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6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8250" activeTab="2"/>
  </bookViews>
  <sheets>
    <sheet name="HY10-25ChartAu_As" sheetId="6" r:id="rId1"/>
    <sheet name="HY10-25ChartFe-etc" sheetId="9" r:id="rId2"/>
    <sheet name="HY10-25" sheetId="1" r:id="rId3"/>
    <sheet name="HY10-26ChartAu-As" sheetId="7" r:id="rId4"/>
    <sheet name="HY10-26ChartFe-etc" sheetId="8" r:id="rId5"/>
    <sheet name="HY10-26" sheetId="2" r:id="rId6"/>
    <sheet name="HY10-27Au-As" sheetId="10" r:id="rId7"/>
    <sheet name="HY10-27" sheetId="3" r:id="rId8"/>
    <sheet name="HY10-28Chart" sheetId="5" r:id="rId9"/>
    <sheet name="HY10-28" sheetId="4" r:id="rId10"/>
  </sheets>
  <calcPr calcId="125725"/>
</workbook>
</file>

<file path=xl/calcChain.xml><?xml version="1.0" encoding="utf-8"?>
<calcChain xmlns="http://schemas.openxmlformats.org/spreadsheetml/2006/main">
  <c r="T3" i="4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2"/>
  <c r="AF3"/>
  <c r="AF4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0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2"/>
  <c r="AR3" i="1"/>
  <c r="AR4"/>
  <c r="AR5"/>
  <c r="AR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R164"/>
  <c r="AR165"/>
  <c r="AR166"/>
  <c r="AR167"/>
  <c r="AR168"/>
  <c r="AR169"/>
  <c r="AR170"/>
  <c r="AR171"/>
  <c r="AR172"/>
  <c r="AR173"/>
  <c r="AR174"/>
  <c r="AR175"/>
  <c r="AR176"/>
  <c r="AR177"/>
  <c r="AR178"/>
  <c r="AR179"/>
  <c r="AR180"/>
  <c r="AR181"/>
  <c r="AR182"/>
  <c r="AR183"/>
  <c r="AR184"/>
  <c r="AR185"/>
  <c r="AR186"/>
  <c r="AR187"/>
  <c r="AR188"/>
  <c r="AR189"/>
  <c r="AR190"/>
  <c r="AR191"/>
  <c r="AR192"/>
  <c r="AR193"/>
  <c r="AR194"/>
  <c r="AR195"/>
  <c r="AR196"/>
  <c r="AR197"/>
  <c r="AR198"/>
  <c r="AR199"/>
  <c r="AR2"/>
  <c r="AS253" i="2"/>
  <c r="AS3"/>
  <c r="AS4"/>
  <c r="AS5"/>
  <c r="AS6"/>
  <c r="AS7"/>
  <c r="AS8"/>
  <c r="AS9"/>
  <c r="AS10"/>
  <c r="AS11"/>
  <c r="AS12"/>
  <c r="AS13"/>
  <c r="AS14"/>
  <c r="AS15"/>
  <c r="AS16"/>
  <c r="AS17"/>
  <c r="AS18"/>
  <c r="AS19"/>
  <c r="AS20"/>
  <c r="AS21"/>
  <c r="AS22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S53"/>
  <c r="AS54"/>
  <c r="AS55"/>
  <c r="AS56"/>
  <c r="AS57"/>
  <c r="AS58"/>
  <c r="AS59"/>
  <c r="AS60"/>
  <c r="AS61"/>
  <c r="AS62"/>
  <c r="AS63"/>
  <c r="AS64"/>
  <c r="AS65"/>
  <c r="AS66"/>
  <c r="AS67"/>
  <c r="AS68"/>
  <c r="AS69"/>
  <c r="AS70"/>
  <c r="AS71"/>
  <c r="AS72"/>
  <c r="AS73"/>
  <c r="AS74"/>
  <c r="AS75"/>
  <c r="AS76"/>
  <c r="AS77"/>
  <c r="AS78"/>
  <c r="AS79"/>
  <c r="AS80"/>
  <c r="AS81"/>
  <c r="AS82"/>
  <c r="AS83"/>
  <c r="AS84"/>
  <c r="AS85"/>
  <c r="AS86"/>
  <c r="AS87"/>
  <c r="AS88"/>
  <c r="AS89"/>
  <c r="AS90"/>
  <c r="AS91"/>
  <c r="AS92"/>
  <c r="AS93"/>
  <c r="AS94"/>
  <c r="AS95"/>
  <c r="AS96"/>
  <c r="AS97"/>
  <c r="AS98"/>
  <c r="AS99"/>
  <c r="AS100"/>
  <c r="AS101"/>
  <c r="AS102"/>
  <c r="AS103"/>
  <c r="AS104"/>
  <c r="AS105"/>
  <c r="AS106"/>
  <c r="AS107"/>
  <c r="AS108"/>
  <c r="AS109"/>
  <c r="AS110"/>
  <c r="AS111"/>
  <c r="AS112"/>
  <c r="AS113"/>
  <c r="AS114"/>
  <c r="AS115"/>
  <c r="AS116"/>
  <c r="AS117"/>
  <c r="AS118"/>
  <c r="AS119"/>
  <c r="AS120"/>
  <c r="AS121"/>
  <c r="AS122"/>
  <c r="AS123"/>
  <c r="AS124"/>
  <c r="AS125"/>
  <c r="AS126"/>
  <c r="AS127"/>
  <c r="AS128"/>
  <c r="AS129"/>
  <c r="AS130"/>
  <c r="AS131"/>
  <c r="AS132"/>
  <c r="AS133"/>
  <c r="AS134"/>
  <c r="AS135"/>
  <c r="AS136"/>
  <c r="AS137"/>
  <c r="AS138"/>
  <c r="AS139"/>
  <c r="AS140"/>
  <c r="AS141"/>
  <c r="AS142"/>
  <c r="AS143"/>
  <c r="AS144"/>
  <c r="AS145"/>
  <c r="AS146"/>
  <c r="AS147"/>
  <c r="AS148"/>
  <c r="AS149"/>
  <c r="AS150"/>
  <c r="AS151"/>
  <c r="AS152"/>
  <c r="AS153"/>
  <c r="AS154"/>
  <c r="AS155"/>
  <c r="AS156"/>
  <c r="AS157"/>
  <c r="AS158"/>
  <c r="AS159"/>
  <c r="AS160"/>
  <c r="AS161"/>
  <c r="AS162"/>
  <c r="AS163"/>
  <c r="AS164"/>
  <c r="AS165"/>
  <c r="AS166"/>
  <c r="AS167"/>
  <c r="AS168"/>
  <c r="AS169"/>
  <c r="AS170"/>
  <c r="AS171"/>
  <c r="AS172"/>
  <c r="AS173"/>
  <c r="AS174"/>
  <c r="AS175"/>
  <c r="AS176"/>
  <c r="AS177"/>
  <c r="AS178"/>
  <c r="AS179"/>
  <c r="AS180"/>
  <c r="AS181"/>
  <c r="AS182"/>
  <c r="AS183"/>
  <c r="AS184"/>
  <c r="AS185"/>
  <c r="AS186"/>
  <c r="AS187"/>
  <c r="AS188"/>
  <c r="AS189"/>
  <c r="AS190"/>
  <c r="AS191"/>
  <c r="AS192"/>
  <c r="AS193"/>
  <c r="AS194"/>
  <c r="AS195"/>
  <c r="AS196"/>
  <c r="AS197"/>
  <c r="AS198"/>
  <c r="AS199"/>
  <c r="AS200"/>
  <c r="AS201"/>
  <c r="AS202"/>
  <c r="AS203"/>
  <c r="AS204"/>
  <c r="AS205"/>
  <c r="AS206"/>
  <c r="AS207"/>
  <c r="AS208"/>
  <c r="AS209"/>
  <c r="AS210"/>
  <c r="AS211"/>
  <c r="AS212"/>
  <c r="AS213"/>
  <c r="AS214"/>
  <c r="AS215"/>
  <c r="AS216"/>
  <c r="AS217"/>
  <c r="AS218"/>
  <c r="AS219"/>
  <c r="AS220"/>
  <c r="AS221"/>
  <c r="AS222"/>
  <c r="AS223"/>
  <c r="AS224"/>
  <c r="AS225"/>
  <c r="AS226"/>
  <c r="AS227"/>
  <c r="AS228"/>
  <c r="AS229"/>
  <c r="AS230"/>
  <c r="AS231"/>
  <c r="AS232"/>
  <c r="AS233"/>
  <c r="AS234"/>
  <c r="AS235"/>
  <c r="AS236"/>
  <c r="AS237"/>
  <c r="AS238"/>
  <c r="AS239"/>
  <c r="AS240"/>
  <c r="AS241"/>
  <c r="AS242"/>
  <c r="AS243"/>
  <c r="AS244"/>
  <c r="AS245"/>
  <c r="AS246"/>
  <c r="AS247"/>
  <c r="AS248"/>
  <c r="AS249"/>
  <c r="AS250"/>
  <c r="AS251"/>
  <c r="AS252"/>
  <c r="AS2"/>
  <c r="AH3"/>
  <c r="AH4"/>
  <c r="AH5"/>
  <c r="AH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H208"/>
  <c r="AH209"/>
  <c r="AH210"/>
  <c r="AH211"/>
  <c r="AH212"/>
  <c r="AH213"/>
  <c r="AH214"/>
  <c r="AH215"/>
  <c r="AH216"/>
  <c r="AH217"/>
  <c r="AH218"/>
  <c r="AH219"/>
  <c r="AH220"/>
  <c r="AH221"/>
  <c r="AH222"/>
  <c r="AH223"/>
  <c r="AH224"/>
  <c r="AH225"/>
  <c r="AH226"/>
  <c r="AH227"/>
  <c r="AH228"/>
  <c r="AH229"/>
  <c r="AH230"/>
  <c r="AH231"/>
  <c r="AH232"/>
  <c r="AH233"/>
  <c r="AH234"/>
  <c r="AH235"/>
  <c r="AH236"/>
  <c r="AH237"/>
  <c r="AH238"/>
  <c r="AH239"/>
  <c r="AH240"/>
  <c r="AH241"/>
  <c r="AH242"/>
  <c r="AH243"/>
  <c r="AH244"/>
  <c r="AH245"/>
  <c r="AH246"/>
  <c r="AH247"/>
  <c r="AH248"/>
  <c r="AH249"/>
  <c r="AH250"/>
  <c r="AH251"/>
  <c r="AH252"/>
  <c r="AH253"/>
  <c r="AH2"/>
  <c r="AR3"/>
  <c r="AR4"/>
  <c r="AR5"/>
  <c r="AR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R164"/>
  <c r="AR165"/>
  <c r="AR166"/>
  <c r="AR167"/>
  <c r="AR168"/>
  <c r="AR169"/>
  <c r="AR170"/>
  <c r="AR171"/>
  <c r="AR172"/>
  <c r="AR173"/>
  <c r="AR174"/>
  <c r="AR175"/>
  <c r="AR176"/>
  <c r="AR177"/>
  <c r="AR178"/>
  <c r="AR179"/>
  <c r="AR180"/>
  <c r="AR181"/>
  <c r="AR182"/>
  <c r="AR183"/>
  <c r="AR184"/>
  <c r="AR185"/>
  <c r="AR186"/>
  <c r="AR187"/>
  <c r="AR188"/>
  <c r="AR189"/>
  <c r="AR190"/>
  <c r="AR191"/>
  <c r="AR192"/>
  <c r="AR193"/>
  <c r="AR194"/>
  <c r="AR195"/>
  <c r="AR196"/>
  <c r="AR197"/>
  <c r="AR198"/>
  <c r="AR199"/>
  <c r="AR200"/>
  <c r="AR201"/>
  <c r="AR202"/>
  <c r="AR203"/>
  <c r="AR204"/>
  <c r="AR205"/>
  <c r="AR206"/>
  <c r="AR207"/>
  <c r="AR208"/>
  <c r="AR209"/>
  <c r="AR210"/>
  <c r="AR211"/>
  <c r="AR212"/>
  <c r="AR213"/>
  <c r="AR214"/>
  <c r="AR215"/>
  <c r="AR216"/>
  <c r="AR217"/>
  <c r="AR218"/>
  <c r="AR219"/>
  <c r="AR220"/>
  <c r="AR221"/>
  <c r="AR222"/>
  <c r="AR223"/>
  <c r="AR224"/>
  <c r="AR225"/>
  <c r="AR226"/>
  <c r="AR227"/>
  <c r="AR228"/>
  <c r="AR229"/>
  <c r="AR230"/>
  <c r="AR231"/>
  <c r="AR232"/>
  <c r="AR233"/>
  <c r="AR234"/>
  <c r="AR235"/>
  <c r="AR236"/>
  <c r="AR237"/>
  <c r="AR238"/>
  <c r="AR239"/>
  <c r="AR240"/>
  <c r="AR241"/>
  <c r="AR242"/>
  <c r="AR243"/>
  <c r="AR244"/>
  <c r="AR245"/>
  <c r="AR246"/>
  <c r="AR247"/>
  <c r="AR248"/>
  <c r="AR249"/>
  <c r="AR250"/>
  <c r="AR251"/>
  <c r="AR252"/>
  <c r="AR253"/>
  <c r="AR2"/>
  <c r="Z3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"/>
  <c r="Z3" i="1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"/>
  <c r="U3" i="2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"/>
  <c r="U3" i="1" l="1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"/>
  <c r="J3"/>
  <c r="AQ3" s="1"/>
  <c r="J4"/>
  <c r="AQ4" s="1"/>
  <c r="J5"/>
  <c r="AQ5" s="1"/>
  <c r="J6"/>
  <c r="AQ6" s="1"/>
  <c r="J7"/>
  <c r="AQ7" s="1"/>
  <c r="J8"/>
  <c r="AQ8" s="1"/>
  <c r="J9"/>
  <c r="AQ9" s="1"/>
  <c r="J10"/>
  <c r="AQ10" s="1"/>
  <c r="J11"/>
  <c r="AQ11" s="1"/>
  <c r="J12"/>
  <c r="AQ12" s="1"/>
  <c r="J13"/>
  <c r="AQ13" s="1"/>
  <c r="J14"/>
  <c r="AQ14" s="1"/>
  <c r="J15"/>
  <c r="AQ15" s="1"/>
  <c r="J16"/>
  <c r="AQ16" s="1"/>
  <c r="J17"/>
  <c r="AQ17" s="1"/>
  <c r="J18"/>
  <c r="AQ18" s="1"/>
  <c r="J19"/>
  <c r="AQ19" s="1"/>
  <c r="J20"/>
  <c r="AQ20" s="1"/>
  <c r="J21"/>
  <c r="AQ21" s="1"/>
  <c r="J22"/>
  <c r="AQ22" s="1"/>
  <c r="J23"/>
  <c r="AQ23" s="1"/>
  <c r="J24"/>
  <c r="AQ24" s="1"/>
  <c r="J25"/>
  <c r="AQ25" s="1"/>
  <c r="J26"/>
  <c r="AQ26" s="1"/>
  <c r="J27"/>
  <c r="AQ27" s="1"/>
  <c r="J28"/>
  <c r="AQ28" s="1"/>
  <c r="J29"/>
  <c r="AQ29" s="1"/>
  <c r="J30"/>
  <c r="AQ30" s="1"/>
  <c r="J31"/>
  <c r="AQ31" s="1"/>
  <c r="J32"/>
  <c r="AQ32" s="1"/>
  <c r="J33"/>
  <c r="AQ33" s="1"/>
  <c r="J34"/>
  <c r="AQ34" s="1"/>
  <c r="J35"/>
  <c r="AQ35" s="1"/>
  <c r="J36"/>
  <c r="AQ36" s="1"/>
  <c r="J37"/>
  <c r="AQ37" s="1"/>
  <c r="J38"/>
  <c r="AQ38" s="1"/>
  <c r="J39"/>
  <c r="AQ39" s="1"/>
  <c r="J40"/>
  <c r="AQ40" s="1"/>
  <c r="J41"/>
  <c r="AQ41" s="1"/>
  <c r="J42"/>
  <c r="AQ42" s="1"/>
  <c r="J43"/>
  <c r="AQ43" s="1"/>
  <c r="J44"/>
  <c r="AQ44" s="1"/>
  <c r="J45"/>
  <c r="AQ45" s="1"/>
  <c r="J46"/>
  <c r="AQ46" s="1"/>
  <c r="J47"/>
  <c r="AQ47" s="1"/>
  <c r="J48"/>
  <c r="AQ48" s="1"/>
  <c r="J49"/>
  <c r="AQ49" s="1"/>
  <c r="J50"/>
  <c r="AQ50" s="1"/>
  <c r="J51"/>
  <c r="AQ51" s="1"/>
  <c r="J52"/>
  <c r="AQ52" s="1"/>
  <c r="J53"/>
  <c r="AQ53" s="1"/>
  <c r="J54"/>
  <c r="AQ54" s="1"/>
  <c r="J55"/>
  <c r="AQ55" s="1"/>
  <c r="J56"/>
  <c r="AQ56" s="1"/>
  <c r="J57"/>
  <c r="AQ57" s="1"/>
  <c r="J58"/>
  <c r="AQ58" s="1"/>
  <c r="J59"/>
  <c r="AQ59" s="1"/>
  <c r="J60"/>
  <c r="AQ60" s="1"/>
  <c r="J61"/>
  <c r="AQ61" s="1"/>
  <c r="J62"/>
  <c r="AQ62" s="1"/>
  <c r="J63"/>
  <c r="AQ63" s="1"/>
  <c r="J64"/>
  <c r="AQ64" s="1"/>
  <c r="J65"/>
  <c r="AQ65" s="1"/>
  <c r="J66"/>
  <c r="AQ66" s="1"/>
  <c r="J67"/>
  <c r="AQ67" s="1"/>
  <c r="J68"/>
  <c r="AQ68" s="1"/>
  <c r="J69"/>
  <c r="AQ69" s="1"/>
  <c r="J70"/>
  <c r="AQ70" s="1"/>
  <c r="J71"/>
  <c r="AQ71" s="1"/>
  <c r="J72"/>
  <c r="AQ72" s="1"/>
  <c r="J73"/>
  <c r="AQ73" s="1"/>
  <c r="J74"/>
  <c r="AQ74" s="1"/>
  <c r="J75"/>
  <c r="AQ75" s="1"/>
  <c r="J76"/>
  <c r="AQ76" s="1"/>
  <c r="J77"/>
  <c r="AQ77" s="1"/>
  <c r="J78"/>
  <c r="AQ78" s="1"/>
  <c r="J79"/>
  <c r="AQ79" s="1"/>
  <c r="J80"/>
  <c r="AQ80" s="1"/>
  <c r="J81"/>
  <c r="AQ81" s="1"/>
  <c r="J82"/>
  <c r="AQ82" s="1"/>
  <c r="J83"/>
  <c r="AQ83" s="1"/>
  <c r="J84"/>
  <c r="AQ84" s="1"/>
  <c r="J85"/>
  <c r="AQ85" s="1"/>
  <c r="J86"/>
  <c r="AQ86" s="1"/>
  <c r="J87"/>
  <c r="AQ87" s="1"/>
  <c r="J88"/>
  <c r="AQ88" s="1"/>
  <c r="J89"/>
  <c r="AQ89" s="1"/>
  <c r="J90"/>
  <c r="AQ90" s="1"/>
  <c r="J91"/>
  <c r="AQ91" s="1"/>
  <c r="J92"/>
  <c r="AQ92" s="1"/>
  <c r="J93"/>
  <c r="AQ93" s="1"/>
  <c r="J94"/>
  <c r="AQ94" s="1"/>
  <c r="J95"/>
  <c r="AQ95" s="1"/>
  <c r="J96"/>
  <c r="AQ96" s="1"/>
  <c r="J97"/>
  <c r="AQ97" s="1"/>
  <c r="J98"/>
  <c r="AQ98" s="1"/>
  <c r="J99"/>
  <c r="AQ99" s="1"/>
  <c r="J100"/>
  <c r="AQ100" s="1"/>
  <c r="J101"/>
  <c r="AQ101" s="1"/>
  <c r="J102"/>
  <c r="AQ102" s="1"/>
  <c r="J103"/>
  <c r="AQ103" s="1"/>
  <c r="J104"/>
  <c r="AQ104" s="1"/>
  <c r="J105"/>
  <c r="AQ105" s="1"/>
  <c r="J106"/>
  <c r="AQ106" s="1"/>
  <c r="J107"/>
  <c r="AQ107" s="1"/>
  <c r="J108"/>
  <c r="AQ108" s="1"/>
  <c r="J109"/>
  <c r="AQ109" s="1"/>
  <c r="J110"/>
  <c r="AQ110" s="1"/>
  <c r="J111"/>
  <c r="AQ111" s="1"/>
  <c r="J112"/>
  <c r="AQ112" s="1"/>
  <c r="J113"/>
  <c r="AQ113" s="1"/>
  <c r="J114"/>
  <c r="AQ114" s="1"/>
  <c r="J115"/>
  <c r="AQ115" s="1"/>
  <c r="J116"/>
  <c r="AQ116" s="1"/>
  <c r="J117"/>
  <c r="AQ117" s="1"/>
  <c r="J118"/>
  <c r="AQ118" s="1"/>
  <c r="J119"/>
  <c r="AQ119" s="1"/>
  <c r="J120"/>
  <c r="AQ120" s="1"/>
  <c r="J121"/>
  <c r="AQ121" s="1"/>
  <c r="J122"/>
  <c r="AQ122" s="1"/>
  <c r="J123"/>
  <c r="AQ123" s="1"/>
  <c r="J124"/>
  <c r="AQ124" s="1"/>
  <c r="J125"/>
  <c r="AQ125" s="1"/>
  <c r="J126"/>
  <c r="AQ126" s="1"/>
  <c r="J127"/>
  <c r="AQ127" s="1"/>
  <c r="J128"/>
  <c r="AQ128" s="1"/>
  <c r="J129"/>
  <c r="AQ129" s="1"/>
  <c r="J130"/>
  <c r="AQ130" s="1"/>
  <c r="J131"/>
  <c r="AQ131" s="1"/>
  <c r="J132"/>
  <c r="AQ132" s="1"/>
  <c r="J133"/>
  <c r="AQ133" s="1"/>
  <c r="J134"/>
  <c r="AQ134" s="1"/>
  <c r="J135"/>
  <c r="AQ135" s="1"/>
  <c r="J136"/>
  <c r="AQ136" s="1"/>
  <c r="J137"/>
  <c r="AQ137" s="1"/>
  <c r="J138"/>
  <c r="AQ138" s="1"/>
  <c r="J139"/>
  <c r="AQ139" s="1"/>
  <c r="J140"/>
  <c r="AQ140" s="1"/>
  <c r="J141"/>
  <c r="AQ141" s="1"/>
  <c r="J142"/>
  <c r="AQ142" s="1"/>
  <c r="J143"/>
  <c r="AQ143" s="1"/>
  <c r="J144"/>
  <c r="AQ144" s="1"/>
  <c r="J145"/>
  <c r="AQ145" s="1"/>
  <c r="J146"/>
  <c r="AQ146" s="1"/>
  <c r="J147"/>
  <c r="AQ147" s="1"/>
  <c r="J148"/>
  <c r="AQ148" s="1"/>
  <c r="J149"/>
  <c r="AQ149" s="1"/>
  <c r="J150"/>
  <c r="AQ150" s="1"/>
  <c r="J151"/>
  <c r="AQ151" s="1"/>
  <c r="J152"/>
  <c r="AQ152" s="1"/>
  <c r="J153"/>
  <c r="AQ153" s="1"/>
  <c r="J154"/>
  <c r="AQ154" s="1"/>
  <c r="J155"/>
  <c r="AQ155" s="1"/>
  <c r="J156"/>
  <c r="AQ156" s="1"/>
  <c r="J157"/>
  <c r="AQ157" s="1"/>
  <c r="J158"/>
  <c r="AQ158" s="1"/>
  <c r="J159"/>
  <c r="AQ159" s="1"/>
  <c r="J160"/>
  <c r="AQ160" s="1"/>
  <c r="J161"/>
  <c r="AQ161" s="1"/>
  <c r="J162"/>
  <c r="AQ162" s="1"/>
  <c r="J163"/>
  <c r="AQ163" s="1"/>
  <c r="J164"/>
  <c r="AQ164" s="1"/>
  <c r="J165"/>
  <c r="AQ165" s="1"/>
  <c r="J166"/>
  <c r="AQ166" s="1"/>
  <c r="J167"/>
  <c r="AQ167" s="1"/>
  <c r="J168"/>
  <c r="AQ168" s="1"/>
  <c r="J169"/>
  <c r="AQ169" s="1"/>
  <c r="J170"/>
  <c r="AQ170" s="1"/>
  <c r="J171"/>
  <c r="AQ171" s="1"/>
  <c r="J172"/>
  <c r="AQ172" s="1"/>
  <c r="J173"/>
  <c r="AQ173" s="1"/>
  <c r="J174"/>
  <c r="AQ174" s="1"/>
  <c r="J175"/>
  <c r="AQ175" s="1"/>
  <c r="J176"/>
  <c r="AQ176" s="1"/>
  <c r="J177"/>
  <c r="AQ177" s="1"/>
  <c r="J178"/>
  <c r="AQ178" s="1"/>
  <c r="J179"/>
  <c r="AQ179" s="1"/>
  <c r="J180"/>
  <c r="AQ180" s="1"/>
  <c r="J181"/>
  <c r="AQ181" s="1"/>
  <c r="J182"/>
  <c r="AQ182" s="1"/>
  <c r="J183"/>
  <c r="AQ183" s="1"/>
  <c r="J184"/>
  <c r="AQ184" s="1"/>
  <c r="J185"/>
  <c r="AQ185" s="1"/>
  <c r="J186"/>
  <c r="AQ186" s="1"/>
  <c r="J187"/>
  <c r="AQ187" s="1"/>
  <c r="J188"/>
  <c r="AQ188" s="1"/>
  <c r="J189"/>
  <c r="AQ189" s="1"/>
  <c r="J190"/>
  <c r="AQ190" s="1"/>
  <c r="J191"/>
  <c r="AQ191" s="1"/>
  <c r="J192"/>
  <c r="AQ192" s="1"/>
  <c r="J193"/>
  <c r="AQ193" s="1"/>
  <c r="J194"/>
  <c r="AQ194" s="1"/>
  <c r="J195"/>
  <c r="AQ195" s="1"/>
  <c r="J196"/>
  <c r="AQ196" s="1"/>
  <c r="J197"/>
  <c r="AQ197" s="1"/>
  <c r="J198"/>
  <c r="AQ198" s="1"/>
  <c r="J199"/>
  <c r="AQ199" s="1"/>
  <c r="J2"/>
  <c r="AQ2" s="1"/>
  <c r="N3" i="4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2"/>
</calcChain>
</file>

<file path=xl/sharedStrings.xml><?xml version="1.0" encoding="utf-8"?>
<sst xmlns="http://schemas.openxmlformats.org/spreadsheetml/2006/main" count="3847" uniqueCount="485">
  <si>
    <t>hole_id</t>
  </si>
  <si>
    <t>sample</t>
  </si>
  <si>
    <t>s_from</t>
  </si>
  <si>
    <t>interval</t>
  </si>
  <si>
    <t>au</t>
  </si>
  <si>
    <t>ag</t>
  </si>
  <si>
    <t>al</t>
  </si>
  <si>
    <t>as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</si>
  <si>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</si>
  <si>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</si>
  <si>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</si>
  <si>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</si>
  <si>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</si>
  <si>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</si>
  <si>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</si>
  <si>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</si>
  <si>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</si>
  <si>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</si>
  <si>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</si>
  <si>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</si>
  <si>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</si>
  <si>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</si>
  <si>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</si>
  <si>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</si>
  <si>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</si>
  <si>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</si>
  <si>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</si>
  <si>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</si>
  <si>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</si>
  <si>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</si>
  <si>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ti</t>
  </si>
  <si>
    <t>u</t>
  </si>
  <si>
    <t>v</t>
  </si>
  <si>
    <t>w</t>
  </si>
  <si>
    <t>zn</t>
  </si>
  <si>
    <t>au2</t>
  </si>
  <si>
    <t>HY10-25</t>
  </si>
  <si>
    <t>G0559051</t>
  </si>
  <si>
    <t>&lt;0.1</t>
  </si>
  <si>
    <t>G0559052</t>
  </si>
  <si>
    <t>G0559053</t>
  </si>
  <si>
    <t>G0559054</t>
  </si>
  <si>
    <t>&lt;1</t>
  </si>
  <si>
    <t>G0559055</t>
  </si>
  <si>
    <t>G0559056</t>
  </si>
  <si>
    <t>G0559058</t>
  </si>
  <si>
    <t>G0559059</t>
  </si>
  <si>
    <t>G0559060</t>
  </si>
  <si>
    <t>G0559061</t>
  </si>
  <si>
    <t>G0559062</t>
  </si>
  <si>
    <t>G0559064</t>
  </si>
  <si>
    <t>G0559065</t>
  </si>
  <si>
    <t>G0559066</t>
  </si>
  <si>
    <t>&gt;10000</t>
  </si>
  <si>
    <t>G0559067</t>
  </si>
  <si>
    <t>G0559069</t>
  </si>
  <si>
    <t>G0559070</t>
  </si>
  <si>
    <t>G0559071</t>
  </si>
  <si>
    <t>G0559072</t>
  </si>
  <si>
    <t>G0559073</t>
  </si>
  <si>
    <t>G0559074</t>
  </si>
  <si>
    <t>G0559075</t>
  </si>
  <si>
    <t>G0559076</t>
  </si>
  <si>
    <t>G0559077</t>
  </si>
  <si>
    <t>G0559078</t>
  </si>
  <si>
    <t>G0559080</t>
  </si>
  <si>
    <t>G0559081</t>
  </si>
  <si>
    <t>G0559082</t>
  </si>
  <si>
    <t>G0559083</t>
  </si>
  <si>
    <t>G0559084</t>
  </si>
  <si>
    <t>G0559085</t>
  </si>
  <si>
    <t>G0559086</t>
  </si>
  <si>
    <t>G0559087</t>
  </si>
  <si>
    <t>G0559088</t>
  </si>
  <si>
    <t>G0559089</t>
  </si>
  <si>
    <t>G0559090</t>
  </si>
  <si>
    <t>G0559091</t>
  </si>
  <si>
    <t>G0559092</t>
  </si>
  <si>
    <t>G0559093</t>
  </si>
  <si>
    <t>G0559094</t>
  </si>
  <si>
    <t>G0559095</t>
  </si>
  <si>
    <t>&gt;10.0</t>
  </si>
  <si>
    <t>G0559096</t>
  </si>
  <si>
    <t>G0559097</t>
  </si>
  <si>
    <t>G0559098</t>
  </si>
  <si>
    <t>G0559099</t>
  </si>
  <si>
    <t>G0559100</t>
  </si>
  <si>
    <t>G0559101</t>
  </si>
  <si>
    <t>G0559102</t>
  </si>
  <si>
    <t>G0559103</t>
  </si>
  <si>
    <t>G0559104</t>
  </si>
  <si>
    <t>G0559105</t>
  </si>
  <si>
    <t>G0559106</t>
  </si>
  <si>
    <t>G0559107</t>
  </si>
  <si>
    <t>G0559108</t>
  </si>
  <si>
    <t>G0559110</t>
  </si>
  <si>
    <t>G0559111</t>
  </si>
  <si>
    <t>G0559112</t>
  </si>
  <si>
    <t>G0559113</t>
  </si>
  <si>
    <t>G0559114</t>
  </si>
  <si>
    <t>G0559116</t>
  </si>
  <si>
    <t>G0559117</t>
  </si>
  <si>
    <t>G0559118</t>
  </si>
  <si>
    <t>G0559119</t>
  </si>
  <si>
    <t>G0559120</t>
  </si>
  <si>
    <t>G0559121</t>
  </si>
  <si>
    <t>G0559122</t>
  </si>
  <si>
    <t>G0559123</t>
  </si>
  <si>
    <t>G0559125</t>
  </si>
  <si>
    <t>G0559126</t>
  </si>
  <si>
    <t>G0559127</t>
  </si>
  <si>
    <t>G0559128</t>
  </si>
  <si>
    <t>G0559129</t>
  </si>
  <si>
    <t>G0559130</t>
  </si>
  <si>
    <t>G0559131</t>
  </si>
  <si>
    <t>G0559132</t>
  </si>
  <si>
    <t>G0559133</t>
  </si>
  <si>
    <t>G0559134</t>
  </si>
  <si>
    <t>G0559135</t>
  </si>
  <si>
    <t>G0559136</t>
  </si>
  <si>
    <t>G0559138</t>
  </si>
  <si>
    <t>G0559139</t>
  </si>
  <si>
    <t>G0559140</t>
  </si>
  <si>
    <t>G0559141</t>
  </si>
  <si>
    <t>G0559142</t>
  </si>
  <si>
    <t>G0559143</t>
  </si>
  <si>
    <t>G0559144</t>
  </si>
  <si>
    <t>G0559145</t>
  </si>
  <si>
    <t>G0559146</t>
  </si>
  <si>
    <t>G0559147</t>
  </si>
  <si>
    <t>G0559148</t>
  </si>
  <si>
    <t>G0559149</t>
  </si>
  <si>
    <t>G0559150</t>
  </si>
  <si>
    <t>G0559151</t>
  </si>
  <si>
    <t>G0559152</t>
  </si>
  <si>
    <t>G0559153</t>
  </si>
  <si>
    <t>G0559154</t>
  </si>
  <si>
    <t>G0559155</t>
  </si>
  <si>
    <t>G0559156</t>
  </si>
  <si>
    <t>G0559157</t>
  </si>
  <si>
    <t>HY10-26</t>
  </si>
  <si>
    <t>G0559158</t>
  </si>
  <si>
    <t>G0559160</t>
  </si>
  <si>
    <t>G0559161</t>
  </si>
  <si>
    <t>G0559162</t>
  </si>
  <si>
    <t>G0559164</t>
  </si>
  <si>
    <t>G0559165</t>
  </si>
  <si>
    <t>G0559166</t>
  </si>
  <si>
    <t>G0559167</t>
  </si>
  <si>
    <t>G0559168</t>
  </si>
  <si>
    <t>G0559169</t>
  </si>
  <si>
    <t>G0559171</t>
  </si>
  <si>
    <t>G0559172</t>
  </si>
  <si>
    <t>G0559173</t>
  </si>
  <si>
    <t>G0559174</t>
  </si>
  <si>
    <t>G0559176</t>
  </si>
  <si>
    <t>G0559177</t>
  </si>
  <si>
    <t>G0559178</t>
  </si>
  <si>
    <t>G0559179</t>
  </si>
  <si>
    <t>G0559180</t>
  </si>
  <si>
    <t>G0559181</t>
  </si>
  <si>
    <t>G0559182</t>
  </si>
  <si>
    <t>G0559183</t>
  </si>
  <si>
    <t>G0559184</t>
  </si>
  <si>
    <t>G0559185</t>
  </si>
  <si>
    <t>G0559186</t>
  </si>
  <si>
    <t>G0559187</t>
  </si>
  <si>
    <t>G0559188</t>
  </si>
  <si>
    <t>G0559190</t>
  </si>
  <si>
    <t>G0559191</t>
  </si>
  <si>
    <t>G0559192</t>
  </si>
  <si>
    <t>G0559193</t>
  </si>
  <si>
    <t>G0559194</t>
  </si>
  <si>
    <t>G0559195</t>
  </si>
  <si>
    <t>G0559196</t>
  </si>
  <si>
    <t>G0559197</t>
  </si>
  <si>
    <t>G0559198</t>
  </si>
  <si>
    <t>G0559199</t>
  </si>
  <si>
    <t>G0559200</t>
  </si>
  <si>
    <t>G0559201</t>
  </si>
  <si>
    <t>G0559202</t>
  </si>
  <si>
    <t>G0559203</t>
  </si>
  <si>
    <t>G0559204</t>
  </si>
  <si>
    <t>G0559205</t>
  </si>
  <si>
    <t>G0559206</t>
  </si>
  <si>
    <t>G0559207</t>
  </si>
  <si>
    <t>G0559208</t>
  </si>
  <si>
    <t>G0559209</t>
  </si>
  <si>
    <t>G0559210</t>
  </si>
  <si>
    <t>G0559211</t>
  </si>
  <si>
    <t>G0559212</t>
  </si>
  <si>
    <t>G0559213</t>
  </si>
  <si>
    <t>G0559214</t>
  </si>
  <si>
    <t>G0559215</t>
  </si>
  <si>
    <t>G0559217</t>
  </si>
  <si>
    <t>G0559218</t>
  </si>
  <si>
    <t>G0559219</t>
  </si>
  <si>
    <t>G0559220</t>
  </si>
  <si>
    <t>G0559221</t>
  </si>
  <si>
    <t>G0559222</t>
  </si>
  <si>
    <t>G0559223</t>
  </si>
  <si>
    <t>G0559224</t>
  </si>
  <si>
    <t>G0559225</t>
  </si>
  <si>
    <t>G0559226</t>
  </si>
  <si>
    <t>G0559227</t>
  </si>
  <si>
    <t>G0559228</t>
  </si>
  <si>
    <t>G0559229</t>
  </si>
  <si>
    <t>G0559231</t>
  </si>
  <si>
    <t>G0559232</t>
  </si>
  <si>
    <t>G0559233</t>
  </si>
  <si>
    <t>G0559234</t>
  </si>
  <si>
    <t>G0559236</t>
  </si>
  <si>
    <t>G0559237</t>
  </si>
  <si>
    <t>G0559238</t>
  </si>
  <si>
    <t>G0559239</t>
  </si>
  <si>
    <t>G0559240</t>
  </si>
  <si>
    <t>G0559241</t>
  </si>
  <si>
    <t>G0559242</t>
  </si>
  <si>
    <t>G0559243</t>
  </si>
  <si>
    <t>G0559245</t>
  </si>
  <si>
    <t>G0559246</t>
  </si>
  <si>
    <t>G0559247</t>
  </si>
  <si>
    <t>G0559248</t>
  </si>
  <si>
    <t>G0559250</t>
  </si>
  <si>
    <t>G0559251</t>
  </si>
  <si>
    <t>G0559252</t>
  </si>
  <si>
    <t>G0559253</t>
  </si>
  <si>
    <t>G0559254</t>
  </si>
  <si>
    <t>G0559255</t>
  </si>
  <si>
    <t>G0559256</t>
  </si>
  <si>
    <t>G0559257</t>
  </si>
  <si>
    <t>G0559259</t>
  </si>
  <si>
    <t>G0559260</t>
  </si>
  <si>
    <t>G0559261</t>
  </si>
  <si>
    <t>G0559262</t>
  </si>
  <si>
    <t>G0559263</t>
  </si>
  <si>
    <t>G0559264</t>
  </si>
  <si>
    <t>G0559266</t>
  </si>
  <si>
    <t>G0559267</t>
  </si>
  <si>
    <t>G0559268</t>
  </si>
  <si>
    <t>G0559269</t>
  </si>
  <si>
    <t>G0559270</t>
  </si>
  <si>
    <t>G0559271</t>
  </si>
  <si>
    <t>G0559272</t>
  </si>
  <si>
    <t>G0559273</t>
  </si>
  <si>
    <t>G0559274</t>
  </si>
  <si>
    <t>G0559276</t>
  </si>
  <si>
    <t>G0559277</t>
  </si>
  <si>
    <t>G0559278</t>
  </si>
  <si>
    <t>G0559279</t>
  </si>
  <si>
    <t>G0559280</t>
  </si>
  <si>
    <t>G0559281</t>
  </si>
  <si>
    <t>G0559282</t>
  </si>
  <si>
    <t>G0559283</t>
  </si>
  <si>
    <t>G0559284</t>
  </si>
  <si>
    <t>G0559286</t>
  </si>
  <si>
    <t>G0559287</t>
  </si>
  <si>
    <t>G0559288</t>
  </si>
  <si>
    <t>G0559289</t>
  </si>
  <si>
    <t>G0559290</t>
  </si>
  <si>
    <t>G0559291</t>
  </si>
  <si>
    <t>G0559292</t>
  </si>
  <si>
    <t>G0559293</t>
  </si>
  <si>
    <t>G0559295</t>
  </si>
  <si>
    <t>G0559296</t>
  </si>
  <si>
    <t>G0559297</t>
  </si>
  <si>
    <t>G0559298</t>
  </si>
  <si>
    <t>HY10-27</t>
  </si>
  <si>
    <t>G0559299</t>
  </si>
  <si>
    <t>G0559300</t>
  </si>
  <si>
    <t>&lt;0.01</t>
  </si>
  <si>
    <t>G0559301</t>
  </si>
  <si>
    <t>G0559302</t>
  </si>
  <si>
    <t>G0559303</t>
  </si>
  <si>
    <t>G0559304</t>
  </si>
  <si>
    <t>G0559305</t>
  </si>
  <si>
    <t>G0559306</t>
  </si>
  <si>
    <t>G0559307</t>
  </si>
  <si>
    <t>G0559308</t>
  </si>
  <si>
    <t>G0559309</t>
  </si>
  <si>
    <t>G0559311</t>
  </si>
  <si>
    <t>G0559312</t>
  </si>
  <si>
    <t>G0559313</t>
  </si>
  <si>
    <t>G0559314</t>
  </si>
  <si>
    <t>G0559315</t>
  </si>
  <si>
    <t>G0559316</t>
  </si>
  <si>
    <t>G0559318</t>
  </si>
  <si>
    <t>G0559319</t>
  </si>
  <si>
    <t>G0559320</t>
  </si>
  <si>
    <t>G0559321</t>
  </si>
  <si>
    <t>G0559322</t>
  </si>
  <si>
    <t>G0559324</t>
  </si>
  <si>
    <t>G0559325</t>
  </si>
  <si>
    <t>G0559326</t>
  </si>
  <si>
    <t>G0559327</t>
  </si>
  <si>
    <t>G0559328</t>
  </si>
  <si>
    <t>G0559329</t>
  </si>
  <si>
    <t>G0559330</t>
  </si>
  <si>
    <t>G0559331</t>
  </si>
  <si>
    <t>G0559332</t>
  </si>
  <si>
    <t>G0559334</t>
  </si>
  <si>
    <t>G0559335</t>
  </si>
  <si>
    <t>G0559336</t>
  </si>
  <si>
    <t>G0559337</t>
  </si>
  <si>
    <t>G0559338</t>
  </si>
  <si>
    <t>G0559339</t>
  </si>
  <si>
    <t>G0559340</t>
  </si>
  <si>
    <t>G0559341</t>
  </si>
  <si>
    <t>G0559343</t>
  </si>
  <si>
    <t>G0559344</t>
  </si>
  <si>
    <t>G0559345</t>
  </si>
  <si>
    <t>G0559346</t>
  </si>
  <si>
    <t>G0559347</t>
  </si>
  <si>
    <t>G0559348</t>
  </si>
  <si>
    <t>G0559349</t>
  </si>
  <si>
    <t>G0559350</t>
  </si>
  <si>
    <t>G0559351</t>
  </si>
  <si>
    <t>G0559352</t>
  </si>
  <si>
    <t>G0559353</t>
  </si>
  <si>
    <t>G0559354</t>
  </si>
  <si>
    <t>G0559355</t>
  </si>
  <si>
    <t>G0559356</t>
  </si>
  <si>
    <t>G0559357</t>
  </si>
  <si>
    <t>G0559358</t>
  </si>
  <si>
    <t>G0559359</t>
  </si>
  <si>
    <t>G0559360</t>
  </si>
  <si>
    <t>G0559362</t>
  </si>
  <si>
    <t>G0559363</t>
  </si>
  <si>
    <t>G0559364</t>
  </si>
  <si>
    <t>G0559365</t>
  </si>
  <si>
    <t>G0559366</t>
  </si>
  <si>
    <t>G0559367</t>
  </si>
  <si>
    <t>G0559368</t>
  </si>
  <si>
    <t>G0559369</t>
  </si>
  <si>
    <t>G0559371</t>
  </si>
  <si>
    <t>G0559372</t>
  </si>
  <si>
    <t>G0559373</t>
  </si>
  <si>
    <t>G0559374</t>
  </si>
  <si>
    <t>G0559375</t>
  </si>
  <si>
    <t>G0559376</t>
  </si>
  <si>
    <t>G0559378</t>
  </si>
  <si>
    <t>G0559379</t>
  </si>
  <si>
    <t>G0559380</t>
  </si>
  <si>
    <t>G0559381</t>
  </si>
  <si>
    <t>G0559383</t>
  </si>
  <si>
    <t>G0559384</t>
  </si>
  <si>
    <t>G0559385</t>
  </si>
  <si>
    <t>G0559386</t>
  </si>
  <si>
    <t>G0559387</t>
  </si>
  <si>
    <t>G0559388</t>
  </si>
  <si>
    <t>G0559389</t>
  </si>
  <si>
    <t>G0559390</t>
  </si>
  <si>
    <t>G0559391</t>
  </si>
  <si>
    <t>G0559393</t>
  </si>
  <si>
    <t>G0559394</t>
  </si>
  <si>
    <t>G0559395</t>
  </si>
  <si>
    <t>G0559396</t>
  </si>
  <si>
    <t>G0559397</t>
  </si>
  <si>
    <t>G0559398</t>
  </si>
  <si>
    <t>G0559399</t>
  </si>
  <si>
    <t>G0559400</t>
  </si>
  <si>
    <t>G0559401</t>
  </si>
  <si>
    <t>G0559402</t>
  </si>
  <si>
    <t>G0559403</t>
  </si>
  <si>
    <t>G0559404</t>
  </si>
  <si>
    <t>G0559405</t>
  </si>
  <si>
    <t>G0559406</t>
  </si>
  <si>
    <t>G0559407</t>
  </si>
  <si>
    <t>G0559408</t>
  </si>
  <si>
    <t>G0559409</t>
  </si>
  <si>
    <t>G0559410</t>
  </si>
  <si>
    <t>G0559412</t>
  </si>
  <si>
    <t>G0559413</t>
  </si>
  <si>
    <t>G0559414</t>
  </si>
  <si>
    <t>G0559415</t>
  </si>
  <si>
    <t>G0559416</t>
  </si>
  <si>
    <t>HY10-28</t>
  </si>
  <si>
    <t>G0559417</t>
  </si>
  <si>
    <t>G0559418</t>
  </si>
  <si>
    <t>G0559420</t>
  </si>
  <si>
    <t>G0559421</t>
  </si>
  <si>
    <t>G0559422</t>
  </si>
  <si>
    <t>G0559423</t>
  </si>
  <si>
    <t>G0559424</t>
  </si>
  <si>
    <t>G0559426</t>
  </si>
  <si>
    <t>G0559427</t>
  </si>
  <si>
    <t>G0559428</t>
  </si>
  <si>
    <t>G0559429</t>
  </si>
  <si>
    <t>G0559430</t>
  </si>
  <si>
    <t>G0559432</t>
  </si>
  <si>
    <t>G0559433</t>
  </si>
  <si>
    <t>G0559435</t>
  </si>
  <si>
    <t>G0559436</t>
  </si>
  <si>
    <t>G0559437</t>
  </si>
  <si>
    <t>G0559438</t>
  </si>
  <si>
    <t>G0559439</t>
  </si>
  <si>
    <t>G0559440</t>
  </si>
  <si>
    <t>G0559441</t>
  </si>
  <si>
    <t>G0559442</t>
  </si>
  <si>
    <t>G0559443</t>
  </si>
  <si>
    <t>G0559444</t>
  </si>
  <si>
    <t>G0559445</t>
  </si>
  <si>
    <t>G0559446</t>
  </si>
  <si>
    <t>G0559447</t>
  </si>
  <si>
    <t>G0559448</t>
  </si>
  <si>
    <t>G0559449</t>
  </si>
  <si>
    <t>G0559450</t>
  </si>
  <si>
    <t>G0559451</t>
  </si>
  <si>
    <t>G0559452</t>
  </si>
  <si>
    <t>G0559453</t>
  </si>
  <si>
    <t>G0559454</t>
  </si>
  <si>
    <t>G0559455</t>
  </si>
  <si>
    <t>G0559456</t>
  </si>
  <si>
    <t>G0559457</t>
  </si>
  <si>
    <t>G0559459</t>
  </si>
  <si>
    <t>G0559460</t>
  </si>
  <si>
    <t>G0559461</t>
  </si>
  <si>
    <t>G0559462</t>
  </si>
  <si>
    <t>G0559463</t>
  </si>
  <si>
    <t>G0559464</t>
  </si>
  <si>
    <t>G0559465</t>
  </si>
  <si>
    <t>G0559466</t>
  </si>
  <si>
    <t>G0559468</t>
  </si>
  <si>
    <t>G0559469</t>
  </si>
  <si>
    <t>G0559470</t>
  </si>
  <si>
    <t>G0559471</t>
  </si>
  <si>
    <t>G0559472</t>
  </si>
  <si>
    <t>G0559473</t>
  </si>
  <si>
    <t>G0559474</t>
  </si>
  <si>
    <t>G0559476</t>
  </si>
  <si>
    <t>G0559477</t>
  </si>
  <si>
    <t>G0559478</t>
  </si>
  <si>
    <t>G0559479</t>
  </si>
  <si>
    <t>G0559480</t>
  </si>
  <si>
    <t>G0559481</t>
  </si>
  <si>
    <t>G0559482</t>
  </si>
  <si>
    <t>G0559484</t>
  </si>
  <si>
    <t>G0559485</t>
  </si>
  <si>
    <t>G0559486</t>
  </si>
  <si>
    <t>G0559487</t>
  </si>
  <si>
    <t>G0559488</t>
  </si>
  <si>
    <t>G0559489</t>
  </si>
  <si>
    <t>G0559490</t>
  </si>
  <si>
    <t>G0559491</t>
  </si>
  <si>
    <t>G0559493</t>
  </si>
  <si>
    <t>G0559494</t>
  </si>
  <si>
    <t>G0559495</t>
  </si>
  <si>
    <t>G0559496</t>
  </si>
  <si>
    <t>G0559497</t>
  </si>
  <si>
    <t>G0559498</t>
  </si>
  <si>
    <t>G0559499</t>
  </si>
  <si>
    <t>G0559500</t>
  </si>
  <si>
    <t>G0560507</t>
  </si>
  <si>
    <t>G0560508</t>
  </si>
  <si>
    <t>G0560509</t>
  </si>
  <si>
    <t>G0560510</t>
  </si>
  <si>
    <t>G0560511</t>
  </si>
  <si>
    <t>G0560513</t>
  </si>
  <si>
    <t>G0560514</t>
  </si>
  <si>
    <t>G0560515</t>
  </si>
  <si>
    <t>G0560516</t>
  </si>
  <si>
    <t>G0560517</t>
  </si>
  <si>
    <t>G0560518</t>
  </si>
  <si>
    <t>G0560519</t>
  </si>
  <si>
    <t>G0560520</t>
  </si>
  <si>
    <t>G0560521</t>
  </si>
  <si>
    <t>G0560522</t>
  </si>
  <si>
    <t>G0560523</t>
  </si>
  <si>
    <t>G0560524</t>
  </si>
  <si>
    <t>G0560525</t>
  </si>
  <si>
    <t>G0560526</t>
  </si>
  <si>
    <t>G0560527</t>
  </si>
  <si>
    <t>G0560528</t>
  </si>
  <si>
    <t>as/10</t>
  </si>
  <si>
    <t>ca*100</t>
  </si>
  <si>
    <t>As/10</t>
  </si>
  <si>
    <t>Al*100</t>
  </si>
  <si>
    <t>Fe*100</t>
  </si>
  <si>
    <t>Ca*100</t>
  </si>
  <si>
    <t>Mn/10</t>
  </si>
  <si>
    <t>As/Sb</t>
  </si>
  <si>
    <t>Sb*10</t>
  </si>
  <si>
    <t>(As/10)+Sb</t>
  </si>
  <si>
    <t>sb*10</t>
  </si>
  <si>
    <t>Fe*10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</si>
</sst>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2" fontId="0" fillId="0" borderId="0" xfId="0" applyNumberFormat="1"/>
    <xf numFmtId="2" fontId="0" fillId="0" borderId="0" xfId="0" applyNumberFormat="1" applyFill="1" applyBorder="1" applyAlignment="1" applyProtection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5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3.xml"/><Relationship Id="rId9" Type="http://schemas.openxmlformats.org/officeDocument/2006/relationships/chartsheet" Target="chartsheets/sheet6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'HY10-25'!$E$1</c:f>
              <c:strCache>
                <c:ptCount val="1"/>
                <c:pt idx="0">
                  <c:v>au</c:v>
                </c:pt>
              </c:strCache>
            </c:strRef>
          </c:tx>
          <c:spPr>
            <a:ln w="19050">
              <a:solidFill>
                <a:srgbClr val="FF0000">
                  <a:alpha val="68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'HY10-25'!$E$2:$E$199</c:f>
              <c:numCache>
                <c:formatCode>0</c:formatCode>
                <c:ptCount val="198"/>
                <c:pt idx="0">
                  <c:v>45</c:v>
                </c:pt>
                <c:pt idx="1">
                  <c:v>45</c:v>
                </c:pt>
                <c:pt idx="2">
                  <c:v>58</c:v>
                </c:pt>
                <c:pt idx="3">
                  <c:v>58</c:v>
                </c:pt>
                <c:pt idx="4">
                  <c:v>7</c:v>
                </c:pt>
                <c:pt idx="5">
                  <c:v>7</c:v>
                </c:pt>
                <c:pt idx="6">
                  <c:v>3</c:v>
                </c:pt>
                <c:pt idx="7">
                  <c:v>3</c:v>
                </c:pt>
                <c:pt idx="8">
                  <c:v>7</c:v>
                </c:pt>
                <c:pt idx="9">
                  <c:v>7</c:v>
                </c:pt>
                <c:pt idx="10">
                  <c:v>13</c:v>
                </c:pt>
                <c:pt idx="11">
                  <c:v>13</c:v>
                </c:pt>
                <c:pt idx="12">
                  <c:v>9</c:v>
                </c:pt>
                <c:pt idx="13">
                  <c:v>9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3</c:v>
                </c:pt>
                <c:pt idx="20">
                  <c:v>32</c:v>
                </c:pt>
                <c:pt idx="21">
                  <c:v>32</c:v>
                </c:pt>
                <c:pt idx="22">
                  <c:v>22</c:v>
                </c:pt>
                <c:pt idx="23">
                  <c:v>22</c:v>
                </c:pt>
                <c:pt idx="24">
                  <c:v>117</c:v>
                </c:pt>
                <c:pt idx="25">
                  <c:v>117</c:v>
                </c:pt>
                <c:pt idx="26">
                  <c:v>6270</c:v>
                </c:pt>
                <c:pt idx="27">
                  <c:v>6270</c:v>
                </c:pt>
                <c:pt idx="28">
                  <c:v>3818</c:v>
                </c:pt>
                <c:pt idx="29">
                  <c:v>3818</c:v>
                </c:pt>
                <c:pt idx="30">
                  <c:v>882</c:v>
                </c:pt>
                <c:pt idx="31">
                  <c:v>882</c:v>
                </c:pt>
                <c:pt idx="32">
                  <c:v>523</c:v>
                </c:pt>
                <c:pt idx="33">
                  <c:v>523</c:v>
                </c:pt>
                <c:pt idx="34">
                  <c:v>411</c:v>
                </c:pt>
                <c:pt idx="35">
                  <c:v>411</c:v>
                </c:pt>
                <c:pt idx="36">
                  <c:v>593</c:v>
                </c:pt>
                <c:pt idx="37">
                  <c:v>593</c:v>
                </c:pt>
                <c:pt idx="38">
                  <c:v>139</c:v>
                </c:pt>
                <c:pt idx="39">
                  <c:v>139</c:v>
                </c:pt>
                <c:pt idx="40">
                  <c:v>8</c:v>
                </c:pt>
                <c:pt idx="41">
                  <c:v>8</c:v>
                </c:pt>
                <c:pt idx="42">
                  <c:v>17</c:v>
                </c:pt>
                <c:pt idx="43">
                  <c:v>17</c:v>
                </c:pt>
                <c:pt idx="44">
                  <c:v>24</c:v>
                </c:pt>
                <c:pt idx="45">
                  <c:v>24</c:v>
                </c:pt>
                <c:pt idx="46">
                  <c:v>92</c:v>
                </c:pt>
                <c:pt idx="47">
                  <c:v>92</c:v>
                </c:pt>
                <c:pt idx="48">
                  <c:v>66</c:v>
                </c:pt>
                <c:pt idx="49">
                  <c:v>66</c:v>
                </c:pt>
                <c:pt idx="50">
                  <c:v>589</c:v>
                </c:pt>
                <c:pt idx="51">
                  <c:v>589</c:v>
                </c:pt>
                <c:pt idx="52">
                  <c:v>225</c:v>
                </c:pt>
                <c:pt idx="53">
                  <c:v>225</c:v>
                </c:pt>
                <c:pt idx="54">
                  <c:v>97</c:v>
                </c:pt>
                <c:pt idx="55">
                  <c:v>97</c:v>
                </c:pt>
                <c:pt idx="56">
                  <c:v>537</c:v>
                </c:pt>
                <c:pt idx="57">
                  <c:v>537</c:v>
                </c:pt>
                <c:pt idx="58">
                  <c:v>287</c:v>
                </c:pt>
                <c:pt idx="59">
                  <c:v>287</c:v>
                </c:pt>
                <c:pt idx="60">
                  <c:v>149</c:v>
                </c:pt>
                <c:pt idx="61">
                  <c:v>149</c:v>
                </c:pt>
                <c:pt idx="62">
                  <c:v>174</c:v>
                </c:pt>
                <c:pt idx="63">
                  <c:v>174</c:v>
                </c:pt>
                <c:pt idx="64">
                  <c:v>118</c:v>
                </c:pt>
                <c:pt idx="65">
                  <c:v>118</c:v>
                </c:pt>
                <c:pt idx="66">
                  <c:v>190</c:v>
                </c:pt>
                <c:pt idx="67">
                  <c:v>190</c:v>
                </c:pt>
                <c:pt idx="68">
                  <c:v>279</c:v>
                </c:pt>
                <c:pt idx="69">
                  <c:v>279</c:v>
                </c:pt>
                <c:pt idx="70">
                  <c:v>314</c:v>
                </c:pt>
                <c:pt idx="71">
                  <c:v>314</c:v>
                </c:pt>
                <c:pt idx="72">
                  <c:v>132</c:v>
                </c:pt>
                <c:pt idx="73">
                  <c:v>132</c:v>
                </c:pt>
                <c:pt idx="74">
                  <c:v>505</c:v>
                </c:pt>
                <c:pt idx="75">
                  <c:v>505</c:v>
                </c:pt>
                <c:pt idx="76">
                  <c:v>698</c:v>
                </c:pt>
                <c:pt idx="77">
                  <c:v>698</c:v>
                </c:pt>
                <c:pt idx="78">
                  <c:v>118</c:v>
                </c:pt>
                <c:pt idx="79">
                  <c:v>118</c:v>
                </c:pt>
                <c:pt idx="80">
                  <c:v>1345</c:v>
                </c:pt>
                <c:pt idx="81">
                  <c:v>1345</c:v>
                </c:pt>
                <c:pt idx="82">
                  <c:v>466</c:v>
                </c:pt>
                <c:pt idx="83">
                  <c:v>466</c:v>
                </c:pt>
                <c:pt idx="84">
                  <c:v>725</c:v>
                </c:pt>
                <c:pt idx="85">
                  <c:v>725</c:v>
                </c:pt>
                <c:pt idx="86">
                  <c:v>1124</c:v>
                </c:pt>
                <c:pt idx="87">
                  <c:v>1124</c:v>
                </c:pt>
                <c:pt idx="88">
                  <c:v>316</c:v>
                </c:pt>
                <c:pt idx="89">
                  <c:v>316</c:v>
                </c:pt>
                <c:pt idx="90">
                  <c:v>334</c:v>
                </c:pt>
                <c:pt idx="91">
                  <c:v>334</c:v>
                </c:pt>
                <c:pt idx="92">
                  <c:v>25</c:v>
                </c:pt>
                <c:pt idx="93">
                  <c:v>25</c:v>
                </c:pt>
                <c:pt idx="94">
                  <c:v>29</c:v>
                </c:pt>
                <c:pt idx="95">
                  <c:v>29</c:v>
                </c:pt>
                <c:pt idx="96">
                  <c:v>9</c:v>
                </c:pt>
                <c:pt idx="97">
                  <c:v>9</c:v>
                </c:pt>
                <c:pt idx="98">
                  <c:v>9</c:v>
                </c:pt>
                <c:pt idx="99">
                  <c:v>9</c:v>
                </c:pt>
                <c:pt idx="100">
                  <c:v>6</c:v>
                </c:pt>
                <c:pt idx="101">
                  <c:v>6</c:v>
                </c:pt>
                <c:pt idx="102">
                  <c:v>208</c:v>
                </c:pt>
                <c:pt idx="103">
                  <c:v>208</c:v>
                </c:pt>
                <c:pt idx="104">
                  <c:v>361</c:v>
                </c:pt>
                <c:pt idx="105">
                  <c:v>361</c:v>
                </c:pt>
                <c:pt idx="106">
                  <c:v>200</c:v>
                </c:pt>
                <c:pt idx="107">
                  <c:v>200</c:v>
                </c:pt>
                <c:pt idx="108">
                  <c:v>116</c:v>
                </c:pt>
                <c:pt idx="109">
                  <c:v>116</c:v>
                </c:pt>
                <c:pt idx="110">
                  <c:v>59</c:v>
                </c:pt>
                <c:pt idx="111">
                  <c:v>59</c:v>
                </c:pt>
                <c:pt idx="112">
                  <c:v>52</c:v>
                </c:pt>
                <c:pt idx="113">
                  <c:v>52</c:v>
                </c:pt>
                <c:pt idx="114">
                  <c:v>70</c:v>
                </c:pt>
                <c:pt idx="115">
                  <c:v>70</c:v>
                </c:pt>
                <c:pt idx="116">
                  <c:v>733</c:v>
                </c:pt>
                <c:pt idx="117">
                  <c:v>733</c:v>
                </c:pt>
                <c:pt idx="118">
                  <c:v>217</c:v>
                </c:pt>
                <c:pt idx="119">
                  <c:v>217</c:v>
                </c:pt>
                <c:pt idx="120">
                  <c:v>207</c:v>
                </c:pt>
                <c:pt idx="121">
                  <c:v>207</c:v>
                </c:pt>
                <c:pt idx="122">
                  <c:v>113</c:v>
                </c:pt>
                <c:pt idx="123">
                  <c:v>113</c:v>
                </c:pt>
                <c:pt idx="124">
                  <c:v>9</c:v>
                </c:pt>
                <c:pt idx="125">
                  <c:v>9</c:v>
                </c:pt>
                <c:pt idx="126">
                  <c:v>7</c:v>
                </c:pt>
                <c:pt idx="127">
                  <c:v>7</c:v>
                </c:pt>
                <c:pt idx="128">
                  <c:v>4</c:v>
                </c:pt>
                <c:pt idx="129">
                  <c:v>4</c:v>
                </c:pt>
                <c:pt idx="130">
                  <c:v>89</c:v>
                </c:pt>
                <c:pt idx="131">
                  <c:v>89</c:v>
                </c:pt>
                <c:pt idx="132">
                  <c:v>28</c:v>
                </c:pt>
                <c:pt idx="133">
                  <c:v>28</c:v>
                </c:pt>
                <c:pt idx="134">
                  <c:v>47</c:v>
                </c:pt>
                <c:pt idx="135">
                  <c:v>47</c:v>
                </c:pt>
                <c:pt idx="136">
                  <c:v>147</c:v>
                </c:pt>
                <c:pt idx="137">
                  <c:v>147</c:v>
                </c:pt>
                <c:pt idx="138">
                  <c:v>84</c:v>
                </c:pt>
                <c:pt idx="139">
                  <c:v>84</c:v>
                </c:pt>
                <c:pt idx="140">
                  <c:v>75</c:v>
                </c:pt>
                <c:pt idx="141">
                  <c:v>75</c:v>
                </c:pt>
                <c:pt idx="142">
                  <c:v>218</c:v>
                </c:pt>
                <c:pt idx="143">
                  <c:v>218</c:v>
                </c:pt>
                <c:pt idx="144">
                  <c:v>135</c:v>
                </c:pt>
                <c:pt idx="145">
                  <c:v>135</c:v>
                </c:pt>
                <c:pt idx="146">
                  <c:v>259</c:v>
                </c:pt>
                <c:pt idx="147">
                  <c:v>259</c:v>
                </c:pt>
                <c:pt idx="148">
                  <c:v>414</c:v>
                </c:pt>
                <c:pt idx="149">
                  <c:v>414</c:v>
                </c:pt>
                <c:pt idx="150">
                  <c:v>548</c:v>
                </c:pt>
                <c:pt idx="151">
                  <c:v>548</c:v>
                </c:pt>
                <c:pt idx="152">
                  <c:v>1105</c:v>
                </c:pt>
                <c:pt idx="153">
                  <c:v>1105</c:v>
                </c:pt>
                <c:pt idx="154">
                  <c:v>200</c:v>
                </c:pt>
                <c:pt idx="155">
                  <c:v>200</c:v>
                </c:pt>
                <c:pt idx="156">
                  <c:v>118</c:v>
                </c:pt>
                <c:pt idx="157">
                  <c:v>118</c:v>
                </c:pt>
                <c:pt idx="158">
                  <c:v>16</c:v>
                </c:pt>
                <c:pt idx="159">
                  <c:v>16</c:v>
                </c:pt>
                <c:pt idx="160">
                  <c:v>45</c:v>
                </c:pt>
                <c:pt idx="161">
                  <c:v>45</c:v>
                </c:pt>
                <c:pt idx="162">
                  <c:v>51</c:v>
                </c:pt>
                <c:pt idx="163">
                  <c:v>51</c:v>
                </c:pt>
                <c:pt idx="164">
                  <c:v>614</c:v>
                </c:pt>
                <c:pt idx="165">
                  <c:v>614</c:v>
                </c:pt>
                <c:pt idx="166">
                  <c:v>520</c:v>
                </c:pt>
                <c:pt idx="167">
                  <c:v>520</c:v>
                </c:pt>
                <c:pt idx="168">
                  <c:v>323</c:v>
                </c:pt>
                <c:pt idx="169">
                  <c:v>323</c:v>
                </c:pt>
                <c:pt idx="170">
                  <c:v>493</c:v>
                </c:pt>
                <c:pt idx="171">
                  <c:v>493</c:v>
                </c:pt>
                <c:pt idx="172">
                  <c:v>453</c:v>
                </c:pt>
                <c:pt idx="173">
                  <c:v>453</c:v>
                </c:pt>
                <c:pt idx="174">
                  <c:v>260</c:v>
                </c:pt>
                <c:pt idx="175">
                  <c:v>260</c:v>
                </c:pt>
                <c:pt idx="176">
                  <c:v>279</c:v>
                </c:pt>
                <c:pt idx="177">
                  <c:v>279</c:v>
                </c:pt>
                <c:pt idx="178">
                  <c:v>2</c:v>
                </c:pt>
                <c:pt idx="179">
                  <c:v>2</c:v>
                </c:pt>
                <c:pt idx="180">
                  <c:v>17</c:v>
                </c:pt>
                <c:pt idx="181">
                  <c:v>17</c:v>
                </c:pt>
                <c:pt idx="182">
                  <c:v>13</c:v>
                </c:pt>
                <c:pt idx="183">
                  <c:v>13</c:v>
                </c:pt>
                <c:pt idx="184">
                  <c:v>49</c:v>
                </c:pt>
                <c:pt idx="185">
                  <c:v>49</c:v>
                </c:pt>
                <c:pt idx="186">
                  <c:v>132</c:v>
                </c:pt>
                <c:pt idx="187">
                  <c:v>132</c:v>
                </c:pt>
                <c:pt idx="188">
                  <c:v>293</c:v>
                </c:pt>
                <c:pt idx="189">
                  <c:v>293</c:v>
                </c:pt>
                <c:pt idx="190">
                  <c:v>116</c:v>
                </c:pt>
                <c:pt idx="191">
                  <c:v>116</c:v>
                </c:pt>
                <c:pt idx="192">
                  <c:v>27</c:v>
                </c:pt>
                <c:pt idx="193">
                  <c:v>27</c:v>
                </c:pt>
                <c:pt idx="194">
                  <c:v>37</c:v>
                </c:pt>
                <c:pt idx="195">
                  <c:v>37</c:v>
                </c:pt>
                <c:pt idx="196">
                  <c:v>20</c:v>
                </c:pt>
                <c:pt idx="197">
                  <c:v>20</c:v>
                </c:pt>
              </c:numCache>
            </c:numRef>
          </c:xVal>
          <c:yVal>
            <c:numRef>
              <c:f>'HY10-25'!$C$2:$C$199</c:f>
              <c:numCache>
                <c:formatCode>General</c:formatCode>
                <c:ptCount val="198"/>
                <c:pt idx="0">
                  <c:v>3.05</c:v>
                </c:pt>
                <c:pt idx="1">
                  <c:v>4.57</c:v>
                </c:pt>
                <c:pt idx="2">
                  <c:v>4.57</c:v>
                </c:pt>
                <c:pt idx="3">
                  <c:v>6.1</c:v>
                </c:pt>
                <c:pt idx="4">
                  <c:v>6.1</c:v>
                </c:pt>
                <c:pt idx="5">
                  <c:v>7.62</c:v>
                </c:pt>
                <c:pt idx="6">
                  <c:v>7.62</c:v>
                </c:pt>
                <c:pt idx="7">
                  <c:v>9.14</c:v>
                </c:pt>
                <c:pt idx="8">
                  <c:v>9.14</c:v>
                </c:pt>
                <c:pt idx="9">
                  <c:v>10.67</c:v>
                </c:pt>
                <c:pt idx="10">
                  <c:v>10.67</c:v>
                </c:pt>
                <c:pt idx="11">
                  <c:v>12.19</c:v>
                </c:pt>
                <c:pt idx="12">
                  <c:v>12.2</c:v>
                </c:pt>
                <c:pt idx="13">
                  <c:v>13.72</c:v>
                </c:pt>
                <c:pt idx="14">
                  <c:v>13.72</c:v>
                </c:pt>
                <c:pt idx="15">
                  <c:v>15.24</c:v>
                </c:pt>
                <c:pt idx="16">
                  <c:v>15.24</c:v>
                </c:pt>
                <c:pt idx="17">
                  <c:v>16.760000000000002</c:v>
                </c:pt>
                <c:pt idx="18">
                  <c:v>16.760000000000002</c:v>
                </c:pt>
                <c:pt idx="19">
                  <c:v>18.29</c:v>
                </c:pt>
                <c:pt idx="20">
                  <c:v>18.29</c:v>
                </c:pt>
                <c:pt idx="21">
                  <c:v>19.809999999999999</c:v>
                </c:pt>
                <c:pt idx="22">
                  <c:v>19.809999999999999</c:v>
                </c:pt>
                <c:pt idx="23">
                  <c:v>21.64</c:v>
                </c:pt>
                <c:pt idx="24">
                  <c:v>21.64</c:v>
                </c:pt>
                <c:pt idx="25">
                  <c:v>22.86</c:v>
                </c:pt>
                <c:pt idx="26">
                  <c:v>22.86</c:v>
                </c:pt>
                <c:pt idx="27">
                  <c:v>24.38</c:v>
                </c:pt>
                <c:pt idx="28">
                  <c:v>24.38</c:v>
                </c:pt>
                <c:pt idx="29">
                  <c:v>25.91</c:v>
                </c:pt>
                <c:pt idx="30">
                  <c:v>25.92</c:v>
                </c:pt>
                <c:pt idx="31">
                  <c:v>27.43</c:v>
                </c:pt>
                <c:pt idx="32">
                  <c:v>27.43</c:v>
                </c:pt>
                <c:pt idx="33">
                  <c:v>28.96</c:v>
                </c:pt>
                <c:pt idx="34">
                  <c:v>28.96</c:v>
                </c:pt>
                <c:pt idx="35">
                  <c:v>30.48</c:v>
                </c:pt>
                <c:pt idx="36">
                  <c:v>30.48</c:v>
                </c:pt>
                <c:pt idx="37">
                  <c:v>32</c:v>
                </c:pt>
                <c:pt idx="38">
                  <c:v>32</c:v>
                </c:pt>
                <c:pt idx="39">
                  <c:v>33.53</c:v>
                </c:pt>
                <c:pt idx="40">
                  <c:v>33.53</c:v>
                </c:pt>
                <c:pt idx="41">
                  <c:v>35.049999999999997</c:v>
                </c:pt>
                <c:pt idx="42">
                  <c:v>35.049999999999997</c:v>
                </c:pt>
                <c:pt idx="43">
                  <c:v>36.58</c:v>
                </c:pt>
                <c:pt idx="44">
                  <c:v>36.58</c:v>
                </c:pt>
                <c:pt idx="45">
                  <c:v>39.619999999999997</c:v>
                </c:pt>
                <c:pt idx="46">
                  <c:v>39.619999999999997</c:v>
                </c:pt>
                <c:pt idx="47">
                  <c:v>41.1</c:v>
                </c:pt>
                <c:pt idx="48">
                  <c:v>41.1</c:v>
                </c:pt>
                <c:pt idx="49">
                  <c:v>42.67</c:v>
                </c:pt>
                <c:pt idx="50">
                  <c:v>42.67</c:v>
                </c:pt>
                <c:pt idx="51">
                  <c:v>45.72</c:v>
                </c:pt>
                <c:pt idx="52">
                  <c:v>48.77</c:v>
                </c:pt>
                <c:pt idx="53">
                  <c:v>49.4</c:v>
                </c:pt>
                <c:pt idx="54">
                  <c:v>49.6</c:v>
                </c:pt>
                <c:pt idx="55">
                  <c:v>51.82</c:v>
                </c:pt>
                <c:pt idx="56">
                  <c:v>51.82</c:v>
                </c:pt>
                <c:pt idx="57">
                  <c:v>53.34</c:v>
                </c:pt>
                <c:pt idx="58">
                  <c:v>53.34</c:v>
                </c:pt>
                <c:pt idx="59">
                  <c:v>54.86</c:v>
                </c:pt>
                <c:pt idx="60">
                  <c:v>54.86</c:v>
                </c:pt>
                <c:pt idx="61">
                  <c:v>56.39</c:v>
                </c:pt>
                <c:pt idx="62">
                  <c:v>56.39</c:v>
                </c:pt>
                <c:pt idx="63">
                  <c:v>57.91</c:v>
                </c:pt>
                <c:pt idx="64">
                  <c:v>57.91</c:v>
                </c:pt>
                <c:pt idx="65">
                  <c:v>59.44</c:v>
                </c:pt>
                <c:pt idx="66">
                  <c:v>59.44</c:v>
                </c:pt>
                <c:pt idx="67">
                  <c:v>60.96</c:v>
                </c:pt>
                <c:pt idx="68">
                  <c:v>60.96</c:v>
                </c:pt>
                <c:pt idx="69">
                  <c:v>64</c:v>
                </c:pt>
                <c:pt idx="70">
                  <c:v>64</c:v>
                </c:pt>
                <c:pt idx="71">
                  <c:v>66.45</c:v>
                </c:pt>
                <c:pt idx="72">
                  <c:v>66.45</c:v>
                </c:pt>
                <c:pt idx="73">
                  <c:v>69.7</c:v>
                </c:pt>
                <c:pt idx="74">
                  <c:v>69.7</c:v>
                </c:pt>
                <c:pt idx="75">
                  <c:v>71.2</c:v>
                </c:pt>
                <c:pt idx="76">
                  <c:v>71.2</c:v>
                </c:pt>
                <c:pt idx="77">
                  <c:v>72.540000000000006</c:v>
                </c:pt>
                <c:pt idx="78">
                  <c:v>72.540000000000006</c:v>
                </c:pt>
                <c:pt idx="79">
                  <c:v>75.59</c:v>
                </c:pt>
                <c:pt idx="80">
                  <c:v>75.59</c:v>
                </c:pt>
                <c:pt idx="81">
                  <c:v>77.099999999999994</c:v>
                </c:pt>
                <c:pt idx="82">
                  <c:v>77.099999999999994</c:v>
                </c:pt>
                <c:pt idx="83">
                  <c:v>78.64</c:v>
                </c:pt>
                <c:pt idx="84">
                  <c:v>78.64</c:v>
                </c:pt>
                <c:pt idx="85">
                  <c:v>81.69</c:v>
                </c:pt>
                <c:pt idx="86">
                  <c:v>81.69</c:v>
                </c:pt>
                <c:pt idx="87">
                  <c:v>83.2</c:v>
                </c:pt>
                <c:pt idx="88">
                  <c:v>83.2</c:v>
                </c:pt>
                <c:pt idx="89">
                  <c:v>84.73</c:v>
                </c:pt>
                <c:pt idx="90">
                  <c:v>84.73</c:v>
                </c:pt>
                <c:pt idx="91">
                  <c:v>86.2</c:v>
                </c:pt>
                <c:pt idx="92">
                  <c:v>86.2</c:v>
                </c:pt>
                <c:pt idx="93">
                  <c:v>87.78</c:v>
                </c:pt>
                <c:pt idx="94">
                  <c:v>87.78</c:v>
                </c:pt>
                <c:pt idx="95">
                  <c:v>88.8</c:v>
                </c:pt>
                <c:pt idx="96">
                  <c:v>88.8</c:v>
                </c:pt>
                <c:pt idx="97">
                  <c:v>90.83</c:v>
                </c:pt>
                <c:pt idx="98">
                  <c:v>90.83</c:v>
                </c:pt>
                <c:pt idx="99">
                  <c:v>92.3</c:v>
                </c:pt>
                <c:pt idx="100">
                  <c:v>92.3</c:v>
                </c:pt>
                <c:pt idx="101">
                  <c:v>93.74</c:v>
                </c:pt>
                <c:pt idx="102">
                  <c:v>93.74</c:v>
                </c:pt>
                <c:pt idx="103">
                  <c:v>94.3</c:v>
                </c:pt>
                <c:pt idx="104">
                  <c:v>94.3</c:v>
                </c:pt>
                <c:pt idx="105">
                  <c:v>95</c:v>
                </c:pt>
                <c:pt idx="106">
                  <c:v>95</c:v>
                </c:pt>
                <c:pt idx="107">
                  <c:v>95.53</c:v>
                </c:pt>
                <c:pt idx="108">
                  <c:v>95.54</c:v>
                </c:pt>
                <c:pt idx="109">
                  <c:v>96.93</c:v>
                </c:pt>
                <c:pt idx="110">
                  <c:v>96.93</c:v>
                </c:pt>
                <c:pt idx="111">
                  <c:v>98.5</c:v>
                </c:pt>
                <c:pt idx="112">
                  <c:v>98.5</c:v>
                </c:pt>
                <c:pt idx="113">
                  <c:v>99.97</c:v>
                </c:pt>
                <c:pt idx="114">
                  <c:v>99.97</c:v>
                </c:pt>
                <c:pt idx="115">
                  <c:v>101.5</c:v>
                </c:pt>
                <c:pt idx="116">
                  <c:v>101.5</c:v>
                </c:pt>
                <c:pt idx="117">
                  <c:v>103.02</c:v>
                </c:pt>
                <c:pt idx="118">
                  <c:v>103.02</c:v>
                </c:pt>
                <c:pt idx="119">
                  <c:v>104.5</c:v>
                </c:pt>
                <c:pt idx="120">
                  <c:v>104.5</c:v>
                </c:pt>
                <c:pt idx="121">
                  <c:v>106.07</c:v>
                </c:pt>
                <c:pt idx="122">
                  <c:v>106.07</c:v>
                </c:pt>
                <c:pt idx="123">
                  <c:v>107.63</c:v>
                </c:pt>
                <c:pt idx="124">
                  <c:v>107.63</c:v>
                </c:pt>
                <c:pt idx="125">
                  <c:v>109.12</c:v>
                </c:pt>
                <c:pt idx="126">
                  <c:v>109.12</c:v>
                </c:pt>
                <c:pt idx="127">
                  <c:v>110.6</c:v>
                </c:pt>
                <c:pt idx="128">
                  <c:v>110.6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117.76</c:v>
                </c:pt>
                <c:pt idx="136">
                  <c:v>117.76</c:v>
                </c:pt>
                <c:pt idx="137">
                  <c:v>119.5</c:v>
                </c:pt>
                <c:pt idx="138">
                  <c:v>119.5</c:v>
                </c:pt>
                <c:pt idx="139">
                  <c:v>121.31</c:v>
                </c:pt>
                <c:pt idx="140">
                  <c:v>121.31</c:v>
                </c:pt>
                <c:pt idx="141">
                  <c:v>122.8</c:v>
                </c:pt>
                <c:pt idx="142">
                  <c:v>122.8</c:v>
                </c:pt>
                <c:pt idx="143">
                  <c:v>124.46</c:v>
                </c:pt>
                <c:pt idx="144">
                  <c:v>124.46</c:v>
                </c:pt>
                <c:pt idx="145">
                  <c:v>125.7</c:v>
                </c:pt>
                <c:pt idx="146">
                  <c:v>125.7</c:v>
                </c:pt>
                <c:pt idx="147">
                  <c:v>127</c:v>
                </c:pt>
                <c:pt idx="148">
                  <c:v>127</c:v>
                </c:pt>
                <c:pt idx="149">
                  <c:v>128</c:v>
                </c:pt>
                <c:pt idx="150">
                  <c:v>128</c:v>
                </c:pt>
                <c:pt idx="151">
                  <c:v>129.19999999999999</c:v>
                </c:pt>
                <c:pt idx="152">
                  <c:v>129.19999999999999</c:v>
                </c:pt>
                <c:pt idx="153">
                  <c:v>130.44999999999999</c:v>
                </c:pt>
                <c:pt idx="154">
                  <c:v>130.44999999999999</c:v>
                </c:pt>
                <c:pt idx="155">
                  <c:v>131.5</c:v>
                </c:pt>
                <c:pt idx="156">
                  <c:v>131.5</c:v>
                </c:pt>
                <c:pt idx="157">
                  <c:v>132.5</c:v>
                </c:pt>
                <c:pt idx="158">
                  <c:v>132.5</c:v>
                </c:pt>
                <c:pt idx="159">
                  <c:v>133.5</c:v>
                </c:pt>
                <c:pt idx="160">
                  <c:v>133.5</c:v>
                </c:pt>
                <c:pt idx="161">
                  <c:v>134.5</c:v>
                </c:pt>
                <c:pt idx="162">
                  <c:v>134.5</c:v>
                </c:pt>
                <c:pt idx="163">
                  <c:v>135.69999999999999</c:v>
                </c:pt>
                <c:pt idx="164">
                  <c:v>135.69999999999999</c:v>
                </c:pt>
                <c:pt idx="165">
                  <c:v>136.69999999999999</c:v>
                </c:pt>
                <c:pt idx="166">
                  <c:v>136.69999999999999</c:v>
                </c:pt>
                <c:pt idx="167">
                  <c:v>137.69999999999999</c:v>
                </c:pt>
                <c:pt idx="168">
                  <c:v>137.69999999999999</c:v>
                </c:pt>
                <c:pt idx="169">
                  <c:v>138.69999999999999</c:v>
                </c:pt>
                <c:pt idx="170">
                  <c:v>138.69999999999999</c:v>
                </c:pt>
                <c:pt idx="171">
                  <c:v>139.69999999999999</c:v>
                </c:pt>
                <c:pt idx="172">
                  <c:v>139.69999999999999</c:v>
                </c:pt>
                <c:pt idx="173">
                  <c:v>140.80000000000001</c:v>
                </c:pt>
                <c:pt idx="174">
                  <c:v>140.80000000000001</c:v>
                </c:pt>
                <c:pt idx="175">
                  <c:v>141.9</c:v>
                </c:pt>
                <c:pt idx="176">
                  <c:v>141.9</c:v>
                </c:pt>
                <c:pt idx="177">
                  <c:v>142.9</c:v>
                </c:pt>
                <c:pt idx="178">
                  <c:v>142.9</c:v>
                </c:pt>
                <c:pt idx="179">
                  <c:v>144.4</c:v>
                </c:pt>
                <c:pt idx="180">
                  <c:v>144.4</c:v>
                </c:pt>
                <c:pt idx="181">
                  <c:v>145.9</c:v>
                </c:pt>
                <c:pt idx="182">
                  <c:v>145.9</c:v>
                </c:pt>
                <c:pt idx="183">
                  <c:v>147.19999999999999</c:v>
                </c:pt>
                <c:pt idx="184">
                  <c:v>147.19999999999999</c:v>
                </c:pt>
                <c:pt idx="185">
                  <c:v>148.19999999999999</c:v>
                </c:pt>
                <c:pt idx="186">
                  <c:v>148.19999999999999</c:v>
                </c:pt>
                <c:pt idx="187">
                  <c:v>149.19999999999999</c:v>
                </c:pt>
                <c:pt idx="188">
                  <c:v>149.19999999999999</c:v>
                </c:pt>
                <c:pt idx="189">
                  <c:v>150.6</c:v>
                </c:pt>
                <c:pt idx="190">
                  <c:v>150.6</c:v>
                </c:pt>
                <c:pt idx="191">
                  <c:v>152.32</c:v>
                </c:pt>
                <c:pt idx="192">
                  <c:v>152.32</c:v>
                </c:pt>
                <c:pt idx="193">
                  <c:v>153.80000000000001</c:v>
                </c:pt>
                <c:pt idx="194">
                  <c:v>153.80000000000001</c:v>
                </c:pt>
                <c:pt idx="195">
                  <c:v>155.30000000000001</c:v>
                </c:pt>
                <c:pt idx="196">
                  <c:v>155.30000000000001</c:v>
                </c:pt>
                <c:pt idx="197">
                  <c:v>156.66999999999999</c:v>
                </c:pt>
              </c:numCache>
            </c:numRef>
          </c:yVal>
        </c:ser>
        <c:ser>
          <c:idx val="2"/>
          <c:order val="1"/>
          <c:tx>
            <c:strRef>
              <c:f>'HY10-25'!$AQ$1</c:f>
              <c:strCache>
                <c:ptCount val="1"/>
                <c:pt idx="0">
                  <c:v>(As/10)+Sb</c:v>
                </c:pt>
              </c:strCache>
            </c:strRef>
          </c:tx>
          <c:spPr>
            <a:ln w="190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'HY10-25'!$AQ$2:$AQ$199</c:f>
              <c:numCache>
                <c:formatCode>0.00</c:formatCode>
                <c:ptCount val="198"/>
                <c:pt idx="0">
                  <c:v>35.5</c:v>
                </c:pt>
                <c:pt idx="1">
                  <c:v>35.5</c:v>
                </c:pt>
                <c:pt idx="2">
                  <c:v>41.6</c:v>
                </c:pt>
                <c:pt idx="3">
                  <c:v>41.6</c:v>
                </c:pt>
                <c:pt idx="4">
                  <c:v>46.1</c:v>
                </c:pt>
                <c:pt idx="5">
                  <c:v>46.1</c:v>
                </c:pt>
                <c:pt idx="6">
                  <c:v>37.799999999999997</c:v>
                </c:pt>
                <c:pt idx="7">
                  <c:v>37.799999999999997</c:v>
                </c:pt>
                <c:pt idx="8">
                  <c:v>41.800000000000004</c:v>
                </c:pt>
                <c:pt idx="9">
                  <c:v>41.800000000000004</c:v>
                </c:pt>
                <c:pt idx="10">
                  <c:v>33.699999999999996</c:v>
                </c:pt>
                <c:pt idx="11">
                  <c:v>33.699999999999996</c:v>
                </c:pt>
                <c:pt idx="12">
                  <c:v>66.399999999999991</c:v>
                </c:pt>
                <c:pt idx="13">
                  <c:v>66.399999999999991</c:v>
                </c:pt>
                <c:pt idx="14">
                  <c:v>49.6</c:v>
                </c:pt>
                <c:pt idx="15">
                  <c:v>49.6</c:v>
                </c:pt>
                <c:pt idx="16">
                  <c:v>41.4</c:v>
                </c:pt>
                <c:pt idx="17">
                  <c:v>41.4</c:v>
                </c:pt>
                <c:pt idx="18">
                  <c:v>27.7</c:v>
                </c:pt>
                <c:pt idx="19">
                  <c:v>27.7</c:v>
                </c:pt>
                <c:pt idx="20">
                  <c:v>60.3</c:v>
                </c:pt>
                <c:pt idx="21">
                  <c:v>60.3</c:v>
                </c:pt>
                <c:pt idx="22">
                  <c:v>98.7</c:v>
                </c:pt>
                <c:pt idx="23">
                  <c:v>98.7</c:v>
                </c:pt>
                <c:pt idx="24">
                  <c:v>242.7</c:v>
                </c:pt>
                <c:pt idx="25">
                  <c:v>242.7</c:v>
                </c:pt>
                <c:pt idx="26">
                  <c:v>1481.2</c:v>
                </c:pt>
                <c:pt idx="27">
                  <c:v>1481.2</c:v>
                </c:pt>
                <c:pt idx="28">
                  <c:v>2347.5</c:v>
                </c:pt>
                <c:pt idx="29">
                  <c:v>2347.5</c:v>
                </c:pt>
                <c:pt idx="30">
                  <c:v>1200.3</c:v>
                </c:pt>
                <c:pt idx="31">
                  <c:v>1200.3</c:v>
                </c:pt>
                <c:pt idx="32">
                  <c:v>1557.9</c:v>
                </c:pt>
                <c:pt idx="33">
                  <c:v>1557.9</c:v>
                </c:pt>
                <c:pt idx="34">
                  <c:v>468.8</c:v>
                </c:pt>
                <c:pt idx="35">
                  <c:v>468.8</c:v>
                </c:pt>
                <c:pt idx="36">
                  <c:v>820.5</c:v>
                </c:pt>
                <c:pt idx="37">
                  <c:v>820.5</c:v>
                </c:pt>
                <c:pt idx="38">
                  <c:v>619.5</c:v>
                </c:pt>
                <c:pt idx="39">
                  <c:v>619.5</c:v>
                </c:pt>
                <c:pt idx="40">
                  <c:v>446.2</c:v>
                </c:pt>
                <c:pt idx="41">
                  <c:v>446.2</c:v>
                </c:pt>
                <c:pt idx="42">
                  <c:v>460</c:v>
                </c:pt>
                <c:pt idx="43">
                  <c:v>460</c:v>
                </c:pt>
                <c:pt idx="44">
                  <c:v>361.9</c:v>
                </c:pt>
                <c:pt idx="45">
                  <c:v>361.9</c:v>
                </c:pt>
                <c:pt idx="46">
                  <c:v>233.7</c:v>
                </c:pt>
                <c:pt idx="47">
                  <c:v>233.7</c:v>
                </c:pt>
                <c:pt idx="48">
                  <c:v>147.70000000000002</c:v>
                </c:pt>
                <c:pt idx="49">
                  <c:v>147.70000000000002</c:v>
                </c:pt>
                <c:pt idx="50">
                  <c:v>614.5</c:v>
                </c:pt>
                <c:pt idx="51">
                  <c:v>614.5</c:v>
                </c:pt>
                <c:pt idx="52">
                  <c:v>263.8</c:v>
                </c:pt>
                <c:pt idx="53">
                  <c:v>263.8</c:v>
                </c:pt>
                <c:pt idx="54">
                  <c:v>332.2</c:v>
                </c:pt>
                <c:pt idx="55">
                  <c:v>332.2</c:v>
                </c:pt>
                <c:pt idx="56">
                  <c:v>366.1</c:v>
                </c:pt>
                <c:pt idx="57">
                  <c:v>366.1</c:v>
                </c:pt>
                <c:pt idx="58">
                  <c:v>313</c:v>
                </c:pt>
                <c:pt idx="59">
                  <c:v>313</c:v>
                </c:pt>
                <c:pt idx="60">
                  <c:v>170.29999999999998</c:v>
                </c:pt>
                <c:pt idx="61">
                  <c:v>170.29999999999998</c:v>
                </c:pt>
                <c:pt idx="62">
                  <c:v>183</c:v>
                </c:pt>
                <c:pt idx="63">
                  <c:v>183</c:v>
                </c:pt>
                <c:pt idx="64">
                  <c:v>93.6</c:v>
                </c:pt>
                <c:pt idx="65">
                  <c:v>93.6</c:v>
                </c:pt>
                <c:pt idx="66">
                  <c:v>210.29999999999998</c:v>
                </c:pt>
                <c:pt idx="67">
                  <c:v>210.29999999999998</c:v>
                </c:pt>
                <c:pt idx="68">
                  <c:v>282.2</c:v>
                </c:pt>
                <c:pt idx="69">
                  <c:v>282.2</c:v>
                </c:pt>
                <c:pt idx="70">
                  <c:v>270</c:v>
                </c:pt>
                <c:pt idx="71">
                  <c:v>270</c:v>
                </c:pt>
                <c:pt idx="72">
                  <c:v>81.599999999999994</c:v>
                </c:pt>
                <c:pt idx="73">
                  <c:v>81.599999999999994</c:v>
                </c:pt>
                <c:pt idx="74">
                  <c:v>303.10000000000002</c:v>
                </c:pt>
                <c:pt idx="75">
                  <c:v>303.10000000000002</c:v>
                </c:pt>
                <c:pt idx="76">
                  <c:v>372.1</c:v>
                </c:pt>
                <c:pt idx="77">
                  <c:v>372.1</c:v>
                </c:pt>
                <c:pt idx="78">
                  <c:v>217.6</c:v>
                </c:pt>
                <c:pt idx="79">
                  <c:v>217.6</c:v>
                </c:pt>
                <c:pt idx="80">
                  <c:v>1107.9000000000001</c:v>
                </c:pt>
                <c:pt idx="81">
                  <c:v>1107.9000000000001</c:v>
                </c:pt>
                <c:pt idx="82">
                  <c:v>1051.5999999999999</c:v>
                </c:pt>
                <c:pt idx="83">
                  <c:v>1051.5999999999999</c:v>
                </c:pt>
                <c:pt idx="84">
                  <c:v>1090.9000000000001</c:v>
                </c:pt>
                <c:pt idx="85">
                  <c:v>1090.9000000000001</c:v>
                </c:pt>
                <c:pt idx="86">
                  <c:v>1628.4</c:v>
                </c:pt>
                <c:pt idx="87">
                  <c:v>1628.4</c:v>
                </c:pt>
                <c:pt idx="88">
                  <c:v>884.1</c:v>
                </c:pt>
                <c:pt idx="89">
                  <c:v>884.1</c:v>
                </c:pt>
                <c:pt idx="90">
                  <c:v>1236.5999999999999</c:v>
                </c:pt>
                <c:pt idx="91">
                  <c:v>1236.5999999999999</c:v>
                </c:pt>
                <c:pt idx="92">
                  <c:v>720.7</c:v>
                </c:pt>
                <c:pt idx="93">
                  <c:v>720.7</c:v>
                </c:pt>
                <c:pt idx="94">
                  <c:v>1123.4000000000001</c:v>
                </c:pt>
                <c:pt idx="95">
                  <c:v>1123.4000000000001</c:v>
                </c:pt>
                <c:pt idx="96">
                  <c:v>457.5</c:v>
                </c:pt>
                <c:pt idx="97">
                  <c:v>457.5</c:v>
                </c:pt>
                <c:pt idx="98">
                  <c:v>275</c:v>
                </c:pt>
                <c:pt idx="99">
                  <c:v>275</c:v>
                </c:pt>
                <c:pt idx="100">
                  <c:v>277.3</c:v>
                </c:pt>
                <c:pt idx="101">
                  <c:v>277.3</c:v>
                </c:pt>
                <c:pt idx="102">
                  <c:v>354</c:v>
                </c:pt>
                <c:pt idx="103">
                  <c:v>354</c:v>
                </c:pt>
                <c:pt idx="104">
                  <c:v>610.6</c:v>
                </c:pt>
                <c:pt idx="105">
                  <c:v>610.6</c:v>
                </c:pt>
                <c:pt idx="106">
                  <c:v>224.7</c:v>
                </c:pt>
                <c:pt idx="107">
                  <c:v>224.7</c:v>
                </c:pt>
                <c:pt idx="108">
                  <c:v>139.79999999999998</c:v>
                </c:pt>
                <c:pt idx="109">
                  <c:v>139.79999999999998</c:v>
                </c:pt>
                <c:pt idx="110">
                  <c:v>98.5</c:v>
                </c:pt>
                <c:pt idx="111">
                  <c:v>98.5</c:v>
                </c:pt>
                <c:pt idx="112">
                  <c:v>65.599999999999994</c:v>
                </c:pt>
                <c:pt idx="113">
                  <c:v>65.599999999999994</c:v>
                </c:pt>
                <c:pt idx="114">
                  <c:v>94.9</c:v>
                </c:pt>
                <c:pt idx="115">
                  <c:v>94.9</c:v>
                </c:pt>
                <c:pt idx="116">
                  <c:v>293.40000000000003</c:v>
                </c:pt>
                <c:pt idx="117">
                  <c:v>293.40000000000003</c:v>
                </c:pt>
                <c:pt idx="118">
                  <c:v>436.20000000000005</c:v>
                </c:pt>
                <c:pt idx="119">
                  <c:v>436.20000000000005</c:v>
                </c:pt>
                <c:pt idx="120">
                  <c:v>444.2</c:v>
                </c:pt>
                <c:pt idx="121">
                  <c:v>444.2</c:v>
                </c:pt>
                <c:pt idx="122">
                  <c:v>178.4</c:v>
                </c:pt>
                <c:pt idx="123">
                  <c:v>178.4</c:v>
                </c:pt>
                <c:pt idx="124">
                  <c:v>67.3</c:v>
                </c:pt>
                <c:pt idx="125">
                  <c:v>67.3</c:v>
                </c:pt>
                <c:pt idx="126">
                  <c:v>14.600000000000001</c:v>
                </c:pt>
                <c:pt idx="127">
                  <c:v>14.600000000000001</c:v>
                </c:pt>
                <c:pt idx="128">
                  <c:v>226.39999999999998</c:v>
                </c:pt>
                <c:pt idx="129">
                  <c:v>226.39999999999998</c:v>
                </c:pt>
                <c:pt idx="130">
                  <c:v>21.799999999999997</c:v>
                </c:pt>
                <c:pt idx="131">
                  <c:v>21.799999999999997</c:v>
                </c:pt>
                <c:pt idx="132">
                  <c:v>33.1</c:v>
                </c:pt>
                <c:pt idx="133">
                  <c:v>33.1</c:v>
                </c:pt>
                <c:pt idx="134">
                  <c:v>48.6</c:v>
                </c:pt>
                <c:pt idx="135">
                  <c:v>48.6</c:v>
                </c:pt>
                <c:pt idx="136">
                  <c:v>280.5</c:v>
                </c:pt>
                <c:pt idx="137">
                  <c:v>280.5</c:v>
                </c:pt>
                <c:pt idx="138">
                  <c:v>141.30000000000001</c:v>
                </c:pt>
                <c:pt idx="139">
                  <c:v>141.30000000000001</c:v>
                </c:pt>
                <c:pt idx="140">
                  <c:v>125.8</c:v>
                </c:pt>
                <c:pt idx="141">
                  <c:v>125.8</c:v>
                </c:pt>
                <c:pt idx="142">
                  <c:v>318.59999999999997</c:v>
                </c:pt>
                <c:pt idx="143">
                  <c:v>318.59999999999997</c:v>
                </c:pt>
                <c:pt idx="144">
                  <c:v>131.4</c:v>
                </c:pt>
                <c:pt idx="145">
                  <c:v>131.4</c:v>
                </c:pt>
                <c:pt idx="146">
                  <c:v>216.70000000000002</c:v>
                </c:pt>
                <c:pt idx="147">
                  <c:v>216.70000000000002</c:v>
                </c:pt>
                <c:pt idx="148">
                  <c:v>287.79999999999995</c:v>
                </c:pt>
                <c:pt idx="149">
                  <c:v>287.79999999999995</c:v>
                </c:pt>
                <c:pt idx="150">
                  <c:v>595.6</c:v>
                </c:pt>
                <c:pt idx="151">
                  <c:v>595.6</c:v>
                </c:pt>
                <c:pt idx="152">
                  <c:v>780.5</c:v>
                </c:pt>
                <c:pt idx="153">
                  <c:v>780.5</c:v>
                </c:pt>
                <c:pt idx="154">
                  <c:v>173.6</c:v>
                </c:pt>
                <c:pt idx="155">
                  <c:v>173.6</c:v>
                </c:pt>
                <c:pt idx="156">
                  <c:v>24.9</c:v>
                </c:pt>
                <c:pt idx="157">
                  <c:v>24.9</c:v>
                </c:pt>
                <c:pt idx="158">
                  <c:v>18.799999999999997</c:v>
                </c:pt>
                <c:pt idx="159">
                  <c:v>18.799999999999997</c:v>
                </c:pt>
                <c:pt idx="160">
                  <c:v>184.6</c:v>
                </c:pt>
                <c:pt idx="161">
                  <c:v>184.6</c:v>
                </c:pt>
                <c:pt idx="162">
                  <c:v>155.19999999999999</c:v>
                </c:pt>
                <c:pt idx="163">
                  <c:v>155.19999999999999</c:v>
                </c:pt>
                <c:pt idx="164">
                  <c:v>166.4</c:v>
                </c:pt>
                <c:pt idx="165">
                  <c:v>166.4</c:v>
                </c:pt>
                <c:pt idx="166">
                  <c:v>324.40000000000003</c:v>
                </c:pt>
                <c:pt idx="167">
                  <c:v>324.40000000000003</c:v>
                </c:pt>
                <c:pt idx="168">
                  <c:v>109</c:v>
                </c:pt>
                <c:pt idx="169">
                  <c:v>109</c:v>
                </c:pt>
                <c:pt idx="170">
                  <c:v>121.5</c:v>
                </c:pt>
                <c:pt idx="171">
                  <c:v>121.5</c:v>
                </c:pt>
                <c:pt idx="172">
                  <c:v>147.6</c:v>
                </c:pt>
                <c:pt idx="173">
                  <c:v>147.6</c:v>
                </c:pt>
                <c:pt idx="174">
                  <c:v>79.300000000000011</c:v>
                </c:pt>
                <c:pt idx="175">
                  <c:v>79.300000000000011</c:v>
                </c:pt>
                <c:pt idx="176">
                  <c:v>155.5</c:v>
                </c:pt>
                <c:pt idx="177">
                  <c:v>155.5</c:v>
                </c:pt>
                <c:pt idx="178">
                  <c:v>10.5</c:v>
                </c:pt>
                <c:pt idx="179">
                  <c:v>10.5</c:v>
                </c:pt>
                <c:pt idx="180">
                  <c:v>24.5</c:v>
                </c:pt>
                <c:pt idx="181">
                  <c:v>24.5</c:v>
                </c:pt>
                <c:pt idx="182">
                  <c:v>14.9</c:v>
                </c:pt>
                <c:pt idx="183">
                  <c:v>14.9</c:v>
                </c:pt>
                <c:pt idx="184">
                  <c:v>29.1</c:v>
                </c:pt>
                <c:pt idx="185">
                  <c:v>29.1</c:v>
                </c:pt>
                <c:pt idx="186">
                  <c:v>102.7</c:v>
                </c:pt>
                <c:pt idx="187">
                  <c:v>102.7</c:v>
                </c:pt>
                <c:pt idx="188">
                  <c:v>62.099999999999994</c:v>
                </c:pt>
                <c:pt idx="189">
                  <c:v>62.099999999999994</c:v>
                </c:pt>
                <c:pt idx="190">
                  <c:v>119.5</c:v>
                </c:pt>
                <c:pt idx="191">
                  <c:v>119.5</c:v>
                </c:pt>
                <c:pt idx="192">
                  <c:v>51.8</c:v>
                </c:pt>
                <c:pt idx="193">
                  <c:v>51.8</c:v>
                </c:pt>
                <c:pt idx="194">
                  <c:v>43.800000000000004</c:v>
                </c:pt>
                <c:pt idx="195">
                  <c:v>43.800000000000004</c:v>
                </c:pt>
                <c:pt idx="196">
                  <c:v>49.300000000000004</c:v>
                </c:pt>
                <c:pt idx="197">
                  <c:v>49.300000000000004</c:v>
                </c:pt>
              </c:numCache>
            </c:numRef>
          </c:xVal>
          <c:yVal>
            <c:numRef>
              <c:f>'HY10-25'!$C$2:$C$199</c:f>
              <c:numCache>
                <c:formatCode>General</c:formatCode>
                <c:ptCount val="198"/>
                <c:pt idx="0">
                  <c:v>3.05</c:v>
                </c:pt>
                <c:pt idx="1">
                  <c:v>4.57</c:v>
                </c:pt>
                <c:pt idx="2">
                  <c:v>4.57</c:v>
                </c:pt>
                <c:pt idx="3">
                  <c:v>6.1</c:v>
                </c:pt>
                <c:pt idx="4">
                  <c:v>6.1</c:v>
                </c:pt>
                <c:pt idx="5">
                  <c:v>7.62</c:v>
                </c:pt>
                <c:pt idx="6">
                  <c:v>7.62</c:v>
                </c:pt>
                <c:pt idx="7">
                  <c:v>9.14</c:v>
                </c:pt>
                <c:pt idx="8">
                  <c:v>9.14</c:v>
                </c:pt>
                <c:pt idx="9">
                  <c:v>10.67</c:v>
                </c:pt>
                <c:pt idx="10">
                  <c:v>10.67</c:v>
                </c:pt>
                <c:pt idx="11">
                  <c:v>12.19</c:v>
                </c:pt>
                <c:pt idx="12">
                  <c:v>12.2</c:v>
                </c:pt>
                <c:pt idx="13">
                  <c:v>13.72</c:v>
                </c:pt>
                <c:pt idx="14">
                  <c:v>13.72</c:v>
                </c:pt>
                <c:pt idx="15">
                  <c:v>15.24</c:v>
                </c:pt>
                <c:pt idx="16">
                  <c:v>15.24</c:v>
                </c:pt>
                <c:pt idx="17">
                  <c:v>16.760000000000002</c:v>
                </c:pt>
                <c:pt idx="18">
                  <c:v>16.760000000000002</c:v>
                </c:pt>
                <c:pt idx="19">
                  <c:v>18.29</c:v>
                </c:pt>
                <c:pt idx="20">
                  <c:v>18.29</c:v>
                </c:pt>
                <c:pt idx="21">
                  <c:v>19.809999999999999</c:v>
                </c:pt>
                <c:pt idx="22">
                  <c:v>19.809999999999999</c:v>
                </c:pt>
                <c:pt idx="23">
                  <c:v>21.64</c:v>
                </c:pt>
                <c:pt idx="24">
                  <c:v>21.64</c:v>
                </c:pt>
                <c:pt idx="25">
                  <c:v>22.86</c:v>
                </c:pt>
                <c:pt idx="26">
                  <c:v>22.86</c:v>
                </c:pt>
                <c:pt idx="27">
                  <c:v>24.38</c:v>
                </c:pt>
                <c:pt idx="28">
                  <c:v>24.38</c:v>
                </c:pt>
                <c:pt idx="29">
                  <c:v>25.91</c:v>
                </c:pt>
                <c:pt idx="30">
                  <c:v>25.92</c:v>
                </c:pt>
                <c:pt idx="31">
                  <c:v>27.43</c:v>
                </c:pt>
                <c:pt idx="32">
                  <c:v>27.43</c:v>
                </c:pt>
                <c:pt idx="33">
                  <c:v>28.96</c:v>
                </c:pt>
                <c:pt idx="34">
                  <c:v>28.96</c:v>
                </c:pt>
                <c:pt idx="35">
                  <c:v>30.48</c:v>
                </c:pt>
                <c:pt idx="36">
                  <c:v>30.48</c:v>
                </c:pt>
                <c:pt idx="37">
                  <c:v>32</c:v>
                </c:pt>
                <c:pt idx="38">
                  <c:v>32</c:v>
                </c:pt>
                <c:pt idx="39">
                  <c:v>33.53</c:v>
                </c:pt>
                <c:pt idx="40">
                  <c:v>33.53</c:v>
                </c:pt>
                <c:pt idx="41">
                  <c:v>35.049999999999997</c:v>
                </c:pt>
                <c:pt idx="42">
                  <c:v>35.049999999999997</c:v>
                </c:pt>
                <c:pt idx="43">
                  <c:v>36.58</c:v>
                </c:pt>
                <c:pt idx="44">
                  <c:v>36.58</c:v>
                </c:pt>
                <c:pt idx="45">
                  <c:v>39.619999999999997</c:v>
                </c:pt>
                <c:pt idx="46">
                  <c:v>39.619999999999997</c:v>
                </c:pt>
                <c:pt idx="47">
                  <c:v>41.1</c:v>
                </c:pt>
                <c:pt idx="48">
                  <c:v>41.1</c:v>
                </c:pt>
                <c:pt idx="49">
                  <c:v>42.67</c:v>
                </c:pt>
                <c:pt idx="50">
                  <c:v>42.67</c:v>
                </c:pt>
                <c:pt idx="51">
                  <c:v>45.72</c:v>
                </c:pt>
                <c:pt idx="52">
                  <c:v>48.77</c:v>
                </c:pt>
                <c:pt idx="53">
                  <c:v>49.4</c:v>
                </c:pt>
                <c:pt idx="54">
                  <c:v>49.6</c:v>
                </c:pt>
                <c:pt idx="55">
                  <c:v>51.82</c:v>
                </c:pt>
                <c:pt idx="56">
                  <c:v>51.82</c:v>
                </c:pt>
                <c:pt idx="57">
                  <c:v>53.34</c:v>
                </c:pt>
                <c:pt idx="58">
                  <c:v>53.34</c:v>
                </c:pt>
                <c:pt idx="59">
                  <c:v>54.86</c:v>
                </c:pt>
                <c:pt idx="60">
                  <c:v>54.86</c:v>
                </c:pt>
                <c:pt idx="61">
                  <c:v>56.39</c:v>
                </c:pt>
                <c:pt idx="62">
                  <c:v>56.39</c:v>
                </c:pt>
                <c:pt idx="63">
                  <c:v>57.91</c:v>
                </c:pt>
                <c:pt idx="64">
                  <c:v>57.91</c:v>
                </c:pt>
                <c:pt idx="65">
                  <c:v>59.44</c:v>
                </c:pt>
                <c:pt idx="66">
                  <c:v>59.44</c:v>
                </c:pt>
                <c:pt idx="67">
                  <c:v>60.96</c:v>
                </c:pt>
                <c:pt idx="68">
                  <c:v>60.96</c:v>
                </c:pt>
                <c:pt idx="69">
                  <c:v>64</c:v>
                </c:pt>
                <c:pt idx="70">
                  <c:v>64</c:v>
                </c:pt>
                <c:pt idx="71">
                  <c:v>66.45</c:v>
                </c:pt>
                <c:pt idx="72">
                  <c:v>66.45</c:v>
                </c:pt>
                <c:pt idx="73">
                  <c:v>69.7</c:v>
                </c:pt>
                <c:pt idx="74">
                  <c:v>69.7</c:v>
                </c:pt>
                <c:pt idx="75">
                  <c:v>71.2</c:v>
                </c:pt>
                <c:pt idx="76">
                  <c:v>71.2</c:v>
                </c:pt>
                <c:pt idx="77">
                  <c:v>72.540000000000006</c:v>
                </c:pt>
                <c:pt idx="78">
                  <c:v>72.540000000000006</c:v>
                </c:pt>
                <c:pt idx="79">
                  <c:v>75.59</c:v>
                </c:pt>
                <c:pt idx="80">
                  <c:v>75.59</c:v>
                </c:pt>
                <c:pt idx="81">
                  <c:v>77.099999999999994</c:v>
                </c:pt>
                <c:pt idx="82">
                  <c:v>77.099999999999994</c:v>
                </c:pt>
                <c:pt idx="83">
                  <c:v>78.64</c:v>
                </c:pt>
                <c:pt idx="84">
                  <c:v>78.64</c:v>
                </c:pt>
                <c:pt idx="85">
                  <c:v>81.69</c:v>
                </c:pt>
                <c:pt idx="86">
                  <c:v>81.69</c:v>
                </c:pt>
                <c:pt idx="87">
                  <c:v>83.2</c:v>
                </c:pt>
                <c:pt idx="88">
                  <c:v>83.2</c:v>
                </c:pt>
                <c:pt idx="89">
                  <c:v>84.73</c:v>
                </c:pt>
                <c:pt idx="90">
                  <c:v>84.73</c:v>
                </c:pt>
                <c:pt idx="91">
                  <c:v>86.2</c:v>
                </c:pt>
                <c:pt idx="92">
                  <c:v>86.2</c:v>
                </c:pt>
                <c:pt idx="93">
                  <c:v>87.78</c:v>
                </c:pt>
                <c:pt idx="94">
                  <c:v>87.78</c:v>
                </c:pt>
                <c:pt idx="95">
                  <c:v>88.8</c:v>
                </c:pt>
                <c:pt idx="96">
                  <c:v>88.8</c:v>
                </c:pt>
                <c:pt idx="97">
                  <c:v>90.83</c:v>
                </c:pt>
                <c:pt idx="98">
                  <c:v>90.83</c:v>
                </c:pt>
                <c:pt idx="99">
                  <c:v>92.3</c:v>
                </c:pt>
                <c:pt idx="100">
                  <c:v>92.3</c:v>
                </c:pt>
                <c:pt idx="101">
                  <c:v>93.74</c:v>
                </c:pt>
                <c:pt idx="102">
                  <c:v>93.74</c:v>
                </c:pt>
                <c:pt idx="103">
                  <c:v>94.3</c:v>
                </c:pt>
                <c:pt idx="104">
                  <c:v>94.3</c:v>
                </c:pt>
                <c:pt idx="105">
                  <c:v>95</c:v>
                </c:pt>
                <c:pt idx="106">
                  <c:v>95</c:v>
                </c:pt>
                <c:pt idx="107">
                  <c:v>95.53</c:v>
                </c:pt>
                <c:pt idx="108">
                  <c:v>95.54</c:v>
                </c:pt>
                <c:pt idx="109">
                  <c:v>96.93</c:v>
                </c:pt>
                <c:pt idx="110">
                  <c:v>96.93</c:v>
                </c:pt>
                <c:pt idx="111">
                  <c:v>98.5</c:v>
                </c:pt>
                <c:pt idx="112">
                  <c:v>98.5</c:v>
                </c:pt>
                <c:pt idx="113">
                  <c:v>99.97</c:v>
                </c:pt>
                <c:pt idx="114">
                  <c:v>99.97</c:v>
                </c:pt>
                <c:pt idx="115">
                  <c:v>101.5</c:v>
                </c:pt>
                <c:pt idx="116">
                  <c:v>101.5</c:v>
                </c:pt>
                <c:pt idx="117">
                  <c:v>103.02</c:v>
                </c:pt>
                <c:pt idx="118">
                  <c:v>103.02</c:v>
                </c:pt>
                <c:pt idx="119">
                  <c:v>104.5</c:v>
                </c:pt>
                <c:pt idx="120">
                  <c:v>104.5</c:v>
                </c:pt>
                <c:pt idx="121">
                  <c:v>106.07</c:v>
                </c:pt>
                <c:pt idx="122">
                  <c:v>106.07</c:v>
                </c:pt>
                <c:pt idx="123">
                  <c:v>107.63</c:v>
                </c:pt>
                <c:pt idx="124">
                  <c:v>107.63</c:v>
                </c:pt>
                <c:pt idx="125">
                  <c:v>109.12</c:v>
                </c:pt>
                <c:pt idx="126">
                  <c:v>109.12</c:v>
                </c:pt>
                <c:pt idx="127">
                  <c:v>110.6</c:v>
                </c:pt>
                <c:pt idx="128">
                  <c:v>110.6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117.76</c:v>
                </c:pt>
                <c:pt idx="136">
                  <c:v>117.76</c:v>
                </c:pt>
                <c:pt idx="137">
                  <c:v>119.5</c:v>
                </c:pt>
                <c:pt idx="138">
                  <c:v>119.5</c:v>
                </c:pt>
                <c:pt idx="139">
                  <c:v>121.31</c:v>
                </c:pt>
                <c:pt idx="140">
                  <c:v>121.31</c:v>
                </c:pt>
                <c:pt idx="141">
                  <c:v>122.8</c:v>
                </c:pt>
                <c:pt idx="142">
                  <c:v>122.8</c:v>
                </c:pt>
                <c:pt idx="143">
                  <c:v>124.46</c:v>
                </c:pt>
                <c:pt idx="144">
                  <c:v>124.46</c:v>
                </c:pt>
                <c:pt idx="145">
                  <c:v>125.7</c:v>
                </c:pt>
                <c:pt idx="146">
                  <c:v>125.7</c:v>
                </c:pt>
                <c:pt idx="147">
                  <c:v>127</c:v>
                </c:pt>
                <c:pt idx="148">
                  <c:v>127</c:v>
                </c:pt>
                <c:pt idx="149">
                  <c:v>128</c:v>
                </c:pt>
                <c:pt idx="150">
                  <c:v>128</c:v>
                </c:pt>
                <c:pt idx="151">
                  <c:v>129.19999999999999</c:v>
                </c:pt>
                <c:pt idx="152">
                  <c:v>129.19999999999999</c:v>
                </c:pt>
                <c:pt idx="153">
                  <c:v>130.44999999999999</c:v>
                </c:pt>
                <c:pt idx="154">
                  <c:v>130.44999999999999</c:v>
                </c:pt>
                <c:pt idx="155">
                  <c:v>131.5</c:v>
                </c:pt>
                <c:pt idx="156">
                  <c:v>131.5</c:v>
                </c:pt>
                <c:pt idx="157">
                  <c:v>132.5</c:v>
                </c:pt>
                <c:pt idx="158">
                  <c:v>132.5</c:v>
                </c:pt>
                <c:pt idx="159">
                  <c:v>133.5</c:v>
                </c:pt>
                <c:pt idx="160">
                  <c:v>133.5</c:v>
                </c:pt>
                <c:pt idx="161">
                  <c:v>134.5</c:v>
                </c:pt>
                <c:pt idx="162">
                  <c:v>134.5</c:v>
                </c:pt>
                <c:pt idx="163">
                  <c:v>135.69999999999999</c:v>
                </c:pt>
                <c:pt idx="164">
                  <c:v>135.69999999999999</c:v>
                </c:pt>
                <c:pt idx="165">
                  <c:v>136.69999999999999</c:v>
                </c:pt>
                <c:pt idx="166">
                  <c:v>136.69999999999999</c:v>
                </c:pt>
                <c:pt idx="167">
                  <c:v>137.69999999999999</c:v>
                </c:pt>
                <c:pt idx="168">
                  <c:v>137.69999999999999</c:v>
                </c:pt>
                <c:pt idx="169">
                  <c:v>138.69999999999999</c:v>
                </c:pt>
                <c:pt idx="170">
                  <c:v>138.69999999999999</c:v>
                </c:pt>
                <c:pt idx="171">
                  <c:v>139.69999999999999</c:v>
                </c:pt>
                <c:pt idx="172">
                  <c:v>139.69999999999999</c:v>
                </c:pt>
                <c:pt idx="173">
                  <c:v>140.80000000000001</c:v>
                </c:pt>
                <c:pt idx="174">
                  <c:v>140.80000000000001</c:v>
                </c:pt>
                <c:pt idx="175">
                  <c:v>141.9</c:v>
                </c:pt>
                <c:pt idx="176">
                  <c:v>141.9</c:v>
                </c:pt>
                <c:pt idx="177">
                  <c:v>142.9</c:v>
                </c:pt>
                <c:pt idx="178">
                  <c:v>142.9</c:v>
                </c:pt>
                <c:pt idx="179">
                  <c:v>144.4</c:v>
                </c:pt>
                <c:pt idx="180">
                  <c:v>144.4</c:v>
                </c:pt>
                <c:pt idx="181">
                  <c:v>145.9</c:v>
                </c:pt>
                <c:pt idx="182">
                  <c:v>145.9</c:v>
                </c:pt>
                <c:pt idx="183">
                  <c:v>147.19999999999999</c:v>
                </c:pt>
                <c:pt idx="184">
                  <c:v>147.19999999999999</c:v>
                </c:pt>
                <c:pt idx="185">
                  <c:v>148.19999999999999</c:v>
                </c:pt>
                <c:pt idx="186">
                  <c:v>148.19999999999999</c:v>
                </c:pt>
                <c:pt idx="187">
                  <c:v>149.19999999999999</c:v>
                </c:pt>
                <c:pt idx="188">
                  <c:v>149.19999999999999</c:v>
                </c:pt>
                <c:pt idx="189">
                  <c:v>150.6</c:v>
                </c:pt>
                <c:pt idx="190">
                  <c:v>150.6</c:v>
                </c:pt>
                <c:pt idx="191">
                  <c:v>152.32</c:v>
                </c:pt>
                <c:pt idx="192">
                  <c:v>152.32</c:v>
                </c:pt>
                <c:pt idx="193">
                  <c:v>153.80000000000001</c:v>
                </c:pt>
                <c:pt idx="194">
                  <c:v>153.80000000000001</c:v>
                </c:pt>
                <c:pt idx="195">
                  <c:v>155.30000000000001</c:v>
                </c:pt>
                <c:pt idx="196">
                  <c:v>155.30000000000001</c:v>
                </c:pt>
                <c:pt idx="197">
                  <c:v>156.66999999999999</c:v>
                </c:pt>
              </c:numCache>
            </c:numRef>
          </c:yVal>
        </c:ser>
        <c:ser>
          <c:idx val="3"/>
          <c:order val="2"/>
          <c:tx>
            <c:strRef>
              <c:f>'HY10-25'!$AR$1</c:f>
              <c:strCache>
                <c:ptCount val="1"/>
                <c:pt idx="0">
                  <c:v>As/Sb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'HY10-25'!$AR$2:$AR$199</c:f>
              <c:numCache>
                <c:formatCode>0.00</c:formatCode>
                <c:ptCount val="198"/>
                <c:pt idx="0">
                  <c:v>11.13095238095238</c:v>
                </c:pt>
                <c:pt idx="1">
                  <c:v>11.13095238095238</c:v>
                </c:pt>
                <c:pt idx="2">
                  <c:v>15.212121212121213</c:v>
                </c:pt>
                <c:pt idx="3">
                  <c:v>15.212121212121213</c:v>
                </c:pt>
                <c:pt idx="4">
                  <c:v>7.7307692307692308</c:v>
                </c:pt>
                <c:pt idx="5">
                  <c:v>7.7307692307692308</c:v>
                </c:pt>
                <c:pt idx="6">
                  <c:v>36.09756097560976</c:v>
                </c:pt>
                <c:pt idx="7">
                  <c:v>36.09756097560976</c:v>
                </c:pt>
                <c:pt idx="8">
                  <c:v>63.333333333333329</c:v>
                </c:pt>
                <c:pt idx="9">
                  <c:v>63.333333333333329</c:v>
                </c:pt>
                <c:pt idx="10">
                  <c:v>36.164383561643838</c:v>
                </c:pt>
                <c:pt idx="11">
                  <c:v>36.164383561643838</c:v>
                </c:pt>
                <c:pt idx="12">
                  <c:v>134.34782608695653</c:v>
                </c:pt>
                <c:pt idx="13">
                  <c:v>134.34782608695653</c:v>
                </c:pt>
                <c:pt idx="14">
                  <c:v>65.151515151515156</c:v>
                </c:pt>
                <c:pt idx="15">
                  <c:v>65.151515151515156</c:v>
                </c:pt>
                <c:pt idx="16">
                  <c:v>96.15384615384616</c:v>
                </c:pt>
                <c:pt idx="17">
                  <c:v>96.15384615384616</c:v>
                </c:pt>
                <c:pt idx="18">
                  <c:v>27.945205479452056</c:v>
                </c:pt>
                <c:pt idx="19">
                  <c:v>27.945205479452056</c:v>
                </c:pt>
                <c:pt idx="20">
                  <c:v>55.54347826086957</c:v>
                </c:pt>
                <c:pt idx="21">
                  <c:v>55.54347826086957</c:v>
                </c:pt>
                <c:pt idx="22">
                  <c:v>59.507042253521128</c:v>
                </c:pt>
                <c:pt idx="23">
                  <c:v>59.507042253521128</c:v>
                </c:pt>
                <c:pt idx="24">
                  <c:v>29.78688524590164</c:v>
                </c:pt>
                <c:pt idx="25">
                  <c:v>29.78688524590164</c:v>
                </c:pt>
                <c:pt idx="26">
                  <c:v>20.787778008729994</c:v>
                </c:pt>
                <c:pt idx="27">
                  <c:v>20.787778008729994</c:v>
                </c:pt>
                <c:pt idx="28">
                  <c:v>7.4224432239869369</c:v>
                </c:pt>
                <c:pt idx="29">
                  <c:v>7.4224432239869369</c:v>
                </c:pt>
                <c:pt idx="30">
                  <c:v>18.971759594496742</c:v>
                </c:pt>
                <c:pt idx="31">
                  <c:v>18.971759594496742</c:v>
                </c:pt>
                <c:pt idx="32">
                  <c:v>12.630737943056364</c:v>
                </c:pt>
                <c:pt idx="33">
                  <c:v>12.630737943056364</c:v>
                </c:pt>
                <c:pt idx="34">
                  <c:v>18.99196042053185</c:v>
                </c:pt>
                <c:pt idx="35">
                  <c:v>18.99196042053185</c:v>
                </c:pt>
                <c:pt idx="36">
                  <c:v>62.803904170363793</c:v>
                </c:pt>
                <c:pt idx="37">
                  <c:v>62.803904170363793</c:v>
                </c:pt>
                <c:pt idx="38">
                  <c:v>16.958224543080938</c:v>
                </c:pt>
                <c:pt idx="39">
                  <c:v>16.958224543080938</c:v>
                </c:pt>
                <c:pt idx="40">
                  <c:v>137.26072607260727</c:v>
                </c:pt>
                <c:pt idx="41">
                  <c:v>137.26072607260727</c:v>
                </c:pt>
                <c:pt idx="42">
                  <c:v>122.94797687861271</c:v>
                </c:pt>
                <c:pt idx="43">
                  <c:v>122.94797687861271</c:v>
                </c:pt>
                <c:pt idx="44">
                  <c:v>81.620253164556956</c:v>
                </c:pt>
                <c:pt idx="45">
                  <c:v>81.620253164556956</c:v>
                </c:pt>
                <c:pt idx="46">
                  <c:v>163.11111111111111</c:v>
                </c:pt>
                <c:pt idx="47">
                  <c:v>163.11111111111111</c:v>
                </c:pt>
                <c:pt idx="48">
                  <c:v>77.916666666666657</c:v>
                </c:pt>
                <c:pt idx="49">
                  <c:v>77.916666666666657</c:v>
                </c:pt>
                <c:pt idx="50">
                  <c:v>94.152542372881356</c:v>
                </c:pt>
                <c:pt idx="51">
                  <c:v>94.152542372881356</c:v>
                </c:pt>
                <c:pt idx="52">
                  <c:v>112.12962962962962</c:v>
                </c:pt>
                <c:pt idx="53">
                  <c:v>112.12962962962962</c:v>
                </c:pt>
                <c:pt idx="54">
                  <c:v>61.44086021505376</c:v>
                </c:pt>
                <c:pt idx="55">
                  <c:v>61.44086021505376</c:v>
                </c:pt>
                <c:pt idx="56">
                  <c:v>26.757028112449802</c:v>
                </c:pt>
                <c:pt idx="57">
                  <c:v>26.757028112449802</c:v>
                </c:pt>
                <c:pt idx="58">
                  <c:v>55.756302521008401</c:v>
                </c:pt>
                <c:pt idx="59">
                  <c:v>55.756302521008401</c:v>
                </c:pt>
                <c:pt idx="60">
                  <c:v>35.292553191489361</c:v>
                </c:pt>
                <c:pt idx="61">
                  <c:v>35.292553191489361</c:v>
                </c:pt>
                <c:pt idx="62">
                  <c:v>9.7198275862068968</c:v>
                </c:pt>
                <c:pt idx="63">
                  <c:v>9.7198275862068968</c:v>
                </c:pt>
                <c:pt idx="64">
                  <c:v>18.711656441717789</c:v>
                </c:pt>
                <c:pt idx="65">
                  <c:v>18.711656441717789</c:v>
                </c:pt>
                <c:pt idx="66">
                  <c:v>71.828793774319067</c:v>
                </c:pt>
                <c:pt idx="67">
                  <c:v>71.828793774319067</c:v>
                </c:pt>
                <c:pt idx="68">
                  <c:v>91.510791366906474</c:v>
                </c:pt>
                <c:pt idx="69">
                  <c:v>91.510791366906474</c:v>
                </c:pt>
                <c:pt idx="70">
                  <c:v>29.531478770131773</c:v>
                </c:pt>
                <c:pt idx="71">
                  <c:v>29.531478770131773</c:v>
                </c:pt>
                <c:pt idx="72">
                  <c:v>29.043062200956939</c:v>
                </c:pt>
                <c:pt idx="73">
                  <c:v>29.043062200956939</c:v>
                </c:pt>
                <c:pt idx="74">
                  <c:v>4.537170263788969</c:v>
                </c:pt>
                <c:pt idx="75">
                  <c:v>4.537170263788969</c:v>
                </c:pt>
                <c:pt idx="76">
                  <c:v>3.5902118334550766</c:v>
                </c:pt>
                <c:pt idx="77">
                  <c:v>3.5902118334550766</c:v>
                </c:pt>
                <c:pt idx="78">
                  <c:v>10.129509713228492</c:v>
                </c:pt>
                <c:pt idx="79">
                  <c:v>10.129509713228492</c:v>
                </c:pt>
                <c:pt idx="80">
                  <c:v>92.773654916512058</c:v>
                </c:pt>
                <c:pt idx="81">
                  <c:v>92.773654916512058</c:v>
                </c:pt>
                <c:pt idx="82">
                  <c:v>194.19417475728156</c:v>
                </c:pt>
                <c:pt idx="83">
                  <c:v>194.19417475728156</c:v>
                </c:pt>
                <c:pt idx="84">
                  <c:v>110.1431718061674</c:v>
                </c:pt>
                <c:pt idx="85">
                  <c:v>110.1431718061674</c:v>
                </c:pt>
                <c:pt idx="86">
                  <c:v>3.9417808219178081</c:v>
                </c:pt>
                <c:pt idx="87">
                  <c:v>3.9417808219178081</c:v>
                </c:pt>
                <c:pt idx="88">
                  <c:v>36.046875</c:v>
                </c:pt>
                <c:pt idx="89">
                  <c:v>36.046875</c:v>
                </c:pt>
                <c:pt idx="90">
                  <c:v>42.287526427061309</c:v>
                </c:pt>
                <c:pt idx="91">
                  <c:v>42.287526427061309</c:v>
                </c:pt>
                <c:pt idx="92">
                  <c:v>22.434743474347435</c:v>
                </c:pt>
                <c:pt idx="93">
                  <c:v>22.434743474347435</c:v>
                </c:pt>
                <c:pt idx="94">
                  <c:v>81.111111111111114</c:v>
                </c:pt>
                <c:pt idx="95">
                  <c:v>81.111111111111114</c:v>
                </c:pt>
                <c:pt idx="96">
                  <c:v>23.664459161147903</c:v>
                </c:pt>
                <c:pt idx="97">
                  <c:v>23.664459161147903</c:v>
                </c:pt>
                <c:pt idx="98">
                  <c:v>18.147389969293755</c:v>
                </c:pt>
                <c:pt idx="99">
                  <c:v>18.147389969293755</c:v>
                </c:pt>
                <c:pt idx="100">
                  <c:v>138.28877005347593</c:v>
                </c:pt>
                <c:pt idx="101">
                  <c:v>138.28877005347593</c:v>
                </c:pt>
                <c:pt idx="102">
                  <c:v>75.301204819277103</c:v>
                </c:pt>
                <c:pt idx="103">
                  <c:v>75.301204819277103</c:v>
                </c:pt>
                <c:pt idx="104">
                  <c:v>107.42307692307692</c:v>
                </c:pt>
                <c:pt idx="105">
                  <c:v>107.42307692307692</c:v>
                </c:pt>
                <c:pt idx="106">
                  <c:v>51.561643835616437</c:v>
                </c:pt>
                <c:pt idx="107">
                  <c:v>51.561643835616437</c:v>
                </c:pt>
                <c:pt idx="108">
                  <c:v>62.8125</c:v>
                </c:pt>
                <c:pt idx="109">
                  <c:v>62.8125</c:v>
                </c:pt>
                <c:pt idx="110">
                  <c:v>47.602339181286546</c:v>
                </c:pt>
                <c:pt idx="111">
                  <c:v>47.602339181286546</c:v>
                </c:pt>
                <c:pt idx="112">
                  <c:v>46.068376068376068</c:v>
                </c:pt>
                <c:pt idx="113">
                  <c:v>46.068376068376068</c:v>
                </c:pt>
                <c:pt idx="114">
                  <c:v>108.625</c:v>
                </c:pt>
                <c:pt idx="115">
                  <c:v>108.625</c:v>
                </c:pt>
                <c:pt idx="116">
                  <c:v>274.85436893203882</c:v>
                </c:pt>
                <c:pt idx="117">
                  <c:v>274.85436893203882</c:v>
                </c:pt>
                <c:pt idx="118">
                  <c:v>350.49586776859508</c:v>
                </c:pt>
                <c:pt idx="119">
                  <c:v>350.49586776859508</c:v>
                </c:pt>
                <c:pt idx="120">
                  <c:v>282.23684210526318</c:v>
                </c:pt>
                <c:pt idx="121">
                  <c:v>282.23684210526318</c:v>
                </c:pt>
                <c:pt idx="122">
                  <c:v>175.83333333333334</c:v>
                </c:pt>
                <c:pt idx="123">
                  <c:v>175.83333333333334</c:v>
                </c:pt>
                <c:pt idx="124">
                  <c:v>45.16393442622951</c:v>
                </c:pt>
                <c:pt idx="125">
                  <c:v>45.16393442622951</c:v>
                </c:pt>
                <c:pt idx="126">
                  <c:v>24.761904761904759</c:v>
                </c:pt>
                <c:pt idx="127">
                  <c:v>24.761904761904759</c:v>
                </c:pt>
                <c:pt idx="128">
                  <c:v>211.9607843137255</c:v>
                </c:pt>
                <c:pt idx="129">
                  <c:v>211.9607843137255</c:v>
                </c:pt>
                <c:pt idx="130">
                  <c:v>39.54545454545454</c:v>
                </c:pt>
                <c:pt idx="131">
                  <c:v>39.54545454545454</c:v>
                </c:pt>
                <c:pt idx="132">
                  <c:v>40.92307692307692</c:v>
                </c:pt>
                <c:pt idx="133">
                  <c:v>40.92307692307692</c:v>
                </c:pt>
                <c:pt idx="134">
                  <c:v>83.461538461538453</c:v>
                </c:pt>
                <c:pt idx="135">
                  <c:v>83.461538461538453</c:v>
                </c:pt>
                <c:pt idx="136">
                  <c:v>79.90384615384616</c:v>
                </c:pt>
                <c:pt idx="137">
                  <c:v>79.90384615384616</c:v>
                </c:pt>
                <c:pt idx="138">
                  <c:v>30.142045454545453</c:v>
                </c:pt>
                <c:pt idx="139">
                  <c:v>30.142045454545453</c:v>
                </c:pt>
                <c:pt idx="140">
                  <c:v>38.384615384615387</c:v>
                </c:pt>
                <c:pt idx="141">
                  <c:v>38.384615384615387</c:v>
                </c:pt>
                <c:pt idx="142">
                  <c:v>101.01045296167247</c:v>
                </c:pt>
                <c:pt idx="143">
                  <c:v>101.01045296167247</c:v>
                </c:pt>
                <c:pt idx="144">
                  <c:v>25.513513513513512</c:v>
                </c:pt>
                <c:pt idx="145">
                  <c:v>25.513513513513512</c:v>
                </c:pt>
                <c:pt idx="146">
                  <c:v>82.606837606837615</c:v>
                </c:pt>
                <c:pt idx="147">
                  <c:v>82.606837606837615</c:v>
                </c:pt>
                <c:pt idx="148">
                  <c:v>112.991452991453</c:v>
                </c:pt>
                <c:pt idx="149">
                  <c:v>112.991452991453</c:v>
                </c:pt>
                <c:pt idx="150">
                  <c:v>293.87755102040813</c:v>
                </c:pt>
                <c:pt idx="151">
                  <c:v>293.87755102040813</c:v>
                </c:pt>
                <c:pt idx="152">
                  <c:v>230.89506172839506</c:v>
                </c:pt>
                <c:pt idx="153">
                  <c:v>230.89506172839506</c:v>
                </c:pt>
                <c:pt idx="154">
                  <c:v>91.520467836257296</c:v>
                </c:pt>
                <c:pt idx="155">
                  <c:v>91.520467836257296</c:v>
                </c:pt>
                <c:pt idx="156">
                  <c:v>9.7619047619047628</c:v>
                </c:pt>
                <c:pt idx="157">
                  <c:v>9.7619047619047628</c:v>
                </c:pt>
                <c:pt idx="158">
                  <c:v>30.869565217391308</c:v>
                </c:pt>
                <c:pt idx="159">
                  <c:v>30.869565217391308</c:v>
                </c:pt>
                <c:pt idx="160">
                  <c:v>366.73469387755097</c:v>
                </c:pt>
                <c:pt idx="161">
                  <c:v>366.73469387755097</c:v>
                </c:pt>
                <c:pt idx="162">
                  <c:v>378</c:v>
                </c:pt>
                <c:pt idx="163">
                  <c:v>378</c:v>
                </c:pt>
                <c:pt idx="164">
                  <c:v>179.09090909090907</c:v>
                </c:pt>
                <c:pt idx="165">
                  <c:v>179.09090909090907</c:v>
                </c:pt>
                <c:pt idx="166">
                  <c:v>358.63636363636363</c:v>
                </c:pt>
                <c:pt idx="167">
                  <c:v>358.63636363636363</c:v>
                </c:pt>
                <c:pt idx="168">
                  <c:v>168.68852459016395</c:v>
                </c:pt>
                <c:pt idx="169">
                  <c:v>168.68852459016395</c:v>
                </c:pt>
                <c:pt idx="170">
                  <c:v>182.85714285714286</c:v>
                </c:pt>
                <c:pt idx="171">
                  <c:v>182.85714285714286</c:v>
                </c:pt>
                <c:pt idx="172">
                  <c:v>236</c:v>
                </c:pt>
                <c:pt idx="173">
                  <c:v>236</c:v>
                </c:pt>
                <c:pt idx="174">
                  <c:v>104.92753623188405</c:v>
                </c:pt>
                <c:pt idx="175">
                  <c:v>104.92753623188405</c:v>
                </c:pt>
                <c:pt idx="176">
                  <c:v>170.81395348837211</c:v>
                </c:pt>
                <c:pt idx="177">
                  <c:v>170.81395348837211</c:v>
                </c:pt>
                <c:pt idx="178">
                  <c:v>5.2173913043478262</c:v>
                </c:pt>
                <c:pt idx="179">
                  <c:v>5.2173913043478262</c:v>
                </c:pt>
                <c:pt idx="180">
                  <c:v>31.525423728813557</c:v>
                </c:pt>
                <c:pt idx="181">
                  <c:v>31.525423728813557</c:v>
                </c:pt>
                <c:pt idx="182">
                  <c:v>5.0505050505050502</c:v>
                </c:pt>
                <c:pt idx="183">
                  <c:v>5.0505050505050502</c:v>
                </c:pt>
                <c:pt idx="184">
                  <c:v>78.181818181818187</c:v>
                </c:pt>
                <c:pt idx="185">
                  <c:v>78.181818181818187</c:v>
                </c:pt>
                <c:pt idx="186">
                  <c:v>126.93333333333334</c:v>
                </c:pt>
                <c:pt idx="187">
                  <c:v>126.93333333333334</c:v>
                </c:pt>
                <c:pt idx="188">
                  <c:v>119.375</c:v>
                </c:pt>
                <c:pt idx="189">
                  <c:v>119.375</c:v>
                </c:pt>
                <c:pt idx="190">
                  <c:v>288.75</c:v>
                </c:pt>
                <c:pt idx="191">
                  <c:v>288.75</c:v>
                </c:pt>
                <c:pt idx="192">
                  <c:v>162.66666666666666</c:v>
                </c:pt>
                <c:pt idx="193">
                  <c:v>162.66666666666666</c:v>
                </c:pt>
                <c:pt idx="194">
                  <c:v>108.37837837837837</c:v>
                </c:pt>
                <c:pt idx="195">
                  <c:v>108.37837837837837</c:v>
                </c:pt>
                <c:pt idx="196">
                  <c:v>144.0625</c:v>
                </c:pt>
                <c:pt idx="197">
                  <c:v>144.0625</c:v>
                </c:pt>
              </c:numCache>
            </c:numRef>
          </c:xVal>
          <c:yVal>
            <c:numRef>
              <c:f>'HY10-25'!$C$2:$C$199</c:f>
              <c:numCache>
                <c:formatCode>General</c:formatCode>
                <c:ptCount val="198"/>
                <c:pt idx="0">
                  <c:v>3.05</c:v>
                </c:pt>
                <c:pt idx="1">
                  <c:v>4.57</c:v>
                </c:pt>
                <c:pt idx="2">
                  <c:v>4.57</c:v>
                </c:pt>
                <c:pt idx="3">
                  <c:v>6.1</c:v>
                </c:pt>
                <c:pt idx="4">
                  <c:v>6.1</c:v>
                </c:pt>
                <c:pt idx="5">
                  <c:v>7.62</c:v>
                </c:pt>
                <c:pt idx="6">
                  <c:v>7.62</c:v>
                </c:pt>
                <c:pt idx="7">
                  <c:v>9.14</c:v>
                </c:pt>
                <c:pt idx="8">
                  <c:v>9.14</c:v>
                </c:pt>
                <c:pt idx="9">
                  <c:v>10.67</c:v>
                </c:pt>
                <c:pt idx="10">
                  <c:v>10.67</c:v>
                </c:pt>
                <c:pt idx="11">
                  <c:v>12.19</c:v>
                </c:pt>
                <c:pt idx="12">
                  <c:v>12.2</c:v>
                </c:pt>
                <c:pt idx="13">
                  <c:v>13.72</c:v>
                </c:pt>
                <c:pt idx="14">
                  <c:v>13.72</c:v>
                </c:pt>
                <c:pt idx="15">
                  <c:v>15.24</c:v>
                </c:pt>
                <c:pt idx="16">
                  <c:v>15.24</c:v>
                </c:pt>
                <c:pt idx="17">
                  <c:v>16.760000000000002</c:v>
                </c:pt>
                <c:pt idx="18">
                  <c:v>16.760000000000002</c:v>
                </c:pt>
                <c:pt idx="19">
                  <c:v>18.29</c:v>
                </c:pt>
                <c:pt idx="20">
                  <c:v>18.29</c:v>
                </c:pt>
                <c:pt idx="21">
                  <c:v>19.809999999999999</c:v>
                </c:pt>
                <c:pt idx="22">
                  <c:v>19.809999999999999</c:v>
                </c:pt>
                <c:pt idx="23">
                  <c:v>21.64</c:v>
                </c:pt>
                <c:pt idx="24">
                  <c:v>21.64</c:v>
                </c:pt>
                <c:pt idx="25">
                  <c:v>22.86</c:v>
                </c:pt>
                <c:pt idx="26">
                  <c:v>22.86</c:v>
                </c:pt>
                <c:pt idx="27">
                  <c:v>24.38</c:v>
                </c:pt>
                <c:pt idx="28">
                  <c:v>24.38</c:v>
                </c:pt>
                <c:pt idx="29">
                  <c:v>25.91</c:v>
                </c:pt>
                <c:pt idx="30">
                  <c:v>25.92</c:v>
                </c:pt>
                <c:pt idx="31">
                  <c:v>27.43</c:v>
                </c:pt>
                <c:pt idx="32">
                  <c:v>27.43</c:v>
                </c:pt>
                <c:pt idx="33">
                  <c:v>28.96</c:v>
                </c:pt>
                <c:pt idx="34">
                  <c:v>28.96</c:v>
                </c:pt>
                <c:pt idx="35">
                  <c:v>30.48</c:v>
                </c:pt>
                <c:pt idx="36">
                  <c:v>30.48</c:v>
                </c:pt>
                <c:pt idx="37">
                  <c:v>32</c:v>
                </c:pt>
                <c:pt idx="38">
                  <c:v>32</c:v>
                </c:pt>
                <c:pt idx="39">
                  <c:v>33.53</c:v>
                </c:pt>
                <c:pt idx="40">
                  <c:v>33.53</c:v>
                </c:pt>
                <c:pt idx="41">
                  <c:v>35.049999999999997</c:v>
                </c:pt>
                <c:pt idx="42">
                  <c:v>35.049999999999997</c:v>
                </c:pt>
                <c:pt idx="43">
                  <c:v>36.58</c:v>
                </c:pt>
                <c:pt idx="44">
                  <c:v>36.58</c:v>
                </c:pt>
                <c:pt idx="45">
                  <c:v>39.619999999999997</c:v>
                </c:pt>
                <c:pt idx="46">
                  <c:v>39.619999999999997</c:v>
                </c:pt>
                <c:pt idx="47">
                  <c:v>41.1</c:v>
                </c:pt>
                <c:pt idx="48">
                  <c:v>41.1</c:v>
                </c:pt>
                <c:pt idx="49">
                  <c:v>42.67</c:v>
                </c:pt>
                <c:pt idx="50">
                  <c:v>42.67</c:v>
                </c:pt>
                <c:pt idx="51">
                  <c:v>45.72</c:v>
                </c:pt>
                <c:pt idx="52">
                  <c:v>48.77</c:v>
                </c:pt>
                <c:pt idx="53">
                  <c:v>49.4</c:v>
                </c:pt>
                <c:pt idx="54">
                  <c:v>49.6</c:v>
                </c:pt>
                <c:pt idx="55">
                  <c:v>51.82</c:v>
                </c:pt>
                <c:pt idx="56">
                  <c:v>51.82</c:v>
                </c:pt>
                <c:pt idx="57">
                  <c:v>53.34</c:v>
                </c:pt>
                <c:pt idx="58">
                  <c:v>53.34</c:v>
                </c:pt>
                <c:pt idx="59">
                  <c:v>54.86</c:v>
                </c:pt>
                <c:pt idx="60">
                  <c:v>54.86</c:v>
                </c:pt>
                <c:pt idx="61">
                  <c:v>56.39</c:v>
                </c:pt>
                <c:pt idx="62">
                  <c:v>56.39</c:v>
                </c:pt>
                <c:pt idx="63">
                  <c:v>57.91</c:v>
                </c:pt>
                <c:pt idx="64">
                  <c:v>57.91</c:v>
                </c:pt>
                <c:pt idx="65">
                  <c:v>59.44</c:v>
                </c:pt>
                <c:pt idx="66">
                  <c:v>59.44</c:v>
                </c:pt>
                <c:pt idx="67">
                  <c:v>60.96</c:v>
                </c:pt>
                <c:pt idx="68">
                  <c:v>60.96</c:v>
                </c:pt>
                <c:pt idx="69">
                  <c:v>64</c:v>
                </c:pt>
                <c:pt idx="70">
                  <c:v>64</c:v>
                </c:pt>
                <c:pt idx="71">
                  <c:v>66.45</c:v>
                </c:pt>
                <c:pt idx="72">
                  <c:v>66.45</c:v>
                </c:pt>
                <c:pt idx="73">
                  <c:v>69.7</c:v>
                </c:pt>
                <c:pt idx="74">
                  <c:v>69.7</c:v>
                </c:pt>
                <c:pt idx="75">
                  <c:v>71.2</c:v>
                </c:pt>
                <c:pt idx="76">
                  <c:v>71.2</c:v>
                </c:pt>
                <c:pt idx="77">
                  <c:v>72.540000000000006</c:v>
                </c:pt>
                <c:pt idx="78">
                  <c:v>72.540000000000006</c:v>
                </c:pt>
                <c:pt idx="79">
                  <c:v>75.59</c:v>
                </c:pt>
                <c:pt idx="80">
                  <c:v>75.59</c:v>
                </c:pt>
                <c:pt idx="81">
                  <c:v>77.099999999999994</c:v>
                </c:pt>
                <c:pt idx="82">
                  <c:v>77.099999999999994</c:v>
                </c:pt>
                <c:pt idx="83">
                  <c:v>78.64</c:v>
                </c:pt>
                <c:pt idx="84">
                  <c:v>78.64</c:v>
                </c:pt>
                <c:pt idx="85">
                  <c:v>81.69</c:v>
                </c:pt>
                <c:pt idx="86">
                  <c:v>81.69</c:v>
                </c:pt>
                <c:pt idx="87">
                  <c:v>83.2</c:v>
                </c:pt>
                <c:pt idx="88">
                  <c:v>83.2</c:v>
                </c:pt>
                <c:pt idx="89">
                  <c:v>84.73</c:v>
                </c:pt>
                <c:pt idx="90">
                  <c:v>84.73</c:v>
                </c:pt>
                <c:pt idx="91">
                  <c:v>86.2</c:v>
                </c:pt>
                <c:pt idx="92">
                  <c:v>86.2</c:v>
                </c:pt>
                <c:pt idx="93">
                  <c:v>87.78</c:v>
                </c:pt>
                <c:pt idx="94">
                  <c:v>87.78</c:v>
                </c:pt>
                <c:pt idx="95">
                  <c:v>88.8</c:v>
                </c:pt>
                <c:pt idx="96">
                  <c:v>88.8</c:v>
                </c:pt>
                <c:pt idx="97">
                  <c:v>90.83</c:v>
                </c:pt>
                <c:pt idx="98">
                  <c:v>90.83</c:v>
                </c:pt>
                <c:pt idx="99">
                  <c:v>92.3</c:v>
                </c:pt>
                <c:pt idx="100">
                  <c:v>92.3</c:v>
                </c:pt>
                <c:pt idx="101">
                  <c:v>93.74</c:v>
                </c:pt>
                <c:pt idx="102">
                  <c:v>93.74</c:v>
                </c:pt>
                <c:pt idx="103">
                  <c:v>94.3</c:v>
                </c:pt>
                <c:pt idx="104">
                  <c:v>94.3</c:v>
                </c:pt>
                <c:pt idx="105">
                  <c:v>95</c:v>
                </c:pt>
                <c:pt idx="106">
                  <c:v>95</c:v>
                </c:pt>
                <c:pt idx="107">
                  <c:v>95.53</c:v>
                </c:pt>
                <c:pt idx="108">
                  <c:v>95.54</c:v>
                </c:pt>
                <c:pt idx="109">
                  <c:v>96.93</c:v>
                </c:pt>
                <c:pt idx="110">
                  <c:v>96.93</c:v>
                </c:pt>
                <c:pt idx="111">
                  <c:v>98.5</c:v>
                </c:pt>
                <c:pt idx="112">
                  <c:v>98.5</c:v>
                </c:pt>
                <c:pt idx="113">
                  <c:v>99.97</c:v>
                </c:pt>
                <c:pt idx="114">
                  <c:v>99.97</c:v>
                </c:pt>
                <c:pt idx="115">
                  <c:v>101.5</c:v>
                </c:pt>
                <c:pt idx="116">
                  <c:v>101.5</c:v>
                </c:pt>
                <c:pt idx="117">
                  <c:v>103.02</c:v>
                </c:pt>
                <c:pt idx="118">
                  <c:v>103.02</c:v>
                </c:pt>
                <c:pt idx="119">
                  <c:v>104.5</c:v>
                </c:pt>
                <c:pt idx="120">
                  <c:v>104.5</c:v>
                </c:pt>
                <c:pt idx="121">
                  <c:v>106.07</c:v>
                </c:pt>
                <c:pt idx="122">
                  <c:v>106.07</c:v>
                </c:pt>
                <c:pt idx="123">
                  <c:v>107.63</c:v>
                </c:pt>
                <c:pt idx="124">
                  <c:v>107.63</c:v>
                </c:pt>
                <c:pt idx="125">
                  <c:v>109.12</c:v>
                </c:pt>
                <c:pt idx="126">
                  <c:v>109.12</c:v>
                </c:pt>
                <c:pt idx="127">
                  <c:v>110.6</c:v>
                </c:pt>
                <c:pt idx="128">
                  <c:v>110.6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117.76</c:v>
                </c:pt>
                <c:pt idx="136">
                  <c:v>117.76</c:v>
                </c:pt>
                <c:pt idx="137">
                  <c:v>119.5</c:v>
                </c:pt>
                <c:pt idx="138">
                  <c:v>119.5</c:v>
                </c:pt>
                <c:pt idx="139">
                  <c:v>121.31</c:v>
                </c:pt>
                <c:pt idx="140">
                  <c:v>121.31</c:v>
                </c:pt>
                <c:pt idx="141">
                  <c:v>122.8</c:v>
                </c:pt>
                <c:pt idx="142">
                  <c:v>122.8</c:v>
                </c:pt>
                <c:pt idx="143">
                  <c:v>124.46</c:v>
                </c:pt>
                <c:pt idx="144">
                  <c:v>124.46</c:v>
                </c:pt>
                <c:pt idx="145">
                  <c:v>125.7</c:v>
                </c:pt>
                <c:pt idx="146">
                  <c:v>125.7</c:v>
                </c:pt>
                <c:pt idx="147">
                  <c:v>127</c:v>
                </c:pt>
                <c:pt idx="148">
                  <c:v>127</c:v>
                </c:pt>
                <c:pt idx="149">
                  <c:v>128</c:v>
                </c:pt>
                <c:pt idx="150">
                  <c:v>128</c:v>
                </c:pt>
                <c:pt idx="151">
                  <c:v>129.19999999999999</c:v>
                </c:pt>
                <c:pt idx="152">
                  <c:v>129.19999999999999</c:v>
                </c:pt>
                <c:pt idx="153">
                  <c:v>130.44999999999999</c:v>
                </c:pt>
                <c:pt idx="154">
                  <c:v>130.44999999999999</c:v>
                </c:pt>
                <c:pt idx="155">
                  <c:v>131.5</c:v>
                </c:pt>
                <c:pt idx="156">
                  <c:v>131.5</c:v>
                </c:pt>
                <c:pt idx="157">
                  <c:v>132.5</c:v>
                </c:pt>
                <c:pt idx="158">
                  <c:v>132.5</c:v>
                </c:pt>
                <c:pt idx="159">
                  <c:v>133.5</c:v>
                </c:pt>
                <c:pt idx="160">
                  <c:v>133.5</c:v>
                </c:pt>
                <c:pt idx="161">
                  <c:v>134.5</c:v>
                </c:pt>
                <c:pt idx="162">
                  <c:v>134.5</c:v>
                </c:pt>
                <c:pt idx="163">
                  <c:v>135.69999999999999</c:v>
                </c:pt>
                <c:pt idx="164">
                  <c:v>135.69999999999999</c:v>
                </c:pt>
                <c:pt idx="165">
                  <c:v>136.69999999999999</c:v>
                </c:pt>
                <c:pt idx="166">
                  <c:v>136.69999999999999</c:v>
                </c:pt>
                <c:pt idx="167">
                  <c:v>137.69999999999999</c:v>
                </c:pt>
                <c:pt idx="168">
                  <c:v>137.69999999999999</c:v>
                </c:pt>
                <c:pt idx="169">
                  <c:v>138.69999999999999</c:v>
                </c:pt>
                <c:pt idx="170">
                  <c:v>138.69999999999999</c:v>
                </c:pt>
                <c:pt idx="171">
                  <c:v>139.69999999999999</c:v>
                </c:pt>
                <c:pt idx="172">
                  <c:v>139.69999999999999</c:v>
                </c:pt>
                <c:pt idx="173">
                  <c:v>140.80000000000001</c:v>
                </c:pt>
                <c:pt idx="174">
                  <c:v>140.80000000000001</c:v>
                </c:pt>
                <c:pt idx="175">
                  <c:v>141.9</c:v>
                </c:pt>
                <c:pt idx="176">
                  <c:v>141.9</c:v>
                </c:pt>
                <c:pt idx="177">
                  <c:v>142.9</c:v>
                </c:pt>
                <c:pt idx="178">
                  <c:v>142.9</c:v>
                </c:pt>
                <c:pt idx="179">
                  <c:v>144.4</c:v>
                </c:pt>
                <c:pt idx="180">
                  <c:v>144.4</c:v>
                </c:pt>
                <c:pt idx="181">
                  <c:v>145.9</c:v>
                </c:pt>
                <c:pt idx="182">
                  <c:v>145.9</c:v>
                </c:pt>
                <c:pt idx="183">
                  <c:v>147.19999999999999</c:v>
                </c:pt>
                <c:pt idx="184">
                  <c:v>147.19999999999999</c:v>
                </c:pt>
                <c:pt idx="185">
                  <c:v>148.19999999999999</c:v>
                </c:pt>
                <c:pt idx="186">
                  <c:v>148.19999999999999</c:v>
                </c:pt>
                <c:pt idx="187">
                  <c:v>149.19999999999999</c:v>
                </c:pt>
                <c:pt idx="188">
                  <c:v>149.19999999999999</c:v>
                </c:pt>
                <c:pt idx="189">
                  <c:v>150.6</c:v>
                </c:pt>
                <c:pt idx="190">
                  <c:v>150.6</c:v>
                </c:pt>
                <c:pt idx="191">
                  <c:v>152.32</c:v>
                </c:pt>
                <c:pt idx="192">
                  <c:v>152.32</c:v>
                </c:pt>
                <c:pt idx="193">
                  <c:v>153.80000000000001</c:v>
                </c:pt>
                <c:pt idx="194">
                  <c:v>153.80000000000001</c:v>
                </c:pt>
                <c:pt idx="195">
                  <c:v>155.30000000000001</c:v>
                </c:pt>
                <c:pt idx="196">
                  <c:v>155.30000000000001</c:v>
                </c:pt>
                <c:pt idx="197">
                  <c:v>156.66999999999999</c:v>
                </c:pt>
              </c:numCache>
            </c:numRef>
          </c:yVal>
        </c:ser>
        <c:ser>
          <c:idx val="1"/>
          <c:order val="3"/>
          <c:tx>
            <c:strRef>
              <c:f>'HY10-25'!$U$1</c:f>
              <c:strCache>
                <c:ptCount val="1"/>
                <c:pt idx="0">
                  <c:v>Fe*100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'HY10-25'!$U$2:$U$199</c:f>
              <c:numCache>
                <c:formatCode>0.00</c:formatCode>
                <c:ptCount val="198"/>
                <c:pt idx="0">
                  <c:v>808</c:v>
                </c:pt>
                <c:pt idx="1">
                  <c:v>808</c:v>
                </c:pt>
                <c:pt idx="2">
                  <c:v>952</c:v>
                </c:pt>
                <c:pt idx="3">
                  <c:v>952</c:v>
                </c:pt>
                <c:pt idx="4">
                  <c:v>532</c:v>
                </c:pt>
                <c:pt idx="5">
                  <c:v>532</c:v>
                </c:pt>
                <c:pt idx="6">
                  <c:v>249.00000000000003</c:v>
                </c:pt>
                <c:pt idx="7">
                  <c:v>249.00000000000003</c:v>
                </c:pt>
                <c:pt idx="8">
                  <c:v>299</c:v>
                </c:pt>
                <c:pt idx="9">
                  <c:v>299</c:v>
                </c:pt>
                <c:pt idx="10">
                  <c:v>204</c:v>
                </c:pt>
                <c:pt idx="11">
                  <c:v>204</c:v>
                </c:pt>
                <c:pt idx="12">
                  <c:v>436.00000000000006</c:v>
                </c:pt>
                <c:pt idx="13">
                  <c:v>436.00000000000006</c:v>
                </c:pt>
                <c:pt idx="14">
                  <c:v>401</c:v>
                </c:pt>
                <c:pt idx="15">
                  <c:v>401</c:v>
                </c:pt>
                <c:pt idx="16">
                  <c:v>220.00000000000003</c:v>
                </c:pt>
                <c:pt idx="17">
                  <c:v>220.00000000000003</c:v>
                </c:pt>
                <c:pt idx="18">
                  <c:v>248</c:v>
                </c:pt>
                <c:pt idx="19">
                  <c:v>248</c:v>
                </c:pt>
                <c:pt idx="20">
                  <c:v>155</c:v>
                </c:pt>
                <c:pt idx="21">
                  <c:v>155</c:v>
                </c:pt>
                <c:pt idx="22">
                  <c:v>216</c:v>
                </c:pt>
                <c:pt idx="23">
                  <c:v>216</c:v>
                </c:pt>
                <c:pt idx="24">
                  <c:v>589</c:v>
                </c:pt>
                <c:pt idx="25">
                  <c:v>589</c:v>
                </c:pt>
                <c:pt idx="26">
                  <c:v>1195</c:v>
                </c:pt>
                <c:pt idx="27">
                  <c:v>1195</c:v>
                </c:pt>
                <c:pt idx="28">
                  <c:v>853.99999999999989</c:v>
                </c:pt>
                <c:pt idx="29">
                  <c:v>853.99999999999989</c:v>
                </c:pt>
                <c:pt idx="30">
                  <c:v>421</c:v>
                </c:pt>
                <c:pt idx="31">
                  <c:v>421</c:v>
                </c:pt>
                <c:pt idx="32">
                  <c:v>624</c:v>
                </c:pt>
                <c:pt idx="33">
                  <c:v>624</c:v>
                </c:pt>
                <c:pt idx="34">
                  <c:v>221</c:v>
                </c:pt>
                <c:pt idx="35">
                  <c:v>221</c:v>
                </c:pt>
                <c:pt idx="36">
                  <c:v>244</c:v>
                </c:pt>
                <c:pt idx="37">
                  <c:v>244</c:v>
                </c:pt>
                <c:pt idx="38">
                  <c:v>568</c:v>
                </c:pt>
                <c:pt idx="39">
                  <c:v>568</c:v>
                </c:pt>
                <c:pt idx="40">
                  <c:v>488</c:v>
                </c:pt>
                <c:pt idx="41">
                  <c:v>488</c:v>
                </c:pt>
                <c:pt idx="42">
                  <c:v>686</c:v>
                </c:pt>
                <c:pt idx="43">
                  <c:v>686</c:v>
                </c:pt>
                <c:pt idx="44">
                  <c:v>1307</c:v>
                </c:pt>
                <c:pt idx="45">
                  <c:v>1307</c:v>
                </c:pt>
                <c:pt idx="46">
                  <c:v>3052</c:v>
                </c:pt>
                <c:pt idx="47">
                  <c:v>3052</c:v>
                </c:pt>
                <c:pt idx="48">
                  <c:v>3636.9999999999995</c:v>
                </c:pt>
                <c:pt idx="49">
                  <c:v>3636.9999999999995</c:v>
                </c:pt>
                <c:pt idx="50">
                  <c:v>4821</c:v>
                </c:pt>
                <c:pt idx="51">
                  <c:v>4821</c:v>
                </c:pt>
                <c:pt idx="52">
                  <c:v>324</c:v>
                </c:pt>
                <c:pt idx="53">
                  <c:v>324</c:v>
                </c:pt>
                <c:pt idx="54">
                  <c:v>440.00000000000006</c:v>
                </c:pt>
                <c:pt idx="55">
                  <c:v>440.00000000000006</c:v>
                </c:pt>
                <c:pt idx="56">
                  <c:v>183</c:v>
                </c:pt>
                <c:pt idx="57">
                  <c:v>183</c:v>
                </c:pt>
                <c:pt idx="58">
                  <c:v>123</c:v>
                </c:pt>
                <c:pt idx="59">
                  <c:v>123</c:v>
                </c:pt>
                <c:pt idx="60">
                  <c:v>106</c:v>
                </c:pt>
                <c:pt idx="61">
                  <c:v>106</c:v>
                </c:pt>
                <c:pt idx="62">
                  <c:v>71</c:v>
                </c:pt>
                <c:pt idx="63">
                  <c:v>71</c:v>
                </c:pt>
                <c:pt idx="64">
                  <c:v>102</c:v>
                </c:pt>
                <c:pt idx="65">
                  <c:v>102</c:v>
                </c:pt>
                <c:pt idx="66">
                  <c:v>115.99999999999999</c:v>
                </c:pt>
                <c:pt idx="67">
                  <c:v>115.99999999999999</c:v>
                </c:pt>
                <c:pt idx="68">
                  <c:v>103</c:v>
                </c:pt>
                <c:pt idx="69">
                  <c:v>103</c:v>
                </c:pt>
                <c:pt idx="70">
                  <c:v>150</c:v>
                </c:pt>
                <c:pt idx="71">
                  <c:v>150</c:v>
                </c:pt>
                <c:pt idx="72">
                  <c:v>76</c:v>
                </c:pt>
                <c:pt idx="73">
                  <c:v>76</c:v>
                </c:pt>
                <c:pt idx="74">
                  <c:v>124</c:v>
                </c:pt>
                <c:pt idx="75">
                  <c:v>124</c:v>
                </c:pt>
                <c:pt idx="76">
                  <c:v>125</c:v>
                </c:pt>
                <c:pt idx="77">
                  <c:v>125</c:v>
                </c:pt>
                <c:pt idx="78">
                  <c:v>115.99999999999999</c:v>
                </c:pt>
                <c:pt idx="79">
                  <c:v>115.99999999999999</c:v>
                </c:pt>
                <c:pt idx="80">
                  <c:v>1029</c:v>
                </c:pt>
                <c:pt idx="81">
                  <c:v>1029</c:v>
                </c:pt>
                <c:pt idx="82">
                  <c:v>792</c:v>
                </c:pt>
                <c:pt idx="83">
                  <c:v>792</c:v>
                </c:pt>
                <c:pt idx="84">
                  <c:v>715</c:v>
                </c:pt>
                <c:pt idx="85">
                  <c:v>715</c:v>
                </c:pt>
                <c:pt idx="86">
                  <c:v>196</c:v>
                </c:pt>
                <c:pt idx="87">
                  <c:v>196</c:v>
                </c:pt>
                <c:pt idx="88">
                  <c:v>362</c:v>
                </c:pt>
                <c:pt idx="89">
                  <c:v>362</c:v>
                </c:pt>
                <c:pt idx="90">
                  <c:v>192</c:v>
                </c:pt>
                <c:pt idx="91">
                  <c:v>192</c:v>
                </c:pt>
                <c:pt idx="92">
                  <c:v>120</c:v>
                </c:pt>
                <c:pt idx="93">
                  <c:v>120</c:v>
                </c:pt>
                <c:pt idx="94">
                  <c:v>223</c:v>
                </c:pt>
                <c:pt idx="95">
                  <c:v>223</c:v>
                </c:pt>
                <c:pt idx="96">
                  <c:v>607</c:v>
                </c:pt>
                <c:pt idx="97">
                  <c:v>607</c:v>
                </c:pt>
                <c:pt idx="98">
                  <c:v>624</c:v>
                </c:pt>
                <c:pt idx="99">
                  <c:v>624</c:v>
                </c:pt>
                <c:pt idx="100">
                  <c:v>792</c:v>
                </c:pt>
                <c:pt idx="101">
                  <c:v>792</c:v>
                </c:pt>
                <c:pt idx="102">
                  <c:v>1348</c:v>
                </c:pt>
                <c:pt idx="103">
                  <c:v>1348</c:v>
                </c:pt>
                <c:pt idx="104">
                  <c:v>3251</c:v>
                </c:pt>
                <c:pt idx="105">
                  <c:v>3251</c:v>
                </c:pt>
                <c:pt idx="106">
                  <c:v>1316</c:v>
                </c:pt>
                <c:pt idx="107">
                  <c:v>1316</c:v>
                </c:pt>
                <c:pt idx="108">
                  <c:v>2947</c:v>
                </c:pt>
                <c:pt idx="109">
                  <c:v>2947</c:v>
                </c:pt>
                <c:pt idx="110">
                  <c:v>2736</c:v>
                </c:pt>
                <c:pt idx="111">
                  <c:v>2736</c:v>
                </c:pt>
                <c:pt idx="112">
                  <c:v>802.99999999999989</c:v>
                </c:pt>
                <c:pt idx="113">
                  <c:v>802.99999999999989</c:v>
                </c:pt>
                <c:pt idx="114">
                  <c:v>282</c:v>
                </c:pt>
                <c:pt idx="115">
                  <c:v>282</c:v>
                </c:pt>
                <c:pt idx="116">
                  <c:v>472</c:v>
                </c:pt>
                <c:pt idx="117">
                  <c:v>472</c:v>
                </c:pt>
                <c:pt idx="118">
                  <c:v>469.00000000000006</c:v>
                </c:pt>
                <c:pt idx="119">
                  <c:v>469.00000000000006</c:v>
                </c:pt>
                <c:pt idx="120">
                  <c:v>267</c:v>
                </c:pt>
                <c:pt idx="121">
                  <c:v>267</c:v>
                </c:pt>
                <c:pt idx="122">
                  <c:v>214</c:v>
                </c:pt>
                <c:pt idx="123">
                  <c:v>214</c:v>
                </c:pt>
                <c:pt idx="124">
                  <c:v>330</c:v>
                </c:pt>
                <c:pt idx="125">
                  <c:v>330</c:v>
                </c:pt>
                <c:pt idx="126">
                  <c:v>415.00000000000006</c:v>
                </c:pt>
                <c:pt idx="127">
                  <c:v>415.00000000000006</c:v>
                </c:pt>
                <c:pt idx="128">
                  <c:v>287</c:v>
                </c:pt>
                <c:pt idx="129">
                  <c:v>287</c:v>
                </c:pt>
                <c:pt idx="130">
                  <c:v>344</c:v>
                </c:pt>
                <c:pt idx="131">
                  <c:v>344</c:v>
                </c:pt>
                <c:pt idx="132">
                  <c:v>394</c:v>
                </c:pt>
                <c:pt idx="133">
                  <c:v>394</c:v>
                </c:pt>
                <c:pt idx="134">
                  <c:v>518</c:v>
                </c:pt>
                <c:pt idx="135">
                  <c:v>518</c:v>
                </c:pt>
                <c:pt idx="136">
                  <c:v>421</c:v>
                </c:pt>
                <c:pt idx="137">
                  <c:v>421</c:v>
                </c:pt>
                <c:pt idx="138">
                  <c:v>438.99999999999994</c:v>
                </c:pt>
                <c:pt idx="139">
                  <c:v>438.99999999999994</c:v>
                </c:pt>
                <c:pt idx="140">
                  <c:v>358</c:v>
                </c:pt>
                <c:pt idx="141">
                  <c:v>358</c:v>
                </c:pt>
                <c:pt idx="142">
                  <c:v>445</c:v>
                </c:pt>
                <c:pt idx="143">
                  <c:v>445</c:v>
                </c:pt>
                <c:pt idx="144">
                  <c:v>713</c:v>
                </c:pt>
                <c:pt idx="145">
                  <c:v>713</c:v>
                </c:pt>
                <c:pt idx="146">
                  <c:v>1148</c:v>
                </c:pt>
                <c:pt idx="147">
                  <c:v>1148</c:v>
                </c:pt>
                <c:pt idx="148">
                  <c:v>1753</c:v>
                </c:pt>
                <c:pt idx="149">
                  <c:v>1753</c:v>
                </c:pt>
                <c:pt idx="150">
                  <c:v>1559</c:v>
                </c:pt>
                <c:pt idx="151">
                  <c:v>1559</c:v>
                </c:pt>
                <c:pt idx="152">
                  <c:v>2174</c:v>
                </c:pt>
                <c:pt idx="153">
                  <c:v>2174</c:v>
                </c:pt>
                <c:pt idx="154">
                  <c:v>874</c:v>
                </c:pt>
                <c:pt idx="155">
                  <c:v>874</c:v>
                </c:pt>
                <c:pt idx="156">
                  <c:v>425</c:v>
                </c:pt>
                <c:pt idx="157">
                  <c:v>425</c:v>
                </c:pt>
                <c:pt idx="158">
                  <c:v>311</c:v>
                </c:pt>
                <c:pt idx="159">
                  <c:v>311</c:v>
                </c:pt>
                <c:pt idx="160">
                  <c:v>364</c:v>
                </c:pt>
                <c:pt idx="161">
                  <c:v>364</c:v>
                </c:pt>
                <c:pt idx="162">
                  <c:v>438.99999999999994</c:v>
                </c:pt>
                <c:pt idx="163">
                  <c:v>438.99999999999994</c:v>
                </c:pt>
                <c:pt idx="164">
                  <c:v>2669</c:v>
                </c:pt>
                <c:pt idx="165">
                  <c:v>2669</c:v>
                </c:pt>
                <c:pt idx="166">
                  <c:v>1994.0000000000002</c:v>
                </c:pt>
                <c:pt idx="167">
                  <c:v>1994.0000000000002</c:v>
                </c:pt>
                <c:pt idx="168">
                  <c:v>1343</c:v>
                </c:pt>
                <c:pt idx="169">
                  <c:v>1343</c:v>
                </c:pt>
                <c:pt idx="170">
                  <c:v>2220</c:v>
                </c:pt>
                <c:pt idx="171">
                  <c:v>2220</c:v>
                </c:pt>
                <c:pt idx="172">
                  <c:v>1795</c:v>
                </c:pt>
                <c:pt idx="173">
                  <c:v>1795</c:v>
                </c:pt>
                <c:pt idx="174">
                  <c:v>1280</c:v>
                </c:pt>
                <c:pt idx="175">
                  <c:v>1280</c:v>
                </c:pt>
                <c:pt idx="176">
                  <c:v>1189</c:v>
                </c:pt>
                <c:pt idx="177">
                  <c:v>1189</c:v>
                </c:pt>
                <c:pt idx="178">
                  <c:v>220.00000000000003</c:v>
                </c:pt>
                <c:pt idx="179">
                  <c:v>220.00000000000003</c:v>
                </c:pt>
                <c:pt idx="180">
                  <c:v>323</c:v>
                </c:pt>
                <c:pt idx="181">
                  <c:v>323</c:v>
                </c:pt>
                <c:pt idx="182">
                  <c:v>327</c:v>
                </c:pt>
                <c:pt idx="183">
                  <c:v>327</c:v>
                </c:pt>
                <c:pt idx="184">
                  <c:v>341</c:v>
                </c:pt>
                <c:pt idx="185">
                  <c:v>341</c:v>
                </c:pt>
                <c:pt idx="186">
                  <c:v>628</c:v>
                </c:pt>
                <c:pt idx="187">
                  <c:v>628</c:v>
                </c:pt>
                <c:pt idx="188">
                  <c:v>1644.0000000000002</c:v>
                </c:pt>
                <c:pt idx="189">
                  <c:v>1644.0000000000002</c:v>
                </c:pt>
                <c:pt idx="190">
                  <c:v>628</c:v>
                </c:pt>
                <c:pt idx="191">
                  <c:v>628</c:v>
                </c:pt>
                <c:pt idx="192">
                  <c:v>264</c:v>
                </c:pt>
                <c:pt idx="193">
                  <c:v>264</c:v>
                </c:pt>
                <c:pt idx="194">
                  <c:v>356</c:v>
                </c:pt>
                <c:pt idx="195">
                  <c:v>356</c:v>
                </c:pt>
                <c:pt idx="196">
                  <c:v>249.00000000000003</c:v>
                </c:pt>
                <c:pt idx="197">
                  <c:v>249.00000000000003</c:v>
                </c:pt>
              </c:numCache>
            </c:numRef>
          </c:xVal>
          <c:yVal>
            <c:numRef>
              <c:f>'HY10-25'!$C$2:$C$199</c:f>
              <c:numCache>
                <c:formatCode>General</c:formatCode>
                <c:ptCount val="198"/>
                <c:pt idx="0">
                  <c:v>3.05</c:v>
                </c:pt>
                <c:pt idx="1">
                  <c:v>4.57</c:v>
                </c:pt>
                <c:pt idx="2">
                  <c:v>4.57</c:v>
                </c:pt>
                <c:pt idx="3">
                  <c:v>6.1</c:v>
                </c:pt>
                <c:pt idx="4">
                  <c:v>6.1</c:v>
                </c:pt>
                <c:pt idx="5">
                  <c:v>7.62</c:v>
                </c:pt>
                <c:pt idx="6">
                  <c:v>7.62</c:v>
                </c:pt>
                <c:pt idx="7">
                  <c:v>9.14</c:v>
                </c:pt>
                <c:pt idx="8">
                  <c:v>9.14</c:v>
                </c:pt>
                <c:pt idx="9">
                  <c:v>10.67</c:v>
                </c:pt>
                <c:pt idx="10">
                  <c:v>10.67</c:v>
                </c:pt>
                <c:pt idx="11">
                  <c:v>12.19</c:v>
                </c:pt>
                <c:pt idx="12">
                  <c:v>12.2</c:v>
                </c:pt>
                <c:pt idx="13">
                  <c:v>13.72</c:v>
                </c:pt>
                <c:pt idx="14">
                  <c:v>13.72</c:v>
                </c:pt>
                <c:pt idx="15">
                  <c:v>15.24</c:v>
                </c:pt>
                <c:pt idx="16">
                  <c:v>15.24</c:v>
                </c:pt>
                <c:pt idx="17">
                  <c:v>16.760000000000002</c:v>
                </c:pt>
                <c:pt idx="18">
                  <c:v>16.760000000000002</c:v>
                </c:pt>
                <c:pt idx="19">
                  <c:v>18.29</c:v>
                </c:pt>
                <c:pt idx="20">
                  <c:v>18.29</c:v>
                </c:pt>
                <c:pt idx="21">
                  <c:v>19.809999999999999</c:v>
                </c:pt>
                <c:pt idx="22">
                  <c:v>19.809999999999999</c:v>
                </c:pt>
                <c:pt idx="23">
                  <c:v>21.64</c:v>
                </c:pt>
                <c:pt idx="24">
                  <c:v>21.64</c:v>
                </c:pt>
                <c:pt idx="25">
                  <c:v>22.86</c:v>
                </c:pt>
                <c:pt idx="26">
                  <c:v>22.86</c:v>
                </c:pt>
                <c:pt idx="27">
                  <c:v>24.38</c:v>
                </c:pt>
                <c:pt idx="28">
                  <c:v>24.38</c:v>
                </c:pt>
                <c:pt idx="29">
                  <c:v>25.91</c:v>
                </c:pt>
                <c:pt idx="30">
                  <c:v>25.92</c:v>
                </c:pt>
                <c:pt idx="31">
                  <c:v>27.43</c:v>
                </c:pt>
                <c:pt idx="32">
                  <c:v>27.43</c:v>
                </c:pt>
                <c:pt idx="33">
                  <c:v>28.96</c:v>
                </c:pt>
                <c:pt idx="34">
                  <c:v>28.96</c:v>
                </c:pt>
                <c:pt idx="35">
                  <c:v>30.48</c:v>
                </c:pt>
                <c:pt idx="36">
                  <c:v>30.48</c:v>
                </c:pt>
                <c:pt idx="37">
                  <c:v>32</c:v>
                </c:pt>
                <c:pt idx="38">
                  <c:v>32</c:v>
                </c:pt>
                <c:pt idx="39">
                  <c:v>33.53</c:v>
                </c:pt>
                <c:pt idx="40">
                  <c:v>33.53</c:v>
                </c:pt>
                <c:pt idx="41">
                  <c:v>35.049999999999997</c:v>
                </c:pt>
                <c:pt idx="42">
                  <c:v>35.049999999999997</c:v>
                </c:pt>
                <c:pt idx="43">
                  <c:v>36.58</c:v>
                </c:pt>
                <c:pt idx="44">
                  <c:v>36.58</c:v>
                </c:pt>
                <c:pt idx="45">
                  <c:v>39.619999999999997</c:v>
                </c:pt>
                <c:pt idx="46">
                  <c:v>39.619999999999997</c:v>
                </c:pt>
                <c:pt idx="47">
                  <c:v>41.1</c:v>
                </c:pt>
                <c:pt idx="48">
                  <c:v>41.1</c:v>
                </c:pt>
                <c:pt idx="49">
                  <c:v>42.67</c:v>
                </c:pt>
                <c:pt idx="50">
                  <c:v>42.67</c:v>
                </c:pt>
                <c:pt idx="51">
                  <c:v>45.72</c:v>
                </c:pt>
                <c:pt idx="52">
                  <c:v>48.77</c:v>
                </c:pt>
                <c:pt idx="53">
                  <c:v>49.4</c:v>
                </c:pt>
                <c:pt idx="54">
                  <c:v>49.6</c:v>
                </c:pt>
                <c:pt idx="55">
                  <c:v>51.82</c:v>
                </c:pt>
                <c:pt idx="56">
                  <c:v>51.82</c:v>
                </c:pt>
                <c:pt idx="57">
                  <c:v>53.34</c:v>
                </c:pt>
                <c:pt idx="58">
                  <c:v>53.34</c:v>
                </c:pt>
                <c:pt idx="59">
                  <c:v>54.86</c:v>
                </c:pt>
                <c:pt idx="60">
                  <c:v>54.86</c:v>
                </c:pt>
                <c:pt idx="61">
                  <c:v>56.39</c:v>
                </c:pt>
                <c:pt idx="62">
                  <c:v>56.39</c:v>
                </c:pt>
                <c:pt idx="63">
                  <c:v>57.91</c:v>
                </c:pt>
                <c:pt idx="64">
                  <c:v>57.91</c:v>
                </c:pt>
                <c:pt idx="65">
                  <c:v>59.44</c:v>
                </c:pt>
                <c:pt idx="66">
                  <c:v>59.44</c:v>
                </c:pt>
                <c:pt idx="67">
                  <c:v>60.96</c:v>
                </c:pt>
                <c:pt idx="68">
                  <c:v>60.96</c:v>
                </c:pt>
                <c:pt idx="69">
                  <c:v>64</c:v>
                </c:pt>
                <c:pt idx="70">
                  <c:v>64</c:v>
                </c:pt>
                <c:pt idx="71">
                  <c:v>66.45</c:v>
                </c:pt>
                <c:pt idx="72">
                  <c:v>66.45</c:v>
                </c:pt>
                <c:pt idx="73">
                  <c:v>69.7</c:v>
                </c:pt>
                <c:pt idx="74">
                  <c:v>69.7</c:v>
                </c:pt>
                <c:pt idx="75">
                  <c:v>71.2</c:v>
                </c:pt>
                <c:pt idx="76">
                  <c:v>71.2</c:v>
                </c:pt>
                <c:pt idx="77">
                  <c:v>72.540000000000006</c:v>
                </c:pt>
                <c:pt idx="78">
                  <c:v>72.540000000000006</c:v>
                </c:pt>
                <c:pt idx="79">
                  <c:v>75.59</c:v>
                </c:pt>
                <c:pt idx="80">
                  <c:v>75.59</c:v>
                </c:pt>
                <c:pt idx="81">
                  <c:v>77.099999999999994</c:v>
                </c:pt>
                <c:pt idx="82">
                  <c:v>77.099999999999994</c:v>
                </c:pt>
                <c:pt idx="83">
                  <c:v>78.64</c:v>
                </c:pt>
                <c:pt idx="84">
                  <c:v>78.64</c:v>
                </c:pt>
                <c:pt idx="85">
                  <c:v>81.69</c:v>
                </c:pt>
                <c:pt idx="86">
                  <c:v>81.69</c:v>
                </c:pt>
                <c:pt idx="87">
                  <c:v>83.2</c:v>
                </c:pt>
                <c:pt idx="88">
                  <c:v>83.2</c:v>
                </c:pt>
                <c:pt idx="89">
                  <c:v>84.73</c:v>
                </c:pt>
                <c:pt idx="90">
                  <c:v>84.73</c:v>
                </c:pt>
                <c:pt idx="91">
                  <c:v>86.2</c:v>
                </c:pt>
                <c:pt idx="92">
                  <c:v>86.2</c:v>
                </c:pt>
                <c:pt idx="93">
                  <c:v>87.78</c:v>
                </c:pt>
                <c:pt idx="94">
                  <c:v>87.78</c:v>
                </c:pt>
                <c:pt idx="95">
                  <c:v>88.8</c:v>
                </c:pt>
                <c:pt idx="96">
                  <c:v>88.8</c:v>
                </c:pt>
                <c:pt idx="97">
                  <c:v>90.83</c:v>
                </c:pt>
                <c:pt idx="98">
                  <c:v>90.83</c:v>
                </c:pt>
                <c:pt idx="99">
                  <c:v>92.3</c:v>
                </c:pt>
                <c:pt idx="100">
                  <c:v>92.3</c:v>
                </c:pt>
                <c:pt idx="101">
                  <c:v>93.74</c:v>
                </c:pt>
                <c:pt idx="102">
                  <c:v>93.74</c:v>
                </c:pt>
                <c:pt idx="103">
                  <c:v>94.3</c:v>
                </c:pt>
                <c:pt idx="104">
                  <c:v>94.3</c:v>
                </c:pt>
                <c:pt idx="105">
                  <c:v>95</c:v>
                </c:pt>
                <c:pt idx="106">
                  <c:v>95</c:v>
                </c:pt>
                <c:pt idx="107">
                  <c:v>95.53</c:v>
                </c:pt>
                <c:pt idx="108">
                  <c:v>95.54</c:v>
                </c:pt>
                <c:pt idx="109">
                  <c:v>96.93</c:v>
                </c:pt>
                <c:pt idx="110">
                  <c:v>96.93</c:v>
                </c:pt>
                <c:pt idx="111">
                  <c:v>98.5</c:v>
                </c:pt>
                <c:pt idx="112">
                  <c:v>98.5</c:v>
                </c:pt>
                <c:pt idx="113">
                  <c:v>99.97</c:v>
                </c:pt>
                <c:pt idx="114">
                  <c:v>99.97</c:v>
                </c:pt>
                <c:pt idx="115">
                  <c:v>101.5</c:v>
                </c:pt>
                <c:pt idx="116">
                  <c:v>101.5</c:v>
                </c:pt>
                <c:pt idx="117">
                  <c:v>103.02</c:v>
                </c:pt>
                <c:pt idx="118">
                  <c:v>103.02</c:v>
                </c:pt>
                <c:pt idx="119">
                  <c:v>104.5</c:v>
                </c:pt>
                <c:pt idx="120">
                  <c:v>104.5</c:v>
                </c:pt>
                <c:pt idx="121">
                  <c:v>106.07</c:v>
                </c:pt>
                <c:pt idx="122">
                  <c:v>106.07</c:v>
                </c:pt>
                <c:pt idx="123">
                  <c:v>107.63</c:v>
                </c:pt>
                <c:pt idx="124">
                  <c:v>107.63</c:v>
                </c:pt>
                <c:pt idx="125">
                  <c:v>109.12</c:v>
                </c:pt>
                <c:pt idx="126">
                  <c:v>109.12</c:v>
                </c:pt>
                <c:pt idx="127">
                  <c:v>110.6</c:v>
                </c:pt>
                <c:pt idx="128">
                  <c:v>110.6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117.76</c:v>
                </c:pt>
                <c:pt idx="136">
                  <c:v>117.76</c:v>
                </c:pt>
                <c:pt idx="137">
                  <c:v>119.5</c:v>
                </c:pt>
                <c:pt idx="138">
                  <c:v>119.5</c:v>
                </c:pt>
                <c:pt idx="139">
                  <c:v>121.31</c:v>
                </c:pt>
                <c:pt idx="140">
                  <c:v>121.31</c:v>
                </c:pt>
                <c:pt idx="141">
                  <c:v>122.8</c:v>
                </c:pt>
                <c:pt idx="142">
                  <c:v>122.8</c:v>
                </c:pt>
                <c:pt idx="143">
                  <c:v>124.46</c:v>
                </c:pt>
                <c:pt idx="144">
                  <c:v>124.46</c:v>
                </c:pt>
                <c:pt idx="145">
                  <c:v>125.7</c:v>
                </c:pt>
                <c:pt idx="146">
                  <c:v>125.7</c:v>
                </c:pt>
                <c:pt idx="147">
                  <c:v>127</c:v>
                </c:pt>
                <c:pt idx="148">
                  <c:v>127</c:v>
                </c:pt>
                <c:pt idx="149">
                  <c:v>128</c:v>
                </c:pt>
                <c:pt idx="150">
                  <c:v>128</c:v>
                </c:pt>
                <c:pt idx="151">
                  <c:v>129.19999999999999</c:v>
                </c:pt>
                <c:pt idx="152">
                  <c:v>129.19999999999999</c:v>
                </c:pt>
                <c:pt idx="153">
                  <c:v>130.44999999999999</c:v>
                </c:pt>
                <c:pt idx="154">
                  <c:v>130.44999999999999</c:v>
                </c:pt>
                <c:pt idx="155">
                  <c:v>131.5</c:v>
                </c:pt>
                <c:pt idx="156">
                  <c:v>131.5</c:v>
                </c:pt>
                <c:pt idx="157">
                  <c:v>132.5</c:v>
                </c:pt>
                <c:pt idx="158">
                  <c:v>132.5</c:v>
                </c:pt>
                <c:pt idx="159">
                  <c:v>133.5</c:v>
                </c:pt>
                <c:pt idx="160">
                  <c:v>133.5</c:v>
                </c:pt>
                <c:pt idx="161">
                  <c:v>134.5</c:v>
                </c:pt>
                <c:pt idx="162">
                  <c:v>134.5</c:v>
                </c:pt>
                <c:pt idx="163">
                  <c:v>135.69999999999999</c:v>
                </c:pt>
                <c:pt idx="164">
                  <c:v>135.69999999999999</c:v>
                </c:pt>
                <c:pt idx="165">
                  <c:v>136.69999999999999</c:v>
                </c:pt>
                <c:pt idx="166">
                  <c:v>136.69999999999999</c:v>
                </c:pt>
                <c:pt idx="167">
                  <c:v>137.69999999999999</c:v>
                </c:pt>
                <c:pt idx="168">
                  <c:v>137.69999999999999</c:v>
                </c:pt>
                <c:pt idx="169">
                  <c:v>138.69999999999999</c:v>
                </c:pt>
                <c:pt idx="170">
                  <c:v>138.69999999999999</c:v>
                </c:pt>
                <c:pt idx="171">
                  <c:v>139.69999999999999</c:v>
                </c:pt>
                <c:pt idx="172">
                  <c:v>139.69999999999999</c:v>
                </c:pt>
                <c:pt idx="173">
                  <c:v>140.80000000000001</c:v>
                </c:pt>
                <c:pt idx="174">
                  <c:v>140.80000000000001</c:v>
                </c:pt>
                <c:pt idx="175">
                  <c:v>141.9</c:v>
                </c:pt>
                <c:pt idx="176">
                  <c:v>141.9</c:v>
                </c:pt>
                <c:pt idx="177">
                  <c:v>142.9</c:v>
                </c:pt>
                <c:pt idx="178">
                  <c:v>142.9</c:v>
                </c:pt>
                <c:pt idx="179">
                  <c:v>144.4</c:v>
                </c:pt>
                <c:pt idx="180">
                  <c:v>144.4</c:v>
                </c:pt>
                <c:pt idx="181">
                  <c:v>145.9</c:v>
                </c:pt>
                <c:pt idx="182">
                  <c:v>145.9</c:v>
                </c:pt>
                <c:pt idx="183">
                  <c:v>147.19999999999999</c:v>
                </c:pt>
                <c:pt idx="184">
                  <c:v>147.19999999999999</c:v>
                </c:pt>
                <c:pt idx="185">
                  <c:v>148.19999999999999</c:v>
                </c:pt>
                <c:pt idx="186">
                  <c:v>148.19999999999999</c:v>
                </c:pt>
                <c:pt idx="187">
                  <c:v>149.19999999999999</c:v>
                </c:pt>
                <c:pt idx="188">
                  <c:v>149.19999999999999</c:v>
                </c:pt>
                <c:pt idx="189">
                  <c:v>150.6</c:v>
                </c:pt>
                <c:pt idx="190">
                  <c:v>150.6</c:v>
                </c:pt>
                <c:pt idx="191">
                  <c:v>152.32</c:v>
                </c:pt>
                <c:pt idx="192">
                  <c:v>152.32</c:v>
                </c:pt>
                <c:pt idx="193">
                  <c:v>153.80000000000001</c:v>
                </c:pt>
                <c:pt idx="194">
                  <c:v>153.80000000000001</c:v>
                </c:pt>
                <c:pt idx="195">
                  <c:v>155.30000000000001</c:v>
                </c:pt>
                <c:pt idx="196">
                  <c:v>155.30000000000001</c:v>
                </c:pt>
                <c:pt idx="197">
                  <c:v>156.66999999999999</c:v>
                </c:pt>
              </c:numCache>
            </c:numRef>
          </c:yVal>
        </c:ser>
        <c:axId val="131337216"/>
        <c:axId val="131343104"/>
      </c:scatterChart>
      <c:valAx>
        <c:axId val="131337216"/>
        <c:scaling>
          <c:orientation val="minMax"/>
          <c:max val="2000"/>
        </c:scaling>
        <c:axPos val="t"/>
        <c:numFmt formatCode="0" sourceLinked="1"/>
        <c:tickLblPos val="nextTo"/>
        <c:crossAx val="131343104"/>
        <c:crosses val="autoZero"/>
        <c:crossBetween val="midCat"/>
      </c:valAx>
      <c:valAx>
        <c:axId val="131343104"/>
        <c:scaling>
          <c:orientation val="maxMin"/>
          <c:max val="160"/>
        </c:scaling>
        <c:axPos val="l"/>
        <c:majorGridlines/>
        <c:numFmt formatCode="General" sourceLinked="1"/>
        <c:tickLblPos val="nextTo"/>
        <c:crossAx val="131337216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'HY10-25'!$H$1</c:f>
              <c:strCache>
                <c:ptCount val="1"/>
                <c:pt idx="0">
                  <c:v>Al*100</c:v>
                </c:pt>
              </c:strCache>
            </c:strRef>
          </c:tx>
          <c:spPr>
            <a:ln w="19050"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'HY10-25'!$H$2:$H$199</c:f>
              <c:numCache>
                <c:formatCode>0.00</c:formatCode>
                <c:ptCount val="198"/>
                <c:pt idx="0">
                  <c:v>611</c:v>
                </c:pt>
                <c:pt idx="1">
                  <c:v>611</c:v>
                </c:pt>
                <c:pt idx="2">
                  <c:v>725</c:v>
                </c:pt>
                <c:pt idx="3">
                  <c:v>725</c:v>
                </c:pt>
                <c:pt idx="4">
                  <c:v>663</c:v>
                </c:pt>
                <c:pt idx="5">
                  <c:v>663</c:v>
                </c:pt>
                <c:pt idx="6">
                  <c:v>261</c:v>
                </c:pt>
                <c:pt idx="7">
                  <c:v>261</c:v>
                </c:pt>
                <c:pt idx="8">
                  <c:v>93</c:v>
                </c:pt>
                <c:pt idx="9">
                  <c:v>93</c:v>
                </c:pt>
                <c:pt idx="10">
                  <c:v>158</c:v>
                </c:pt>
                <c:pt idx="11">
                  <c:v>158</c:v>
                </c:pt>
                <c:pt idx="12">
                  <c:v>193</c:v>
                </c:pt>
                <c:pt idx="13">
                  <c:v>193</c:v>
                </c:pt>
                <c:pt idx="14">
                  <c:v>479</c:v>
                </c:pt>
                <c:pt idx="15">
                  <c:v>479</c:v>
                </c:pt>
                <c:pt idx="16">
                  <c:v>91</c:v>
                </c:pt>
                <c:pt idx="17">
                  <c:v>91</c:v>
                </c:pt>
                <c:pt idx="18">
                  <c:v>392</c:v>
                </c:pt>
                <c:pt idx="19">
                  <c:v>392</c:v>
                </c:pt>
                <c:pt idx="20">
                  <c:v>191</c:v>
                </c:pt>
                <c:pt idx="21">
                  <c:v>191</c:v>
                </c:pt>
                <c:pt idx="22">
                  <c:v>141</c:v>
                </c:pt>
                <c:pt idx="23">
                  <c:v>141</c:v>
                </c:pt>
                <c:pt idx="24">
                  <c:v>473.00000000000006</c:v>
                </c:pt>
                <c:pt idx="25">
                  <c:v>473.00000000000006</c:v>
                </c:pt>
                <c:pt idx="26">
                  <c:v>271</c:v>
                </c:pt>
                <c:pt idx="27">
                  <c:v>271</c:v>
                </c:pt>
                <c:pt idx="28">
                  <c:v>592</c:v>
                </c:pt>
                <c:pt idx="29">
                  <c:v>592</c:v>
                </c:pt>
                <c:pt idx="30">
                  <c:v>724</c:v>
                </c:pt>
                <c:pt idx="31">
                  <c:v>724</c:v>
                </c:pt>
                <c:pt idx="32">
                  <c:v>689</c:v>
                </c:pt>
                <c:pt idx="33">
                  <c:v>689</c:v>
                </c:pt>
                <c:pt idx="34">
                  <c:v>297</c:v>
                </c:pt>
                <c:pt idx="35">
                  <c:v>297</c:v>
                </c:pt>
                <c:pt idx="36">
                  <c:v>183</c:v>
                </c:pt>
                <c:pt idx="37">
                  <c:v>183</c:v>
                </c:pt>
                <c:pt idx="38">
                  <c:v>561</c:v>
                </c:pt>
                <c:pt idx="39">
                  <c:v>561</c:v>
                </c:pt>
                <c:pt idx="40">
                  <c:v>652</c:v>
                </c:pt>
                <c:pt idx="41">
                  <c:v>652</c:v>
                </c:pt>
                <c:pt idx="42">
                  <c:v>780</c:v>
                </c:pt>
                <c:pt idx="43">
                  <c:v>780</c:v>
                </c:pt>
                <c:pt idx="44">
                  <c:v>429</c:v>
                </c:pt>
                <c:pt idx="45">
                  <c:v>429</c:v>
                </c:pt>
                <c:pt idx="46">
                  <c:v>467</c:v>
                </c:pt>
                <c:pt idx="47">
                  <c:v>467</c:v>
                </c:pt>
                <c:pt idx="48">
                  <c:v>405.99999999999994</c:v>
                </c:pt>
                <c:pt idx="49">
                  <c:v>405.99999999999994</c:v>
                </c:pt>
                <c:pt idx="50">
                  <c:v>202</c:v>
                </c:pt>
                <c:pt idx="51">
                  <c:v>202</c:v>
                </c:pt>
                <c:pt idx="52">
                  <c:v>901</c:v>
                </c:pt>
                <c:pt idx="53">
                  <c:v>901</c:v>
                </c:pt>
                <c:pt idx="54">
                  <c:v>806</c:v>
                </c:pt>
                <c:pt idx="55">
                  <c:v>806</c:v>
                </c:pt>
                <c:pt idx="56">
                  <c:v>525</c:v>
                </c:pt>
                <c:pt idx="57">
                  <c:v>525</c:v>
                </c:pt>
                <c:pt idx="58">
                  <c:v>266</c:v>
                </c:pt>
                <c:pt idx="59">
                  <c:v>266</c:v>
                </c:pt>
                <c:pt idx="60">
                  <c:v>352</c:v>
                </c:pt>
                <c:pt idx="61">
                  <c:v>352</c:v>
                </c:pt>
                <c:pt idx="62">
                  <c:v>208</c:v>
                </c:pt>
                <c:pt idx="63">
                  <c:v>208</c:v>
                </c:pt>
                <c:pt idx="64">
                  <c:v>350</c:v>
                </c:pt>
                <c:pt idx="65">
                  <c:v>350</c:v>
                </c:pt>
                <c:pt idx="66">
                  <c:v>245.00000000000003</c:v>
                </c:pt>
                <c:pt idx="67">
                  <c:v>245.00000000000003</c:v>
                </c:pt>
                <c:pt idx="68">
                  <c:v>147</c:v>
                </c:pt>
                <c:pt idx="69">
                  <c:v>147</c:v>
                </c:pt>
                <c:pt idx="70">
                  <c:v>335</c:v>
                </c:pt>
                <c:pt idx="71">
                  <c:v>335</c:v>
                </c:pt>
                <c:pt idx="72">
                  <c:v>94</c:v>
                </c:pt>
                <c:pt idx="73">
                  <c:v>94</c:v>
                </c:pt>
                <c:pt idx="74">
                  <c:v>698</c:v>
                </c:pt>
                <c:pt idx="75">
                  <c:v>698</c:v>
                </c:pt>
                <c:pt idx="76">
                  <c:v>696</c:v>
                </c:pt>
                <c:pt idx="77">
                  <c:v>696</c:v>
                </c:pt>
                <c:pt idx="78">
                  <c:v>504</c:v>
                </c:pt>
                <c:pt idx="79">
                  <c:v>504</c:v>
                </c:pt>
                <c:pt idx="80">
                  <c:v>512</c:v>
                </c:pt>
                <c:pt idx="81">
                  <c:v>512</c:v>
                </c:pt>
                <c:pt idx="82">
                  <c:v>664</c:v>
                </c:pt>
                <c:pt idx="83">
                  <c:v>664</c:v>
                </c:pt>
                <c:pt idx="84">
                  <c:v>689</c:v>
                </c:pt>
                <c:pt idx="85">
                  <c:v>689</c:v>
                </c:pt>
                <c:pt idx="86">
                  <c:v>684</c:v>
                </c:pt>
                <c:pt idx="87">
                  <c:v>684</c:v>
                </c:pt>
                <c:pt idx="88">
                  <c:v>672</c:v>
                </c:pt>
                <c:pt idx="89">
                  <c:v>672</c:v>
                </c:pt>
                <c:pt idx="90">
                  <c:v>641</c:v>
                </c:pt>
                <c:pt idx="91">
                  <c:v>641</c:v>
                </c:pt>
                <c:pt idx="92">
                  <c:v>695</c:v>
                </c:pt>
                <c:pt idx="93">
                  <c:v>695</c:v>
                </c:pt>
                <c:pt idx="94">
                  <c:v>720</c:v>
                </c:pt>
                <c:pt idx="95">
                  <c:v>720</c:v>
                </c:pt>
                <c:pt idx="96">
                  <c:v>703</c:v>
                </c:pt>
                <c:pt idx="97">
                  <c:v>703</c:v>
                </c:pt>
                <c:pt idx="98">
                  <c:v>734</c:v>
                </c:pt>
                <c:pt idx="99">
                  <c:v>734</c:v>
                </c:pt>
                <c:pt idx="100">
                  <c:v>719</c:v>
                </c:pt>
                <c:pt idx="101">
                  <c:v>719</c:v>
                </c:pt>
                <c:pt idx="102">
                  <c:v>658</c:v>
                </c:pt>
                <c:pt idx="103">
                  <c:v>658</c:v>
                </c:pt>
                <c:pt idx="104">
                  <c:v>300</c:v>
                </c:pt>
                <c:pt idx="105">
                  <c:v>300</c:v>
                </c:pt>
                <c:pt idx="106">
                  <c:v>624</c:v>
                </c:pt>
                <c:pt idx="107">
                  <c:v>624</c:v>
                </c:pt>
                <c:pt idx="108">
                  <c:v>95</c:v>
                </c:pt>
                <c:pt idx="109">
                  <c:v>95</c:v>
                </c:pt>
                <c:pt idx="110">
                  <c:v>73</c:v>
                </c:pt>
                <c:pt idx="111">
                  <c:v>73</c:v>
                </c:pt>
                <c:pt idx="112">
                  <c:v>459.99999999999994</c:v>
                </c:pt>
                <c:pt idx="113">
                  <c:v>459.99999999999994</c:v>
                </c:pt>
                <c:pt idx="114">
                  <c:v>548</c:v>
                </c:pt>
                <c:pt idx="115">
                  <c:v>548</c:v>
                </c:pt>
                <c:pt idx="116">
                  <c:v>442</c:v>
                </c:pt>
                <c:pt idx="117">
                  <c:v>442</c:v>
                </c:pt>
                <c:pt idx="118">
                  <c:v>217</c:v>
                </c:pt>
                <c:pt idx="119">
                  <c:v>217</c:v>
                </c:pt>
                <c:pt idx="120">
                  <c:v>275</c:v>
                </c:pt>
                <c:pt idx="121">
                  <c:v>275</c:v>
                </c:pt>
                <c:pt idx="122">
                  <c:v>403</c:v>
                </c:pt>
                <c:pt idx="123">
                  <c:v>403</c:v>
                </c:pt>
                <c:pt idx="124">
                  <c:v>831</c:v>
                </c:pt>
                <c:pt idx="125">
                  <c:v>831</c:v>
                </c:pt>
                <c:pt idx="126">
                  <c:v>742</c:v>
                </c:pt>
                <c:pt idx="127">
                  <c:v>742</c:v>
                </c:pt>
                <c:pt idx="128">
                  <c:v>834</c:v>
                </c:pt>
                <c:pt idx="129">
                  <c:v>834</c:v>
                </c:pt>
                <c:pt idx="130">
                  <c:v>752</c:v>
                </c:pt>
                <c:pt idx="131">
                  <c:v>752</c:v>
                </c:pt>
                <c:pt idx="132">
                  <c:v>769</c:v>
                </c:pt>
                <c:pt idx="133">
                  <c:v>769</c:v>
                </c:pt>
                <c:pt idx="134">
                  <c:v>653</c:v>
                </c:pt>
                <c:pt idx="135">
                  <c:v>653</c:v>
                </c:pt>
                <c:pt idx="136">
                  <c:v>518</c:v>
                </c:pt>
                <c:pt idx="137">
                  <c:v>518</c:v>
                </c:pt>
                <c:pt idx="138">
                  <c:v>551</c:v>
                </c:pt>
                <c:pt idx="139">
                  <c:v>551</c:v>
                </c:pt>
                <c:pt idx="140">
                  <c:v>543</c:v>
                </c:pt>
                <c:pt idx="141">
                  <c:v>543</c:v>
                </c:pt>
                <c:pt idx="142">
                  <c:v>382</c:v>
                </c:pt>
                <c:pt idx="143">
                  <c:v>382</c:v>
                </c:pt>
                <c:pt idx="144">
                  <c:v>682</c:v>
                </c:pt>
                <c:pt idx="145">
                  <c:v>682</c:v>
                </c:pt>
                <c:pt idx="146">
                  <c:v>718</c:v>
                </c:pt>
                <c:pt idx="147">
                  <c:v>718</c:v>
                </c:pt>
                <c:pt idx="148">
                  <c:v>440.00000000000006</c:v>
                </c:pt>
                <c:pt idx="149">
                  <c:v>440.00000000000006</c:v>
                </c:pt>
                <c:pt idx="150">
                  <c:v>455</c:v>
                </c:pt>
                <c:pt idx="151">
                  <c:v>455</c:v>
                </c:pt>
                <c:pt idx="152">
                  <c:v>411.00000000000006</c:v>
                </c:pt>
                <c:pt idx="153">
                  <c:v>411.00000000000006</c:v>
                </c:pt>
                <c:pt idx="154">
                  <c:v>575</c:v>
                </c:pt>
                <c:pt idx="155">
                  <c:v>575</c:v>
                </c:pt>
                <c:pt idx="156">
                  <c:v>783</c:v>
                </c:pt>
                <c:pt idx="157">
                  <c:v>783</c:v>
                </c:pt>
                <c:pt idx="158">
                  <c:v>778</c:v>
                </c:pt>
                <c:pt idx="159">
                  <c:v>778</c:v>
                </c:pt>
                <c:pt idx="160">
                  <c:v>703</c:v>
                </c:pt>
                <c:pt idx="161">
                  <c:v>703</c:v>
                </c:pt>
                <c:pt idx="162">
                  <c:v>683</c:v>
                </c:pt>
                <c:pt idx="163">
                  <c:v>683</c:v>
                </c:pt>
                <c:pt idx="164">
                  <c:v>480</c:v>
                </c:pt>
                <c:pt idx="165">
                  <c:v>480</c:v>
                </c:pt>
                <c:pt idx="166">
                  <c:v>517</c:v>
                </c:pt>
                <c:pt idx="167">
                  <c:v>517</c:v>
                </c:pt>
                <c:pt idx="168">
                  <c:v>612</c:v>
                </c:pt>
                <c:pt idx="169">
                  <c:v>612</c:v>
                </c:pt>
                <c:pt idx="170">
                  <c:v>536</c:v>
                </c:pt>
                <c:pt idx="171">
                  <c:v>536</c:v>
                </c:pt>
                <c:pt idx="172">
                  <c:v>611</c:v>
                </c:pt>
                <c:pt idx="173">
                  <c:v>611</c:v>
                </c:pt>
                <c:pt idx="174">
                  <c:v>615</c:v>
                </c:pt>
                <c:pt idx="175">
                  <c:v>615</c:v>
                </c:pt>
                <c:pt idx="176">
                  <c:v>636</c:v>
                </c:pt>
                <c:pt idx="177">
                  <c:v>636</c:v>
                </c:pt>
                <c:pt idx="178">
                  <c:v>782</c:v>
                </c:pt>
                <c:pt idx="179">
                  <c:v>782</c:v>
                </c:pt>
                <c:pt idx="180">
                  <c:v>790</c:v>
                </c:pt>
                <c:pt idx="181">
                  <c:v>790</c:v>
                </c:pt>
                <c:pt idx="182">
                  <c:v>697</c:v>
                </c:pt>
                <c:pt idx="183">
                  <c:v>697</c:v>
                </c:pt>
                <c:pt idx="184">
                  <c:v>548</c:v>
                </c:pt>
                <c:pt idx="185">
                  <c:v>548</c:v>
                </c:pt>
                <c:pt idx="186">
                  <c:v>645</c:v>
                </c:pt>
                <c:pt idx="187">
                  <c:v>645</c:v>
                </c:pt>
                <c:pt idx="188">
                  <c:v>479</c:v>
                </c:pt>
                <c:pt idx="189">
                  <c:v>479</c:v>
                </c:pt>
                <c:pt idx="190">
                  <c:v>703</c:v>
                </c:pt>
                <c:pt idx="191">
                  <c:v>703</c:v>
                </c:pt>
                <c:pt idx="192">
                  <c:v>373</c:v>
                </c:pt>
                <c:pt idx="193">
                  <c:v>373</c:v>
                </c:pt>
                <c:pt idx="194">
                  <c:v>544</c:v>
                </c:pt>
                <c:pt idx="195">
                  <c:v>544</c:v>
                </c:pt>
                <c:pt idx="196">
                  <c:v>509</c:v>
                </c:pt>
                <c:pt idx="197">
                  <c:v>509</c:v>
                </c:pt>
              </c:numCache>
            </c:numRef>
          </c:xVal>
          <c:yVal>
            <c:numRef>
              <c:f>'HY10-25'!$C$2:$C$199</c:f>
              <c:numCache>
                <c:formatCode>General</c:formatCode>
                <c:ptCount val="198"/>
                <c:pt idx="0">
                  <c:v>3.05</c:v>
                </c:pt>
                <c:pt idx="1">
                  <c:v>4.57</c:v>
                </c:pt>
                <c:pt idx="2">
                  <c:v>4.57</c:v>
                </c:pt>
                <c:pt idx="3">
                  <c:v>6.1</c:v>
                </c:pt>
                <c:pt idx="4">
                  <c:v>6.1</c:v>
                </c:pt>
                <c:pt idx="5">
                  <c:v>7.62</c:v>
                </c:pt>
                <c:pt idx="6">
                  <c:v>7.62</c:v>
                </c:pt>
                <c:pt idx="7">
                  <c:v>9.14</c:v>
                </c:pt>
                <c:pt idx="8">
                  <c:v>9.14</c:v>
                </c:pt>
                <c:pt idx="9">
                  <c:v>10.67</c:v>
                </c:pt>
                <c:pt idx="10">
                  <c:v>10.67</c:v>
                </c:pt>
                <c:pt idx="11">
                  <c:v>12.19</c:v>
                </c:pt>
                <c:pt idx="12">
                  <c:v>12.2</c:v>
                </c:pt>
                <c:pt idx="13">
                  <c:v>13.72</c:v>
                </c:pt>
                <c:pt idx="14">
                  <c:v>13.72</c:v>
                </c:pt>
                <c:pt idx="15">
                  <c:v>15.24</c:v>
                </c:pt>
                <c:pt idx="16">
                  <c:v>15.24</c:v>
                </c:pt>
                <c:pt idx="17">
                  <c:v>16.760000000000002</c:v>
                </c:pt>
                <c:pt idx="18">
                  <c:v>16.760000000000002</c:v>
                </c:pt>
                <c:pt idx="19">
                  <c:v>18.29</c:v>
                </c:pt>
                <c:pt idx="20">
                  <c:v>18.29</c:v>
                </c:pt>
                <c:pt idx="21">
                  <c:v>19.809999999999999</c:v>
                </c:pt>
                <c:pt idx="22">
                  <c:v>19.809999999999999</c:v>
                </c:pt>
                <c:pt idx="23">
                  <c:v>21.64</c:v>
                </c:pt>
                <c:pt idx="24">
                  <c:v>21.64</c:v>
                </c:pt>
                <c:pt idx="25">
                  <c:v>22.86</c:v>
                </c:pt>
                <c:pt idx="26">
                  <c:v>22.86</c:v>
                </c:pt>
                <c:pt idx="27">
                  <c:v>24.38</c:v>
                </c:pt>
                <c:pt idx="28">
                  <c:v>24.38</c:v>
                </c:pt>
                <c:pt idx="29">
                  <c:v>25.91</c:v>
                </c:pt>
                <c:pt idx="30">
                  <c:v>25.92</c:v>
                </c:pt>
                <c:pt idx="31">
                  <c:v>27.43</c:v>
                </c:pt>
                <c:pt idx="32">
                  <c:v>27.43</c:v>
                </c:pt>
                <c:pt idx="33">
                  <c:v>28.96</c:v>
                </c:pt>
                <c:pt idx="34">
                  <c:v>28.96</c:v>
                </c:pt>
                <c:pt idx="35">
                  <c:v>30.48</c:v>
                </c:pt>
                <c:pt idx="36">
                  <c:v>30.48</c:v>
                </c:pt>
                <c:pt idx="37">
                  <c:v>32</c:v>
                </c:pt>
                <c:pt idx="38">
                  <c:v>32</c:v>
                </c:pt>
                <c:pt idx="39">
                  <c:v>33.53</c:v>
                </c:pt>
                <c:pt idx="40">
                  <c:v>33.53</c:v>
                </c:pt>
                <c:pt idx="41">
                  <c:v>35.049999999999997</c:v>
                </c:pt>
                <c:pt idx="42">
                  <c:v>35.049999999999997</c:v>
                </c:pt>
                <c:pt idx="43">
                  <c:v>36.58</c:v>
                </c:pt>
                <c:pt idx="44">
                  <c:v>36.58</c:v>
                </c:pt>
                <c:pt idx="45">
                  <c:v>39.619999999999997</c:v>
                </c:pt>
                <c:pt idx="46">
                  <c:v>39.619999999999997</c:v>
                </c:pt>
                <c:pt idx="47">
                  <c:v>41.1</c:v>
                </c:pt>
                <c:pt idx="48">
                  <c:v>41.1</c:v>
                </c:pt>
                <c:pt idx="49">
                  <c:v>42.67</c:v>
                </c:pt>
                <c:pt idx="50">
                  <c:v>42.67</c:v>
                </c:pt>
                <c:pt idx="51">
                  <c:v>45.72</c:v>
                </c:pt>
                <c:pt idx="52">
                  <c:v>48.77</c:v>
                </c:pt>
                <c:pt idx="53">
                  <c:v>49.4</c:v>
                </c:pt>
                <c:pt idx="54">
                  <c:v>49.6</c:v>
                </c:pt>
                <c:pt idx="55">
                  <c:v>51.82</c:v>
                </c:pt>
                <c:pt idx="56">
                  <c:v>51.82</c:v>
                </c:pt>
                <c:pt idx="57">
                  <c:v>53.34</c:v>
                </c:pt>
                <c:pt idx="58">
                  <c:v>53.34</c:v>
                </c:pt>
                <c:pt idx="59">
                  <c:v>54.86</c:v>
                </c:pt>
                <c:pt idx="60">
                  <c:v>54.86</c:v>
                </c:pt>
                <c:pt idx="61">
                  <c:v>56.39</c:v>
                </c:pt>
                <c:pt idx="62">
                  <c:v>56.39</c:v>
                </c:pt>
                <c:pt idx="63">
                  <c:v>57.91</c:v>
                </c:pt>
                <c:pt idx="64">
                  <c:v>57.91</c:v>
                </c:pt>
                <c:pt idx="65">
                  <c:v>59.44</c:v>
                </c:pt>
                <c:pt idx="66">
                  <c:v>59.44</c:v>
                </c:pt>
                <c:pt idx="67">
                  <c:v>60.96</c:v>
                </c:pt>
                <c:pt idx="68">
                  <c:v>60.96</c:v>
                </c:pt>
                <c:pt idx="69">
                  <c:v>64</c:v>
                </c:pt>
                <c:pt idx="70">
                  <c:v>64</c:v>
                </c:pt>
                <c:pt idx="71">
                  <c:v>66.45</c:v>
                </c:pt>
                <c:pt idx="72">
                  <c:v>66.45</c:v>
                </c:pt>
                <c:pt idx="73">
                  <c:v>69.7</c:v>
                </c:pt>
                <c:pt idx="74">
                  <c:v>69.7</c:v>
                </c:pt>
                <c:pt idx="75">
                  <c:v>71.2</c:v>
                </c:pt>
                <c:pt idx="76">
                  <c:v>71.2</c:v>
                </c:pt>
                <c:pt idx="77">
                  <c:v>72.540000000000006</c:v>
                </c:pt>
                <c:pt idx="78">
                  <c:v>72.540000000000006</c:v>
                </c:pt>
                <c:pt idx="79">
                  <c:v>75.59</c:v>
                </c:pt>
                <c:pt idx="80">
                  <c:v>75.59</c:v>
                </c:pt>
                <c:pt idx="81">
                  <c:v>77.099999999999994</c:v>
                </c:pt>
                <c:pt idx="82">
                  <c:v>77.099999999999994</c:v>
                </c:pt>
                <c:pt idx="83">
                  <c:v>78.64</c:v>
                </c:pt>
                <c:pt idx="84">
                  <c:v>78.64</c:v>
                </c:pt>
                <c:pt idx="85">
                  <c:v>81.69</c:v>
                </c:pt>
                <c:pt idx="86">
                  <c:v>81.69</c:v>
                </c:pt>
                <c:pt idx="87">
                  <c:v>83.2</c:v>
                </c:pt>
                <c:pt idx="88">
                  <c:v>83.2</c:v>
                </c:pt>
                <c:pt idx="89">
                  <c:v>84.73</c:v>
                </c:pt>
                <c:pt idx="90">
                  <c:v>84.73</c:v>
                </c:pt>
                <c:pt idx="91">
                  <c:v>86.2</c:v>
                </c:pt>
                <c:pt idx="92">
                  <c:v>86.2</c:v>
                </c:pt>
                <c:pt idx="93">
                  <c:v>87.78</c:v>
                </c:pt>
                <c:pt idx="94">
                  <c:v>87.78</c:v>
                </c:pt>
                <c:pt idx="95">
                  <c:v>88.8</c:v>
                </c:pt>
                <c:pt idx="96">
                  <c:v>88.8</c:v>
                </c:pt>
                <c:pt idx="97">
                  <c:v>90.83</c:v>
                </c:pt>
                <c:pt idx="98">
                  <c:v>90.83</c:v>
                </c:pt>
                <c:pt idx="99">
                  <c:v>92.3</c:v>
                </c:pt>
                <c:pt idx="100">
                  <c:v>92.3</c:v>
                </c:pt>
                <c:pt idx="101">
                  <c:v>93.74</c:v>
                </c:pt>
                <c:pt idx="102">
                  <c:v>93.74</c:v>
                </c:pt>
                <c:pt idx="103">
                  <c:v>94.3</c:v>
                </c:pt>
                <c:pt idx="104">
                  <c:v>94.3</c:v>
                </c:pt>
                <c:pt idx="105">
                  <c:v>95</c:v>
                </c:pt>
                <c:pt idx="106">
                  <c:v>95</c:v>
                </c:pt>
                <c:pt idx="107">
                  <c:v>95.53</c:v>
                </c:pt>
                <c:pt idx="108">
                  <c:v>95.54</c:v>
                </c:pt>
                <c:pt idx="109">
                  <c:v>96.93</c:v>
                </c:pt>
                <c:pt idx="110">
                  <c:v>96.93</c:v>
                </c:pt>
                <c:pt idx="111">
                  <c:v>98.5</c:v>
                </c:pt>
                <c:pt idx="112">
                  <c:v>98.5</c:v>
                </c:pt>
                <c:pt idx="113">
                  <c:v>99.97</c:v>
                </c:pt>
                <c:pt idx="114">
                  <c:v>99.97</c:v>
                </c:pt>
                <c:pt idx="115">
                  <c:v>101.5</c:v>
                </c:pt>
                <c:pt idx="116">
                  <c:v>101.5</c:v>
                </c:pt>
                <c:pt idx="117">
                  <c:v>103.02</c:v>
                </c:pt>
                <c:pt idx="118">
                  <c:v>103.02</c:v>
                </c:pt>
                <c:pt idx="119">
                  <c:v>104.5</c:v>
                </c:pt>
                <c:pt idx="120">
                  <c:v>104.5</c:v>
                </c:pt>
                <c:pt idx="121">
                  <c:v>106.07</c:v>
                </c:pt>
                <c:pt idx="122">
                  <c:v>106.07</c:v>
                </c:pt>
                <c:pt idx="123">
                  <c:v>107.63</c:v>
                </c:pt>
                <c:pt idx="124">
                  <c:v>107.63</c:v>
                </c:pt>
                <c:pt idx="125">
                  <c:v>109.12</c:v>
                </c:pt>
                <c:pt idx="126">
                  <c:v>109.12</c:v>
                </c:pt>
                <c:pt idx="127">
                  <c:v>110.6</c:v>
                </c:pt>
                <c:pt idx="128">
                  <c:v>110.6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117.76</c:v>
                </c:pt>
                <c:pt idx="136">
                  <c:v>117.76</c:v>
                </c:pt>
                <c:pt idx="137">
                  <c:v>119.5</c:v>
                </c:pt>
                <c:pt idx="138">
                  <c:v>119.5</c:v>
                </c:pt>
                <c:pt idx="139">
                  <c:v>121.31</c:v>
                </c:pt>
                <c:pt idx="140">
                  <c:v>121.31</c:v>
                </c:pt>
                <c:pt idx="141">
                  <c:v>122.8</c:v>
                </c:pt>
                <c:pt idx="142">
                  <c:v>122.8</c:v>
                </c:pt>
                <c:pt idx="143">
                  <c:v>124.46</c:v>
                </c:pt>
                <c:pt idx="144">
                  <c:v>124.46</c:v>
                </c:pt>
                <c:pt idx="145">
                  <c:v>125.7</c:v>
                </c:pt>
                <c:pt idx="146">
                  <c:v>125.7</c:v>
                </c:pt>
                <c:pt idx="147">
                  <c:v>127</c:v>
                </c:pt>
                <c:pt idx="148">
                  <c:v>127</c:v>
                </c:pt>
                <c:pt idx="149">
                  <c:v>128</c:v>
                </c:pt>
                <c:pt idx="150">
                  <c:v>128</c:v>
                </c:pt>
                <c:pt idx="151">
                  <c:v>129.19999999999999</c:v>
                </c:pt>
                <c:pt idx="152">
                  <c:v>129.19999999999999</c:v>
                </c:pt>
                <c:pt idx="153">
                  <c:v>130.44999999999999</c:v>
                </c:pt>
                <c:pt idx="154">
                  <c:v>130.44999999999999</c:v>
                </c:pt>
                <c:pt idx="155">
                  <c:v>131.5</c:v>
                </c:pt>
                <c:pt idx="156">
                  <c:v>131.5</c:v>
                </c:pt>
                <c:pt idx="157">
                  <c:v>132.5</c:v>
                </c:pt>
                <c:pt idx="158">
                  <c:v>132.5</c:v>
                </c:pt>
                <c:pt idx="159">
                  <c:v>133.5</c:v>
                </c:pt>
                <c:pt idx="160">
                  <c:v>133.5</c:v>
                </c:pt>
                <c:pt idx="161">
                  <c:v>134.5</c:v>
                </c:pt>
                <c:pt idx="162">
                  <c:v>134.5</c:v>
                </c:pt>
                <c:pt idx="163">
                  <c:v>135.69999999999999</c:v>
                </c:pt>
                <c:pt idx="164">
                  <c:v>135.69999999999999</c:v>
                </c:pt>
                <c:pt idx="165">
                  <c:v>136.69999999999999</c:v>
                </c:pt>
                <c:pt idx="166">
                  <c:v>136.69999999999999</c:v>
                </c:pt>
                <c:pt idx="167">
                  <c:v>137.69999999999999</c:v>
                </c:pt>
                <c:pt idx="168">
                  <c:v>137.69999999999999</c:v>
                </c:pt>
                <c:pt idx="169">
                  <c:v>138.69999999999999</c:v>
                </c:pt>
                <c:pt idx="170">
                  <c:v>138.69999999999999</c:v>
                </c:pt>
                <c:pt idx="171">
                  <c:v>139.69999999999999</c:v>
                </c:pt>
                <c:pt idx="172">
                  <c:v>139.69999999999999</c:v>
                </c:pt>
                <c:pt idx="173">
                  <c:v>140.80000000000001</c:v>
                </c:pt>
                <c:pt idx="174">
                  <c:v>140.80000000000001</c:v>
                </c:pt>
                <c:pt idx="175">
                  <c:v>141.9</c:v>
                </c:pt>
                <c:pt idx="176">
                  <c:v>141.9</c:v>
                </c:pt>
                <c:pt idx="177">
                  <c:v>142.9</c:v>
                </c:pt>
                <c:pt idx="178">
                  <c:v>142.9</c:v>
                </c:pt>
                <c:pt idx="179">
                  <c:v>144.4</c:v>
                </c:pt>
                <c:pt idx="180">
                  <c:v>144.4</c:v>
                </c:pt>
                <c:pt idx="181">
                  <c:v>145.9</c:v>
                </c:pt>
                <c:pt idx="182">
                  <c:v>145.9</c:v>
                </c:pt>
                <c:pt idx="183">
                  <c:v>147.19999999999999</c:v>
                </c:pt>
                <c:pt idx="184">
                  <c:v>147.19999999999999</c:v>
                </c:pt>
                <c:pt idx="185">
                  <c:v>148.19999999999999</c:v>
                </c:pt>
                <c:pt idx="186">
                  <c:v>148.19999999999999</c:v>
                </c:pt>
                <c:pt idx="187">
                  <c:v>149.19999999999999</c:v>
                </c:pt>
                <c:pt idx="188">
                  <c:v>149.19999999999999</c:v>
                </c:pt>
                <c:pt idx="189">
                  <c:v>150.6</c:v>
                </c:pt>
                <c:pt idx="190">
                  <c:v>150.6</c:v>
                </c:pt>
                <c:pt idx="191">
                  <c:v>152.32</c:v>
                </c:pt>
                <c:pt idx="192">
                  <c:v>152.32</c:v>
                </c:pt>
                <c:pt idx="193">
                  <c:v>153.80000000000001</c:v>
                </c:pt>
                <c:pt idx="194">
                  <c:v>153.80000000000001</c:v>
                </c:pt>
                <c:pt idx="195">
                  <c:v>155.30000000000001</c:v>
                </c:pt>
                <c:pt idx="196">
                  <c:v>155.30000000000001</c:v>
                </c:pt>
                <c:pt idx="197">
                  <c:v>156.66999999999999</c:v>
                </c:pt>
              </c:numCache>
            </c:numRef>
          </c:yVal>
        </c:ser>
        <c:ser>
          <c:idx val="1"/>
          <c:order val="1"/>
          <c:tx>
            <c:strRef>
              <c:f>'HY10-25'!$O$1</c:f>
              <c:strCache>
                <c:ptCount val="1"/>
                <c:pt idx="0">
                  <c:v>Ca*100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'HY10-25'!$O$2:$O$199</c:f>
              <c:numCache>
                <c:formatCode>0.00</c:formatCode>
                <c:ptCount val="198"/>
                <c:pt idx="0">
                  <c:v>815</c:v>
                </c:pt>
                <c:pt idx="1">
                  <c:v>815</c:v>
                </c:pt>
                <c:pt idx="2">
                  <c:v>550</c:v>
                </c:pt>
                <c:pt idx="3">
                  <c:v>550</c:v>
                </c:pt>
                <c:pt idx="4">
                  <c:v>545</c:v>
                </c:pt>
                <c:pt idx="5">
                  <c:v>545</c:v>
                </c:pt>
                <c:pt idx="6">
                  <c:v>9</c:v>
                </c:pt>
                <c:pt idx="7">
                  <c:v>9</c:v>
                </c:pt>
                <c:pt idx="8">
                  <c:v>5</c:v>
                </c:pt>
                <c:pt idx="9">
                  <c:v>5</c:v>
                </c:pt>
                <c:pt idx="10">
                  <c:v>1</c:v>
                </c:pt>
                <c:pt idx="11">
                  <c:v>1</c:v>
                </c:pt>
                <c:pt idx="12">
                  <c:v>5</c:v>
                </c:pt>
                <c:pt idx="13">
                  <c:v>5</c:v>
                </c:pt>
                <c:pt idx="14">
                  <c:v>45</c:v>
                </c:pt>
                <c:pt idx="15">
                  <c:v>45</c:v>
                </c:pt>
                <c:pt idx="16">
                  <c:v>3</c:v>
                </c:pt>
                <c:pt idx="17">
                  <c:v>3</c:v>
                </c:pt>
                <c:pt idx="18">
                  <c:v>184</c:v>
                </c:pt>
                <c:pt idx="19">
                  <c:v>184</c:v>
                </c:pt>
                <c:pt idx="20">
                  <c:v>4</c:v>
                </c:pt>
                <c:pt idx="21">
                  <c:v>4</c:v>
                </c:pt>
                <c:pt idx="22">
                  <c:v>3</c:v>
                </c:pt>
                <c:pt idx="23">
                  <c:v>3</c:v>
                </c:pt>
                <c:pt idx="24">
                  <c:v>1212</c:v>
                </c:pt>
                <c:pt idx="25">
                  <c:v>1212</c:v>
                </c:pt>
                <c:pt idx="26">
                  <c:v>1019</c:v>
                </c:pt>
                <c:pt idx="27">
                  <c:v>1019</c:v>
                </c:pt>
                <c:pt idx="28">
                  <c:v>168</c:v>
                </c:pt>
                <c:pt idx="29">
                  <c:v>168</c:v>
                </c:pt>
                <c:pt idx="30">
                  <c:v>24</c:v>
                </c:pt>
                <c:pt idx="31">
                  <c:v>24</c:v>
                </c:pt>
                <c:pt idx="32">
                  <c:v>20</c:v>
                </c:pt>
                <c:pt idx="33">
                  <c:v>20</c:v>
                </c:pt>
                <c:pt idx="34">
                  <c:v>8</c:v>
                </c:pt>
                <c:pt idx="35">
                  <c:v>8</c:v>
                </c:pt>
                <c:pt idx="36">
                  <c:v>14.000000000000002</c:v>
                </c:pt>
                <c:pt idx="37">
                  <c:v>14.000000000000002</c:v>
                </c:pt>
                <c:pt idx="38">
                  <c:v>12</c:v>
                </c:pt>
                <c:pt idx="39">
                  <c:v>12</c:v>
                </c:pt>
                <c:pt idx="40">
                  <c:v>28.999999999999996</c:v>
                </c:pt>
                <c:pt idx="41">
                  <c:v>28.999999999999996</c:v>
                </c:pt>
                <c:pt idx="42">
                  <c:v>14.000000000000002</c:v>
                </c:pt>
                <c:pt idx="43">
                  <c:v>14.000000000000002</c:v>
                </c:pt>
                <c:pt idx="44">
                  <c:v>17</c:v>
                </c:pt>
                <c:pt idx="45">
                  <c:v>17</c:v>
                </c:pt>
                <c:pt idx="46">
                  <c:v>40</c:v>
                </c:pt>
                <c:pt idx="47">
                  <c:v>40</c:v>
                </c:pt>
                <c:pt idx="48">
                  <c:v>28.000000000000004</c:v>
                </c:pt>
                <c:pt idx="49">
                  <c:v>28.000000000000004</c:v>
                </c:pt>
                <c:pt idx="50">
                  <c:v>16</c:v>
                </c:pt>
                <c:pt idx="51">
                  <c:v>16</c:v>
                </c:pt>
                <c:pt idx="52">
                  <c:v>5</c:v>
                </c:pt>
                <c:pt idx="53">
                  <c:v>5</c:v>
                </c:pt>
                <c:pt idx="54">
                  <c:v>12</c:v>
                </c:pt>
                <c:pt idx="55">
                  <c:v>12</c:v>
                </c:pt>
                <c:pt idx="56">
                  <c:v>5</c:v>
                </c:pt>
                <c:pt idx="57">
                  <c:v>5</c:v>
                </c:pt>
                <c:pt idx="58">
                  <c:v>4</c:v>
                </c:pt>
                <c:pt idx="59">
                  <c:v>4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8</c:v>
                </c:pt>
                <c:pt idx="69">
                  <c:v>8</c:v>
                </c:pt>
                <c:pt idx="70">
                  <c:v>7.0000000000000009</c:v>
                </c:pt>
                <c:pt idx="71">
                  <c:v>7.0000000000000009</c:v>
                </c:pt>
                <c:pt idx="72">
                  <c:v>4</c:v>
                </c:pt>
                <c:pt idx="73">
                  <c:v>4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1</c:v>
                </c:pt>
                <c:pt idx="83">
                  <c:v>1</c:v>
                </c:pt>
                <c:pt idx="84">
                  <c:v>2</c:v>
                </c:pt>
                <c:pt idx="85">
                  <c:v>2</c:v>
                </c:pt>
                <c:pt idx="86">
                  <c:v>4</c:v>
                </c:pt>
                <c:pt idx="87">
                  <c:v>4</c:v>
                </c:pt>
                <c:pt idx="88">
                  <c:v>3</c:v>
                </c:pt>
                <c:pt idx="89">
                  <c:v>3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3</c:v>
                </c:pt>
                <c:pt idx="95">
                  <c:v>3</c:v>
                </c:pt>
                <c:pt idx="96">
                  <c:v>90</c:v>
                </c:pt>
                <c:pt idx="97">
                  <c:v>90</c:v>
                </c:pt>
                <c:pt idx="98">
                  <c:v>105</c:v>
                </c:pt>
                <c:pt idx="99">
                  <c:v>105</c:v>
                </c:pt>
                <c:pt idx="100">
                  <c:v>10</c:v>
                </c:pt>
                <c:pt idx="101">
                  <c:v>10</c:v>
                </c:pt>
                <c:pt idx="102">
                  <c:v>35</c:v>
                </c:pt>
                <c:pt idx="103">
                  <c:v>35</c:v>
                </c:pt>
                <c:pt idx="104">
                  <c:v>130</c:v>
                </c:pt>
                <c:pt idx="105">
                  <c:v>130</c:v>
                </c:pt>
                <c:pt idx="106">
                  <c:v>277</c:v>
                </c:pt>
                <c:pt idx="107">
                  <c:v>277</c:v>
                </c:pt>
                <c:pt idx="108">
                  <c:v>420</c:v>
                </c:pt>
                <c:pt idx="109">
                  <c:v>420</c:v>
                </c:pt>
                <c:pt idx="110">
                  <c:v>484</c:v>
                </c:pt>
                <c:pt idx="111">
                  <c:v>484</c:v>
                </c:pt>
                <c:pt idx="112">
                  <c:v>635</c:v>
                </c:pt>
                <c:pt idx="113">
                  <c:v>635</c:v>
                </c:pt>
                <c:pt idx="114">
                  <c:v>31</c:v>
                </c:pt>
                <c:pt idx="115">
                  <c:v>31</c:v>
                </c:pt>
                <c:pt idx="116">
                  <c:v>16</c:v>
                </c:pt>
                <c:pt idx="117">
                  <c:v>16</c:v>
                </c:pt>
                <c:pt idx="118">
                  <c:v>9</c:v>
                </c:pt>
                <c:pt idx="119">
                  <c:v>9</c:v>
                </c:pt>
                <c:pt idx="120">
                  <c:v>8</c:v>
                </c:pt>
                <c:pt idx="121">
                  <c:v>8</c:v>
                </c:pt>
                <c:pt idx="122">
                  <c:v>12</c:v>
                </c:pt>
                <c:pt idx="123">
                  <c:v>12</c:v>
                </c:pt>
                <c:pt idx="124">
                  <c:v>56.999999999999993</c:v>
                </c:pt>
                <c:pt idx="125">
                  <c:v>56.999999999999993</c:v>
                </c:pt>
                <c:pt idx="126">
                  <c:v>180</c:v>
                </c:pt>
                <c:pt idx="127">
                  <c:v>180</c:v>
                </c:pt>
                <c:pt idx="128">
                  <c:v>135</c:v>
                </c:pt>
                <c:pt idx="129">
                  <c:v>135</c:v>
                </c:pt>
                <c:pt idx="130">
                  <c:v>282</c:v>
                </c:pt>
                <c:pt idx="131">
                  <c:v>282</c:v>
                </c:pt>
                <c:pt idx="132">
                  <c:v>275</c:v>
                </c:pt>
                <c:pt idx="133">
                  <c:v>275</c:v>
                </c:pt>
                <c:pt idx="134">
                  <c:v>378</c:v>
                </c:pt>
                <c:pt idx="135">
                  <c:v>378</c:v>
                </c:pt>
                <c:pt idx="136">
                  <c:v>8</c:v>
                </c:pt>
                <c:pt idx="137">
                  <c:v>8</c:v>
                </c:pt>
                <c:pt idx="138">
                  <c:v>7.0000000000000009</c:v>
                </c:pt>
                <c:pt idx="139">
                  <c:v>7.0000000000000009</c:v>
                </c:pt>
                <c:pt idx="140">
                  <c:v>8</c:v>
                </c:pt>
                <c:pt idx="141">
                  <c:v>8</c:v>
                </c:pt>
                <c:pt idx="142">
                  <c:v>7.0000000000000009</c:v>
                </c:pt>
                <c:pt idx="143">
                  <c:v>7.0000000000000009</c:v>
                </c:pt>
                <c:pt idx="144">
                  <c:v>366</c:v>
                </c:pt>
                <c:pt idx="145">
                  <c:v>366</c:v>
                </c:pt>
                <c:pt idx="146">
                  <c:v>166</c:v>
                </c:pt>
                <c:pt idx="147">
                  <c:v>166</c:v>
                </c:pt>
                <c:pt idx="148">
                  <c:v>409.99999999999994</c:v>
                </c:pt>
                <c:pt idx="149">
                  <c:v>409.99999999999994</c:v>
                </c:pt>
                <c:pt idx="150">
                  <c:v>405.99999999999994</c:v>
                </c:pt>
                <c:pt idx="151">
                  <c:v>405.99999999999994</c:v>
                </c:pt>
                <c:pt idx="152">
                  <c:v>340</c:v>
                </c:pt>
                <c:pt idx="153">
                  <c:v>340</c:v>
                </c:pt>
                <c:pt idx="154">
                  <c:v>469.00000000000006</c:v>
                </c:pt>
                <c:pt idx="155">
                  <c:v>469.00000000000006</c:v>
                </c:pt>
                <c:pt idx="156">
                  <c:v>372</c:v>
                </c:pt>
                <c:pt idx="157">
                  <c:v>372</c:v>
                </c:pt>
                <c:pt idx="158">
                  <c:v>378</c:v>
                </c:pt>
                <c:pt idx="159">
                  <c:v>378</c:v>
                </c:pt>
                <c:pt idx="160">
                  <c:v>365</c:v>
                </c:pt>
                <c:pt idx="161">
                  <c:v>365</c:v>
                </c:pt>
                <c:pt idx="162">
                  <c:v>263</c:v>
                </c:pt>
                <c:pt idx="163">
                  <c:v>263</c:v>
                </c:pt>
                <c:pt idx="164">
                  <c:v>11</c:v>
                </c:pt>
                <c:pt idx="165">
                  <c:v>11</c:v>
                </c:pt>
                <c:pt idx="166">
                  <c:v>164</c:v>
                </c:pt>
                <c:pt idx="167">
                  <c:v>164</c:v>
                </c:pt>
                <c:pt idx="168">
                  <c:v>247.00000000000003</c:v>
                </c:pt>
                <c:pt idx="169">
                  <c:v>247.00000000000003</c:v>
                </c:pt>
                <c:pt idx="170">
                  <c:v>93</c:v>
                </c:pt>
                <c:pt idx="171">
                  <c:v>93</c:v>
                </c:pt>
                <c:pt idx="172">
                  <c:v>131</c:v>
                </c:pt>
                <c:pt idx="173">
                  <c:v>131</c:v>
                </c:pt>
                <c:pt idx="174">
                  <c:v>206.99999999999997</c:v>
                </c:pt>
                <c:pt idx="175">
                  <c:v>206.99999999999997</c:v>
                </c:pt>
                <c:pt idx="176">
                  <c:v>369</c:v>
                </c:pt>
                <c:pt idx="177">
                  <c:v>369</c:v>
                </c:pt>
                <c:pt idx="178">
                  <c:v>367</c:v>
                </c:pt>
                <c:pt idx="179">
                  <c:v>367</c:v>
                </c:pt>
                <c:pt idx="180">
                  <c:v>391</c:v>
                </c:pt>
                <c:pt idx="181">
                  <c:v>391</c:v>
                </c:pt>
                <c:pt idx="182">
                  <c:v>578</c:v>
                </c:pt>
                <c:pt idx="183">
                  <c:v>578</c:v>
                </c:pt>
                <c:pt idx="184">
                  <c:v>313</c:v>
                </c:pt>
                <c:pt idx="185">
                  <c:v>313</c:v>
                </c:pt>
                <c:pt idx="186">
                  <c:v>356</c:v>
                </c:pt>
                <c:pt idx="187">
                  <c:v>356</c:v>
                </c:pt>
                <c:pt idx="188">
                  <c:v>344</c:v>
                </c:pt>
                <c:pt idx="189">
                  <c:v>344</c:v>
                </c:pt>
                <c:pt idx="190">
                  <c:v>168</c:v>
                </c:pt>
                <c:pt idx="191">
                  <c:v>168</c:v>
                </c:pt>
                <c:pt idx="192">
                  <c:v>132</c:v>
                </c:pt>
                <c:pt idx="193">
                  <c:v>132</c:v>
                </c:pt>
                <c:pt idx="194">
                  <c:v>84</c:v>
                </c:pt>
                <c:pt idx="195">
                  <c:v>84</c:v>
                </c:pt>
                <c:pt idx="196">
                  <c:v>153</c:v>
                </c:pt>
                <c:pt idx="197">
                  <c:v>153</c:v>
                </c:pt>
              </c:numCache>
            </c:numRef>
          </c:xVal>
          <c:yVal>
            <c:numRef>
              <c:f>'HY10-25'!$C$2:$C$199</c:f>
              <c:numCache>
                <c:formatCode>General</c:formatCode>
                <c:ptCount val="198"/>
                <c:pt idx="0">
                  <c:v>3.05</c:v>
                </c:pt>
                <c:pt idx="1">
                  <c:v>4.57</c:v>
                </c:pt>
                <c:pt idx="2">
                  <c:v>4.57</c:v>
                </c:pt>
                <c:pt idx="3">
                  <c:v>6.1</c:v>
                </c:pt>
                <c:pt idx="4">
                  <c:v>6.1</c:v>
                </c:pt>
                <c:pt idx="5">
                  <c:v>7.62</c:v>
                </c:pt>
                <c:pt idx="6">
                  <c:v>7.62</c:v>
                </c:pt>
                <c:pt idx="7">
                  <c:v>9.14</c:v>
                </c:pt>
                <c:pt idx="8">
                  <c:v>9.14</c:v>
                </c:pt>
                <c:pt idx="9">
                  <c:v>10.67</c:v>
                </c:pt>
                <c:pt idx="10">
                  <c:v>10.67</c:v>
                </c:pt>
                <c:pt idx="11">
                  <c:v>12.19</c:v>
                </c:pt>
                <c:pt idx="12">
                  <c:v>12.2</c:v>
                </c:pt>
                <c:pt idx="13">
                  <c:v>13.72</c:v>
                </c:pt>
                <c:pt idx="14">
                  <c:v>13.72</c:v>
                </c:pt>
                <c:pt idx="15">
                  <c:v>15.24</c:v>
                </c:pt>
                <c:pt idx="16">
                  <c:v>15.24</c:v>
                </c:pt>
                <c:pt idx="17">
                  <c:v>16.760000000000002</c:v>
                </c:pt>
                <c:pt idx="18">
                  <c:v>16.760000000000002</c:v>
                </c:pt>
                <c:pt idx="19">
                  <c:v>18.29</c:v>
                </c:pt>
                <c:pt idx="20">
                  <c:v>18.29</c:v>
                </c:pt>
                <c:pt idx="21">
                  <c:v>19.809999999999999</c:v>
                </c:pt>
                <c:pt idx="22">
                  <c:v>19.809999999999999</c:v>
                </c:pt>
                <c:pt idx="23">
                  <c:v>21.64</c:v>
                </c:pt>
                <c:pt idx="24">
                  <c:v>21.64</c:v>
                </c:pt>
                <c:pt idx="25">
                  <c:v>22.86</c:v>
                </c:pt>
                <c:pt idx="26">
                  <c:v>22.86</c:v>
                </c:pt>
                <c:pt idx="27">
                  <c:v>24.38</c:v>
                </c:pt>
                <c:pt idx="28">
                  <c:v>24.38</c:v>
                </c:pt>
                <c:pt idx="29">
                  <c:v>25.91</c:v>
                </c:pt>
                <c:pt idx="30">
                  <c:v>25.92</c:v>
                </c:pt>
                <c:pt idx="31">
                  <c:v>27.43</c:v>
                </c:pt>
                <c:pt idx="32">
                  <c:v>27.43</c:v>
                </c:pt>
                <c:pt idx="33">
                  <c:v>28.96</c:v>
                </c:pt>
                <c:pt idx="34">
                  <c:v>28.96</c:v>
                </c:pt>
                <c:pt idx="35">
                  <c:v>30.48</c:v>
                </c:pt>
                <c:pt idx="36">
                  <c:v>30.48</c:v>
                </c:pt>
                <c:pt idx="37">
                  <c:v>32</c:v>
                </c:pt>
                <c:pt idx="38">
                  <c:v>32</c:v>
                </c:pt>
                <c:pt idx="39">
                  <c:v>33.53</c:v>
                </c:pt>
                <c:pt idx="40">
                  <c:v>33.53</c:v>
                </c:pt>
                <c:pt idx="41">
                  <c:v>35.049999999999997</c:v>
                </c:pt>
                <c:pt idx="42">
                  <c:v>35.049999999999997</c:v>
                </c:pt>
                <c:pt idx="43">
                  <c:v>36.58</c:v>
                </c:pt>
                <c:pt idx="44">
                  <c:v>36.58</c:v>
                </c:pt>
                <c:pt idx="45">
                  <c:v>39.619999999999997</c:v>
                </c:pt>
                <c:pt idx="46">
                  <c:v>39.619999999999997</c:v>
                </c:pt>
                <c:pt idx="47">
                  <c:v>41.1</c:v>
                </c:pt>
                <c:pt idx="48">
                  <c:v>41.1</c:v>
                </c:pt>
                <c:pt idx="49">
                  <c:v>42.67</c:v>
                </c:pt>
                <c:pt idx="50">
                  <c:v>42.67</c:v>
                </c:pt>
                <c:pt idx="51">
                  <c:v>45.72</c:v>
                </c:pt>
                <c:pt idx="52">
                  <c:v>48.77</c:v>
                </c:pt>
                <c:pt idx="53">
                  <c:v>49.4</c:v>
                </c:pt>
                <c:pt idx="54">
                  <c:v>49.6</c:v>
                </c:pt>
                <c:pt idx="55">
                  <c:v>51.82</c:v>
                </c:pt>
                <c:pt idx="56">
                  <c:v>51.82</c:v>
                </c:pt>
                <c:pt idx="57">
                  <c:v>53.34</c:v>
                </c:pt>
                <c:pt idx="58">
                  <c:v>53.34</c:v>
                </c:pt>
                <c:pt idx="59">
                  <c:v>54.86</c:v>
                </c:pt>
                <c:pt idx="60">
                  <c:v>54.86</c:v>
                </c:pt>
                <c:pt idx="61">
                  <c:v>56.39</c:v>
                </c:pt>
                <c:pt idx="62">
                  <c:v>56.39</c:v>
                </c:pt>
                <c:pt idx="63">
                  <c:v>57.91</c:v>
                </c:pt>
                <c:pt idx="64">
                  <c:v>57.91</c:v>
                </c:pt>
                <c:pt idx="65">
                  <c:v>59.44</c:v>
                </c:pt>
                <c:pt idx="66">
                  <c:v>59.44</c:v>
                </c:pt>
                <c:pt idx="67">
                  <c:v>60.96</c:v>
                </c:pt>
                <c:pt idx="68">
                  <c:v>60.96</c:v>
                </c:pt>
                <c:pt idx="69">
                  <c:v>64</c:v>
                </c:pt>
                <c:pt idx="70">
                  <c:v>64</c:v>
                </c:pt>
                <c:pt idx="71">
                  <c:v>66.45</c:v>
                </c:pt>
                <c:pt idx="72">
                  <c:v>66.45</c:v>
                </c:pt>
                <c:pt idx="73">
                  <c:v>69.7</c:v>
                </c:pt>
                <c:pt idx="74">
                  <c:v>69.7</c:v>
                </c:pt>
                <c:pt idx="75">
                  <c:v>71.2</c:v>
                </c:pt>
                <c:pt idx="76">
                  <c:v>71.2</c:v>
                </c:pt>
                <c:pt idx="77">
                  <c:v>72.540000000000006</c:v>
                </c:pt>
                <c:pt idx="78">
                  <c:v>72.540000000000006</c:v>
                </c:pt>
                <c:pt idx="79">
                  <c:v>75.59</c:v>
                </c:pt>
                <c:pt idx="80">
                  <c:v>75.59</c:v>
                </c:pt>
                <c:pt idx="81">
                  <c:v>77.099999999999994</c:v>
                </c:pt>
                <c:pt idx="82">
                  <c:v>77.099999999999994</c:v>
                </c:pt>
                <c:pt idx="83">
                  <c:v>78.64</c:v>
                </c:pt>
                <c:pt idx="84">
                  <c:v>78.64</c:v>
                </c:pt>
                <c:pt idx="85">
                  <c:v>81.69</c:v>
                </c:pt>
                <c:pt idx="86">
                  <c:v>81.69</c:v>
                </c:pt>
                <c:pt idx="87">
                  <c:v>83.2</c:v>
                </c:pt>
                <c:pt idx="88">
                  <c:v>83.2</c:v>
                </c:pt>
                <c:pt idx="89">
                  <c:v>84.73</c:v>
                </c:pt>
                <c:pt idx="90">
                  <c:v>84.73</c:v>
                </c:pt>
                <c:pt idx="91">
                  <c:v>86.2</c:v>
                </c:pt>
                <c:pt idx="92">
                  <c:v>86.2</c:v>
                </c:pt>
                <c:pt idx="93">
                  <c:v>87.78</c:v>
                </c:pt>
                <c:pt idx="94">
                  <c:v>87.78</c:v>
                </c:pt>
                <c:pt idx="95">
                  <c:v>88.8</c:v>
                </c:pt>
                <c:pt idx="96">
                  <c:v>88.8</c:v>
                </c:pt>
                <c:pt idx="97">
                  <c:v>90.83</c:v>
                </c:pt>
                <c:pt idx="98">
                  <c:v>90.83</c:v>
                </c:pt>
                <c:pt idx="99">
                  <c:v>92.3</c:v>
                </c:pt>
                <c:pt idx="100">
                  <c:v>92.3</c:v>
                </c:pt>
                <c:pt idx="101">
                  <c:v>93.74</c:v>
                </c:pt>
                <c:pt idx="102">
                  <c:v>93.74</c:v>
                </c:pt>
                <c:pt idx="103">
                  <c:v>94.3</c:v>
                </c:pt>
                <c:pt idx="104">
                  <c:v>94.3</c:v>
                </c:pt>
                <c:pt idx="105">
                  <c:v>95</c:v>
                </c:pt>
                <c:pt idx="106">
                  <c:v>95</c:v>
                </c:pt>
                <c:pt idx="107">
                  <c:v>95.53</c:v>
                </c:pt>
                <c:pt idx="108">
                  <c:v>95.54</c:v>
                </c:pt>
                <c:pt idx="109">
                  <c:v>96.93</c:v>
                </c:pt>
                <c:pt idx="110">
                  <c:v>96.93</c:v>
                </c:pt>
                <c:pt idx="111">
                  <c:v>98.5</c:v>
                </c:pt>
                <c:pt idx="112">
                  <c:v>98.5</c:v>
                </c:pt>
                <c:pt idx="113">
                  <c:v>99.97</c:v>
                </c:pt>
                <c:pt idx="114">
                  <c:v>99.97</c:v>
                </c:pt>
                <c:pt idx="115">
                  <c:v>101.5</c:v>
                </c:pt>
                <c:pt idx="116">
                  <c:v>101.5</c:v>
                </c:pt>
                <c:pt idx="117">
                  <c:v>103.02</c:v>
                </c:pt>
                <c:pt idx="118">
                  <c:v>103.02</c:v>
                </c:pt>
                <c:pt idx="119">
                  <c:v>104.5</c:v>
                </c:pt>
                <c:pt idx="120">
                  <c:v>104.5</c:v>
                </c:pt>
                <c:pt idx="121">
                  <c:v>106.07</c:v>
                </c:pt>
                <c:pt idx="122">
                  <c:v>106.07</c:v>
                </c:pt>
                <c:pt idx="123">
                  <c:v>107.63</c:v>
                </c:pt>
                <c:pt idx="124">
                  <c:v>107.63</c:v>
                </c:pt>
                <c:pt idx="125">
                  <c:v>109.12</c:v>
                </c:pt>
                <c:pt idx="126">
                  <c:v>109.12</c:v>
                </c:pt>
                <c:pt idx="127">
                  <c:v>110.6</c:v>
                </c:pt>
                <c:pt idx="128">
                  <c:v>110.6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117.76</c:v>
                </c:pt>
                <c:pt idx="136">
                  <c:v>117.76</c:v>
                </c:pt>
                <c:pt idx="137">
                  <c:v>119.5</c:v>
                </c:pt>
                <c:pt idx="138">
                  <c:v>119.5</c:v>
                </c:pt>
                <c:pt idx="139">
                  <c:v>121.31</c:v>
                </c:pt>
                <c:pt idx="140">
                  <c:v>121.31</c:v>
                </c:pt>
                <c:pt idx="141">
                  <c:v>122.8</c:v>
                </c:pt>
                <c:pt idx="142">
                  <c:v>122.8</c:v>
                </c:pt>
                <c:pt idx="143">
                  <c:v>124.46</c:v>
                </c:pt>
                <c:pt idx="144">
                  <c:v>124.46</c:v>
                </c:pt>
                <c:pt idx="145">
                  <c:v>125.7</c:v>
                </c:pt>
                <c:pt idx="146">
                  <c:v>125.7</c:v>
                </c:pt>
                <c:pt idx="147">
                  <c:v>127</c:v>
                </c:pt>
                <c:pt idx="148">
                  <c:v>127</c:v>
                </c:pt>
                <c:pt idx="149">
                  <c:v>128</c:v>
                </c:pt>
                <c:pt idx="150">
                  <c:v>128</c:v>
                </c:pt>
                <c:pt idx="151">
                  <c:v>129.19999999999999</c:v>
                </c:pt>
                <c:pt idx="152">
                  <c:v>129.19999999999999</c:v>
                </c:pt>
                <c:pt idx="153">
                  <c:v>130.44999999999999</c:v>
                </c:pt>
                <c:pt idx="154">
                  <c:v>130.44999999999999</c:v>
                </c:pt>
                <c:pt idx="155">
                  <c:v>131.5</c:v>
                </c:pt>
                <c:pt idx="156">
                  <c:v>131.5</c:v>
                </c:pt>
                <c:pt idx="157">
                  <c:v>132.5</c:v>
                </c:pt>
                <c:pt idx="158">
                  <c:v>132.5</c:v>
                </c:pt>
                <c:pt idx="159">
                  <c:v>133.5</c:v>
                </c:pt>
                <c:pt idx="160">
                  <c:v>133.5</c:v>
                </c:pt>
                <c:pt idx="161">
                  <c:v>134.5</c:v>
                </c:pt>
                <c:pt idx="162">
                  <c:v>134.5</c:v>
                </c:pt>
                <c:pt idx="163">
                  <c:v>135.69999999999999</c:v>
                </c:pt>
                <c:pt idx="164">
                  <c:v>135.69999999999999</c:v>
                </c:pt>
                <c:pt idx="165">
                  <c:v>136.69999999999999</c:v>
                </c:pt>
                <c:pt idx="166">
                  <c:v>136.69999999999999</c:v>
                </c:pt>
                <c:pt idx="167">
                  <c:v>137.69999999999999</c:v>
                </c:pt>
                <c:pt idx="168">
                  <c:v>137.69999999999999</c:v>
                </c:pt>
                <c:pt idx="169">
                  <c:v>138.69999999999999</c:v>
                </c:pt>
                <c:pt idx="170">
                  <c:v>138.69999999999999</c:v>
                </c:pt>
                <c:pt idx="171">
                  <c:v>139.69999999999999</c:v>
                </c:pt>
                <c:pt idx="172">
                  <c:v>139.69999999999999</c:v>
                </c:pt>
                <c:pt idx="173">
                  <c:v>140.80000000000001</c:v>
                </c:pt>
                <c:pt idx="174">
                  <c:v>140.80000000000001</c:v>
                </c:pt>
                <c:pt idx="175">
                  <c:v>141.9</c:v>
                </c:pt>
                <c:pt idx="176">
                  <c:v>141.9</c:v>
                </c:pt>
                <c:pt idx="177">
                  <c:v>142.9</c:v>
                </c:pt>
                <c:pt idx="178">
                  <c:v>142.9</c:v>
                </c:pt>
                <c:pt idx="179">
                  <c:v>144.4</c:v>
                </c:pt>
                <c:pt idx="180">
                  <c:v>144.4</c:v>
                </c:pt>
                <c:pt idx="181">
                  <c:v>145.9</c:v>
                </c:pt>
                <c:pt idx="182">
                  <c:v>145.9</c:v>
                </c:pt>
                <c:pt idx="183">
                  <c:v>147.19999999999999</c:v>
                </c:pt>
                <c:pt idx="184">
                  <c:v>147.19999999999999</c:v>
                </c:pt>
                <c:pt idx="185">
                  <c:v>148.19999999999999</c:v>
                </c:pt>
                <c:pt idx="186">
                  <c:v>148.19999999999999</c:v>
                </c:pt>
                <c:pt idx="187">
                  <c:v>149.19999999999999</c:v>
                </c:pt>
                <c:pt idx="188">
                  <c:v>149.19999999999999</c:v>
                </c:pt>
                <c:pt idx="189">
                  <c:v>150.6</c:v>
                </c:pt>
                <c:pt idx="190">
                  <c:v>150.6</c:v>
                </c:pt>
                <c:pt idx="191">
                  <c:v>152.32</c:v>
                </c:pt>
                <c:pt idx="192">
                  <c:v>152.32</c:v>
                </c:pt>
                <c:pt idx="193">
                  <c:v>153.80000000000001</c:v>
                </c:pt>
                <c:pt idx="194">
                  <c:v>153.80000000000001</c:v>
                </c:pt>
                <c:pt idx="195">
                  <c:v>155.30000000000001</c:v>
                </c:pt>
                <c:pt idx="196">
                  <c:v>155.30000000000001</c:v>
                </c:pt>
                <c:pt idx="197">
                  <c:v>156.66999999999999</c:v>
                </c:pt>
              </c:numCache>
            </c:numRef>
          </c:yVal>
        </c:ser>
        <c:ser>
          <c:idx val="3"/>
          <c:order val="2"/>
          <c:tx>
            <c:strRef>
              <c:f>'HY10-25'!$U$1</c:f>
              <c:strCache>
                <c:ptCount val="1"/>
                <c:pt idx="0">
                  <c:v>Fe*100</c:v>
                </c:pt>
              </c:strCache>
            </c:strRef>
          </c:tx>
          <c:spPr>
            <a:ln w="19050" cmpd="sng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'HY10-25'!$U$2:$U$199</c:f>
              <c:numCache>
                <c:formatCode>0.00</c:formatCode>
                <c:ptCount val="198"/>
                <c:pt idx="0">
                  <c:v>808</c:v>
                </c:pt>
                <c:pt idx="1">
                  <c:v>808</c:v>
                </c:pt>
                <c:pt idx="2">
                  <c:v>952</c:v>
                </c:pt>
                <c:pt idx="3">
                  <c:v>952</c:v>
                </c:pt>
                <c:pt idx="4">
                  <c:v>532</c:v>
                </c:pt>
                <c:pt idx="5">
                  <c:v>532</c:v>
                </c:pt>
                <c:pt idx="6">
                  <c:v>249.00000000000003</c:v>
                </c:pt>
                <c:pt idx="7">
                  <c:v>249.00000000000003</c:v>
                </c:pt>
                <c:pt idx="8">
                  <c:v>299</c:v>
                </c:pt>
                <c:pt idx="9">
                  <c:v>299</c:v>
                </c:pt>
                <c:pt idx="10">
                  <c:v>204</c:v>
                </c:pt>
                <c:pt idx="11">
                  <c:v>204</c:v>
                </c:pt>
                <c:pt idx="12">
                  <c:v>436.00000000000006</c:v>
                </c:pt>
                <c:pt idx="13">
                  <c:v>436.00000000000006</c:v>
                </c:pt>
                <c:pt idx="14">
                  <c:v>401</c:v>
                </c:pt>
                <c:pt idx="15">
                  <c:v>401</c:v>
                </c:pt>
                <c:pt idx="16">
                  <c:v>220.00000000000003</c:v>
                </c:pt>
                <c:pt idx="17">
                  <c:v>220.00000000000003</c:v>
                </c:pt>
                <c:pt idx="18">
                  <c:v>248</c:v>
                </c:pt>
                <c:pt idx="19">
                  <c:v>248</c:v>
                </c:pt>
                <c:pt idx="20">
                  <c:v>155</c:v>
                </c:pt>
                <c:pt idx="21">
                  <c:v>155</c:v>
                </c:pt>
                <c:pt idx="22">
                  <c:v>216</c:v>
                </c:pt>
                <c:pt idx="23">
                  <c:v>216</c:v>
                </c:pt>
                <c:pt idx="24">
                  <c:v>589</c:v>
                </c:pt>
                <c:pt idx="25">
                  <c:v>589</c:v>
                </c:pt>
                <c:pt idx="26">
                  <c:v>1195</c:v>
                </c:pt>
                <c:pt idx="27">
                  <c:v>1195</c:v>
                </c:pt>
                <c:pt idx="28">
                  <c:v>853.99999999999989</c:v>
                </c:pt>
                <c:pt idx="29">
                  <c:v>853.99999999999989</c:v>
                </c:pt>
                <c:pt idx="30">
                  <c:v>421</c:v>
                </c:pt>
                <c:pt idx="31">
                  <c:v>421</c:v>
                </c:pt>
                <c:pt idx="32">
                  <c:v>624</c:v>
                </c:pt>
                <c:pt idx="33">
                  <c:v>624</c:v>
                </c:pt>
                <c:pt idx="34">
                  <c:v>221</c:v>
                </c:pt>
                <c:pt idx="35">
                  <c:v>221</c:v>
                </c:pt>
                <c:pt idx="36">
                  <c:v>244</c:v>
                </c:pt>
                <c:pt idx="37">
                  <c:v>244</c:v>
                </c:pt>
                <c:pt idx="38">
                  <c:v>568</c:v>
                </c:pt>
                <c:pt idx="39">
                  <c:v>568</c:v>
                </c:pt>
                <c:pt idx="40">
                  <c:v>488</c:v>
                </c:pt>
                <c:pt idx="41">
                  <c:v>488</c:v>
                </c:pt>
                <c:pt idx="42">
                  <c:v>686</c:v>
                </c:pt>
                <c:pt idx="43">
                  <c:v>686</c:v>
                </c:pt>
                <c:pt idx="44">
                  <c:v>1307</c:v>
                </c:pt>
                <c:pt idx="45">
                  <c:v>1307</c:v>
                </c:pt>
                <c:pt idx="46">
                  <c:v>3052</c:v>
                </c:pt>
                <c:pt idx="47">
                  <c:v>3052</c:v>
                </c:pt>
                <c:pt idx="48">
                  <c:v>3636.9999999999995</c:v>
                </c:pt>
                <c:pt idx="49">
                  <c:v>3636.9999999999995</c:v>
                </c:pt>
                <c:pt idx="50">
                  <c:v>4821</c:v>
                </c:pt>
                <c:pt idx="51">
                  <c:v>4821</c:v>
                </c:pt>
                <c:pt idx="52">
                  <c:v>324</c:v>
                </c:pt>
                <c:pt idx="53">
                  <c:v>324</c:v>
                </c:pt>
                <c:pt idx="54">
                  <c:v>440.00000000000006</c:v>
                </c:pt>
                <c:pt idx="55">
                  <c:v>440.00000000000006</c:v>
                </c:pt>
                <c:pt idx="56">
                  <c:v>183</c:v>
                </c:pt>
                <c:pt idx="57">
                  <c:v>183</c:v>
                </c:pt>
                <c:pt idx="58">
                  <c:v>123</c:v>
                </c:pt>
                <c:pt idx="59">
                  <c:v>123</c:v>
                </c:pt>
                <c:pt idx="60">
                  <c:v>106</c:v>
                </c:pt>
                <c:pt idx="61">
                  <c:v>106</c:v>
                </c:pt>
                <c:pt idx="62">
                  <c:v>71</c:v>
                </c:pt>
                <c:pt idx="63">
                  <c:v>71</c:v>
                </c:pt>
                <c:pt idx="64">
                  <c:v>102</c:v>
                </c:pt>
                <c:pt idx="65">
                  <c:v>102</c:v>
                </c:pt>
                <c:pt idx="66">
                  <c:v>115.99999999999999</c:v>
                </c:pt>
                <c:pt idx="67">
                  <c:v>115.99999999999999</c:v>
                </c:pt>
                <c:pt idx="68">
                  <c:v>103</c:v>
                </c:pt>
                <c:pt idx="69">
                  <c:v>103</c:v>
                </c:pt>
                <c:pt idx="70">
                  <c:v>150</c:v>
                </c:pt>
                <c:pt idx="71">
                  <c:v>150</c:v>
                </c:pt>
                <c:pt idx="72">
                  <c:v>76</c:v>
                </c:pt>
                <c:pt idx="73">
                  <c:v>76</c:v>
                </c:pt>
                <c:pt idx="74">
                  <c:v>124</c:v>
                </c:pt>
                <c:pt idx="75">
                  <c:v>124</c:v>
                </c:pt>
                <c:pt idx="76">
                  <c:v>125</c:v>
                </c:pt>
                <c:pt idx="77">
                  <c:v>125</c:v>
                </c:pt>
                <c:pt idx="78">
                  <c:v>115.99999999999999</c:v>
                </c:pt>
                <c:pt idx="79">
                  <c:v>115.99999999999999</c:v>
                </c:pt>
                <c:pt idx="80">
                  <c:v>1029</c:v>
                </c:pt>
                <c:pt idx="81">
                  <c:v>1029</c:v>
                </c:pt>
                <c:pt idx="82">
                  <c:v>792</c:v>
                </c:pt>
                <c:pt idx="83">
                  <c:v>792</c:v>
                </c:pt>
                <c:pt idx="84">
                  <c:v>715</c:v>
                </c:pt>
                <c:pt idx="85">
                  <c:v>715</c:v>
                </c:pt>
                <c:pt idx="86">
                  <c:v>196</c:v>
                </c:pt>
                <c:pt idx="87">
                  <c:v>196</c:v>
                </c:pt>
                <c:pt idx="88">
                  <c:v>362</c:v>
                </c:pt>
                <c:pt idx="89">
                  <c:v>362</c:v>
                </c:pt>
                <c:pt idx="90">
                  <c:v>192</c:v>
                </c:pt>
                <c:pt idx="91">
                  <c:v>192</c:v>
                </c:pt>
                <c:pt idx="92">
                  <c:v>120</c:v>
                </c:pt>
                <c:pt idx="93">
                  <c:v>120</c:v>
                </c:pt>
                <c:pt idx="94">
                  <c:v>223</c:v>
                </c:pt>
                <c:pt idx="95">
                  <c:v>223</c:v>
                </c:pt>
                <c:pt idx="96">
                  <c:v>607</c:v>
                </c:pt>
                <c:pt idx="97">
                  <c:v>607</c:v>
                </c:pt>
                <c:pt idx="98">
                  <c:v>624</c:v>
                </c:pt>
                <c:pt idx="99">
                  <c:v>624</c:v>
                </c:pt>
                <c:pt idx="100">
                  <c:v>792</c:v>
                </c:pt>
                <c:pt idx="101">
                  <c:v>792</c:v>
                </c:pt>
                <c:pt idx="102">
                  <c:v>1348</c:v>
                </c:pt>
                <c:pt idx="103">
                  <c:v>1348</c:v>
                </c:pt>
                <c:pt idx="104">
                  <c:v>3251</c:v>
                </c:pt>
                <c:pt idx="105">
                  <c:v>3251</c:v>
                </c:pt>
                <c:pt idx="106">
                  <c:v>1316</c:v>
                </c:pt>
                <c:pt idx="107">
                  <c:v>1316</c:v>
                </c:pt>
                <c:pt idx="108">
                  <c:v>2947</c:v>
                </c:pt>
                <c:pt idx="109">
                  <c:v>2947</c:v>
                </c:pt>
                <c:pt idx="110">
                  <c:v>2736</c:v>
                </c:pt>
                <c:pt idx="111">
                  <c:v>2736</c:v>
                </c:pt>
                <c:pt idx="112">
                  <c:v>802.99999999999989</c:v>
                </c:pt>
                <c:pt idx="113">
                  <c:v>802.99999999999989</c:v>
                </c:pt>
                <c:pt idx="114">
                  <c:v>282</c:v>
                </c:pt>
                <c:pt idx="115">
                  <c:v>282</c:v>
                </c:pt>
                <c:pt idx="116">
                  <c:v>472</c:v>
                </c:pt>
                <c:pt idx="117">
                  <c:v>472</c:v>
                </c:pt>
                <c:pt idx="118">
                  <c:v>469.00000000000006</c:v>
                </c:pt>
                <c:pt idx="119">
                  <c:v>469.00000000000006</c:v>
                </c:pt>
                <c:pt idx="120">
                  <c:v>267</c:v>
                </c:pt>
                <c:pt idx="121">
                  <c:v>267</c:v>
                </c:pt>
                <c:pt idx="122">
                  <c:v>214</c:v>
                </c:pt>
                <c:pt idx="123">
                  <c:v>214</c:v>
                </c:pt>
                <c:pt idx="124">
                  <c:v>330</c:v>
                </c:pt>
                <c:pt idx="125">
                  <c:v>330</c:v>
                </c:pt>
                <c:pt idx="126">
                  <c:v>415.00000000000006</c:v>
                </c:pt>
                <c:pt idx="127">
                  <c:v>415.00000000000006</c:v>
                </c:pt>
                <c:pt idx="128">
                  <c:v>287</c:v>
                </c:pt>
                <c:pt idx="129">
                  <c:v>287</c:v>
                </c:pt>
                <c:pt idx="130">
                  <c:v>344</c:v>
                </c:pt>
                <c:pt idx="131">
                  <c:v>344</c:v>
                </c:pt>
                <c:pt idx="132">
                  <c:v>394</c:v>
                </c:pt>
                <c:pt idx="133">
                  <c:v>394</c:v>
                </c:pt>
                <c:pt idx="134">
                  <c:v>518</c:v>
                </c:pt>
                <c:pt idx="135">
                  <c:v>518</c:v>
                </c:pt>
                <c:pt idx="136">
                  <c:v>421</c:v>
                </c:pt>
                <c:pt idx="137">
                  <c:v>421</c:v>
                </c:pt>
                <c:pt idx="138">
                  <c:v>438.99999999999994</c:v>
                </c:pt>
                <c:pt idx="139">
                  <c:v>438.99999999999994</c:v>
                </c:pt>
                <c:pt idx="140">
                  <c:v>358</c:v>
                </c:pt>
                <c:pt idx="141">
                  <c:v>358</c:v>
                </c:pt>
                <c:pt idx="142">
                  <c:v>445</c:v>
                </c:pt>
                <c:pt idx="143">
                  <c:v>445</c:v>
                </c:pt>
                <c:pt idx="144">
                  <c:v>713</c:v>
                </c:pt>
                <c:pt idx="145">
                  <c:v>713</c:v>
                </c:pt>
                <c:pt idx="146">
                  <c:v>1148</c:v>
                </c:pt>
                <c:pt idx="147">
                  <c:v>1148</c:v>
                </c:pt>
                <c:pt idx="148">
                  <c:v>1753</c:v>
                </c:pt>
                <c:pt idx="149">
                  <c:v>1753</c:v>
                </c:pt>
                <c:pt idx="150">
                  <c:v>1559</c:v>
                </c:pt>
                <c:pt idx="151">
                  <c:v>1559</c:v>
                </c:pt>
                <c:pt idx="152">
                  <c:v>2174</c:v>
                </c:pt>
                <c:pt idx="153">
                  <c:v>2174</c:v>
                </c:pt>
                <c:pt idx="154">
                  <c:v>874</c:v>
                </c:pt>
                <c:pt idx="155">
                  <c:v>874</c:v>
                </c:pt>
                <c:pt idx="156">
                  <c:v>425</c:v>
                </c:pt>
                <c:pt idx="157">
                  <c:v>425</c:v>
                </c:pt>
                <c:pt idx="158">
                  <c:v>311</c:v>
                </c:pt>
                <c:pt idx="159">
                  <c:v>311</c:v>
                </c:pt>
                <c:pt idx="160">
                  <c:v>364</c:v>
                </c:pt>
                <c:pt idx="161">
                  <c:v>364</c:v>
                </c:pt>
                <c:pt idx="162">
                  <c:v>438.99999999999994</c:v>
                </c:pt>
                <c:pt idx="163">
                  <c:v>438.99999999999994</c:v>
                </c:pt>
                <c:pt idx="164">
                  <c:v>2669</c:v>
                </c:pt>
                <c:pt idx="165">
                  <c:v>2669</c:v>
                </c:pt>
                <c:pt idx="166">
                  <c:v>1994.0000000000002</c:v>
                </c:pt>
                <c:pt idx="167">
                  <c:v>1994.0000000000002</c:v>
                </c:pt>
                <c:pt idx="168">
                  <c:v>1343</c:v>
                </c:pt>
                <c:pt idx="169">
                  <c:v>1343</c:v>
                </c:pt>
                <c:pt idx="170">
                  <c:v>2220</c:v>
                </c:pt>
                <c:pt idx="171">
                  <c:v>2220</c:v>
                </c:pt>
                <c:pt idx="172">
                  <c:v>1795</c:v>
                </c:pt>
                <c:pt idx="173">
                  <c:v>1795</c:v>
                </c:pt>
                <c:pt idx="174">
                  <c:v>1280</c:v>
                </c:pt>
                <c:pt idx="175">
                  <c:v>1280</c:v>
                </c:pt>
                <c:pt idx="176">
                  <c:v>1189</c:v>
                </c:pt>
                <c:pt idx="177">
                  <c:v>1189</c:v>
                </c:pt>
                <c:pt idx="178">
                  <c:v>220.00000000000003</c:v>
                </c:pt>
                <c:pt idx="179">
                  <c:v>220.00000000000003</c:v>
                </c:pt>
                <c:pt idx="180">
                  <c:v>323</c:v>
                </c:pt>
                <c:pt idx="181">
                  <c:v>323</c:v>
                </c:pt>
                <c:pt idx="182">
                  <c:v>327</c:v>
                </c:pt>
                <c:pt idx="183">
                  <c:v>327</c:v>
                </c:pt>
                <c:pt idx="184">
                  <c:v>341</c:v>
                </c:pt>
                <c:pt idx="185">
                  <c:v>341</c:v>
                </c:pt>
                <c:pt idx="186">
                  <c:v>628</c:v>
                </c:pt>
                <c:pt idx="187">
                  <c:v>628</c:v>
                </c:pt>
                <c:pt idx="188">
                  <c:v>1644.0000000000002</c:v>
                </c:pt>
                <c:pt idx="189">
                  <c:v>1644.0000000000002</c:v>
                </c:pt>
                <c:pt idx="190">
                  <c:v>628</c:v>
                </c:pt>
                <c:pt idx="191">
                  <c:v>628</c:v>
                </c:pt>
                <c:pt idx="192">
                  <c:v>264</c:v>
                </c:pt>
                <c:pt idx="193">
                  <c:v>264</c:v>
                </c:pt>
                <c:pt idx="194">
                  <c:v>356</c:v>
                </c:pt>
                <c:pt idx="195">
                  <c:v>356</c:v>
                </c:pt>
                <c:pt idx="196">
                  <c:v>249.00000000000003</c:v>
                </c:pt>
                <c:pt idx="197">
                  <c:v>249.00000000000003</c:v>
                </c:pt>
              </c:numCache>
            </c:numRef>
          </c:xVal>
          <c:yVal>
            <c:numRef>
              <c:f>'HY10-25'!$C$2:$C$199</c:f>
              <c:numCache>
                <c:formatCode>General</c:formatCode>
                <c:ptCount val="198"/>
                <c:pt idx="0">
                  <c:v>3.05</c:v>
                </c:pt>
                <c:pt idx="1">
                  <c:v>4.57</c:v>
                </c:pt>
                <c:pt idx="2">
                  <c:v>4.57</c:v>
                </c:pt>
                <c:pt idx="3">
                  <c:v>6.1</c:v>
                </c:pt>
                <c:pt idx="4">
                  <c:v>6.1</c:v>
                </c:pt>
                <c:pt idx="5">
                  <c:v>7.62</c:v>
                </c:pt>
                <c:pt idx="6">
                  <c:v>7.62</c:v>
                </c:pt>
                <c:pt idx="7">
                  <c:v>9.14</c:v>
                </c:pt>
                <c:pt idx="8">
                  <c:v>9.14</c:v>
                </c:pt>
                <c:pt idx="9">
                  <c:v>10.67</c:v>
                </c:pt>
                <c:pt idx="10">
                  <c:v>10.67</c:v>
                </c:pt>
                <c:pt idx="11">
                  <c:v>12.19</c:v>
                </c:pt>
                <c:pt idx="12">
                  <c:v>12.2</c:v>
                </c:pt>
                <c:pt idx="13">
                  <c:v>13.72</c:v>
                </c:pt>
                <c:pt idx="14">
                  <c:v>13.72</c:v>
                </c:pt>
                <c:pt idx="15">
                  <c:v>15.24</c:v>
                </c:pt>
                <c:pt idx="16">
                  <c:v>15.24</c:v>
                </c:pt>
                <c:pt idx="17">
                  <c:v>16.760000000000002</c:v>
                </c:pt>
                <c:pt idx="18">
                  <c:v>16.760000000000002</c:v>
                </c:pt>
                <c:pt idx="19">
                  <c:v>18.29</c:v>
                </c:pt>
                <c:pt idx="20">
                  <c:v>18.29</c:v>
                </c:pt>
                <c:pt idx="21">
                  <c:v>19.809999999999999</c:v>
                </c:pt>
                <c:pt idx="22">
                  <c:v>19.809999999999999</c:v>
                </c:pt>
                <c:pt idx="23">
                  <c:v>21.64</c:v>
                </c:pt>
                <c:pt idx="24">
                  <c:v>21.64</c:v>
                </c:pt>
                <c:pt idx="25">
                  <c:v>22.86</c:v>
                </c:pt>
                <c:pt idx="26">
                  <c:v>22.86</c:v>
                </c:pt>
                <c:pt idx="27">
                  <c:v>24.38</c:v>
                </c:pt>
                <c:pt idx="28">
                  <c:v>24.38</c:v>
                </c:pt>
                <c:pt idx="29">
                  <c:v>25.91</c:v>
                </c:pt>
                <c:pt idx="30">
                  <c:v>25.92</c:v>
                </c:pt>
                <c:pt idx="31">
                  <c:v>27.43</c:v>
                </c:pt>
                <c:pt idx="32">
                  <c:v>27.43</c:v>
                </c:pt>
                <c:pt idx="33">
                  <c:v>28.96</c:v>
                </c:pt>
                <c:pt idx="34">
                  <c:v>28.96</c:v>
                </c:pt>
                <c:pt idx="35">
                  <c:v>30.48</c:v>
                </c:pt>
                <c:pt idx="36">
                  <c:v>30.48</c:v>
                </c:pt>
                <c:pt idx="37">
                  <c:v>32</c:v>
                </c:pt>
                <c:pt idx="38">
                  <c:v>32</c:v>
                </c:pt>
                <c:pt idx="39">
                  <c:v>33.53</c:v>
                </c:pt>
                <c:pt idx="40">
                  <c:v>33.53</c:v>
                </c:pt>
                <c:pt idx="41">
                  <c:v>35.049999999999997</c:v>
                </c:pt>
                <c:pt idx="42">
                  <c:v>35.049999999999997</c:v>
                </c:pt>
                <c:pt idx="43">
                  <c:v>36.58</c:v>
                </c:pt>
                <c:pt idx="44">
                  <c:v>36.58</c:v>
                </c:pt>
                <c:pt idx="45">
                  <c:v>39.619999999999997</c:v>
                </c:pt>
                <c:pt idx="46">
                  <c:v>39.619999999999997</c:v>
                </c:pt>
                <c:pt idx="47">
                  <c:v>41.1</c:v>
                </c:pt>
                <c:pt idx="48">
                  <c:v>41.1</c:v>
                </c:pt>
                <c:pt idx="49">
                  <c:v>42.67</c:v>
                </c:pt>
                <c:pt idx="50">
                  <c:v>42.67</c:v>
                </c:pt>
                <c:pt idx="51">
                  <c:v>45.72</c:v>
                </c:pt>
                <c:pt idx="52">
                  <c:v>48.77</c:v>
                </c:pt>
                <c:pt idx="53">
                  <c:v>49.4</c:v>
                </c:pt>
                <c:pt idx="54">
                  <c:v>49.6</c:v>
                </c:pt>
                <c:pt idx="55">
                  <c:v>51.82</c:v>
                </c:pt>
                <c:pt idx="56">
                  <c:v>51.82</c:v>
                </c:pt>
                <c:pt idx="57">
                  <c:v>53.34</c:v>
                </c:pt>
                <c:pt idx="58">
                  <c:v>53.34</c:v>
                </c:pt>
                <c:pt idx="59">
                  <c:v>54.86</c:v>
                </c:pt>
                <c:pt idx="60">
                  <c:v>54.86</c:v>
                </c:pt>
                <c:pt idx="61">
                  <c:v>56.39</c:v>
                </c:pt>
                <c:pt idx="62">
                  <c:v>56.39</c:v>
                </c:pt>
                <c:pt idx="63">
                  <c:v>57.91</c:v>
                </c:pt>
                <c:pt idx="64">
                  <c:v>57.91</c:v>
                </c:pt>
                <c:pt idx="65">
                  <c:v>59.44</c:v>
                </c:pt>
                <c:pt idx="66">
                  <c:v>59.44</c:v>
                </c:pt>
                <c:pt idx="67">
                  <c:v>60.96</c:v>
                </c:pt>
                <c:pt idx="68">
                  <c:v>60.96</c:v>
                </c:pt>
                <c:pt idx="69">
                  <c:v>64</c:v>
                </c:pt>
                <c:pt idx="70">
                  <c:v>64</c:v>
                </c:pt>
                <c:pt idx="71">
                  <c:v>66.45</c:v>
                </c:pt>
                <c:pt idx="72">
                  <c:v>66.45</c:v>
                </c:pt>
                <c:pt idx="73">
                  <c:v>69.7</c:v>
                </c:pt>
                <c:pt idx="74">
                  <c:v>69.7</c:v>
                </c:pt>
                <c:pt idx="75">
                  <c:v>71.2</c:v>
                </c:pt>
                <c:pt idx="76">
                  <c:v>71.2</c:v>
                </c:pt>
                <c:pt idx="77">
                  <c:v>72.540000000000006</c:v>
                </c:pt>
                <c:pt idx="78">
                  <c:v>72.540000000000006</c:v>
                </c:pt>
                <c:pt idx="79">
                  <c:v>75.59</c:v>
                </c:pt>
                <c:pt idx="80">
                  <c:v>75.59</c:v>
                </c:pt>
                <c:pt idx="81">
                  <c:v>77.099999999999994</c:v>
                </c:pt>
                <c:pt idx="82">
                  <c:v>77.099999999999994</c:v>
                </c:pt>
                <c:pt idx="83">
                  <c:v>78.64</c:v>
                </c:pt>
                <c:pt idx="84">
                  <c:v>78.64</c:v>
                </c:pt>
                <c:pt idx="85">
                  <c:v>81.69</c:v>
                </c:pt>
                <c:pt idx="86">
                  <c:v>81.69</c:v>
                </c:pt>
                <c:pt idx="87">
                  <c:v>83.2</c:v>
                </c:pt>
                <c:pt idx="88">
                  <c:v>83.2</c:v>
                </c:pt>
                <c:pt idx="89">
                  <c:v>84.73</c:v>
                </c:pt>
                <c:pt idx="90">
                  <c:v>84.73</c:v>
                </c:pt>
                <c:pt idx="91">
                  <c:v>86.2</c:v>
                </c:pt>
                <c:pt idx="92">
                  <c:v>86.2</c:v>
                </c:pt>
                <c:pt idx="93">
                  <c:v>87.78</c:v>
                </c:pt>
                <c:pt idx="94">
                  <c:v>87.78</c:v>
                </c:pt>
                <c:pt idx="95">
                  <c:v>88.8</c:v>
                </c:pt>
                <c:pt idx="96">
                  <c:v>88.8</c:v>
                </c:pt>
                <c:pt idx="97">
                  <c:v>90.83</c:v>
                </c:pt>
                <c:pt idx="98">
                  <c:v>90.83</c:v>
                </c:pt>
                <c:pt idx="99">
                  <c:v>92.3</c:v>
                </c:pt>
                <c:pt idx="100">
                  <c:v>92.3</c:v>
                </c:pt>
                <c:pt idx="101">
                  <c:v>93.74</c:v>
                </c:pt>
                <c:pt idx="102">
                  <c:v>93.74</c:v>
                </c:pt>
                <c:pt idx="103">
                  <c:v>94.3</c:v>
                </c:pt>
                <c:pt idx="104">
                  <c:v>94.3</c:v>
                </c:pt>
                <c:pt idx="105">
                  <c:v>95</c:v>
                </c:pt>
                <c:pt idx="106">
                  <c:v>95</c:v>
                </c:pt>
                <c:pt idx="107">
                  <c:v>95.53</c:v>
                </c:pt>
                <c:pt idx="108">
                  <c:v>95.54</c:v>
                </c:pt>
                <c:pt idx="109">
                  <c:v>96.93</c:v>
                </c:pt>
                <c:pt idx="110">
                  <c:v>96.93</c:v>
                </c:pt>
                <c:pt idx="111">
                  <c:v>98.5</c:v>
                </c:pt>
                <c:pt idx="112">
                  <c:v>98.5</c:v>
                </c:pt>
                <c:pt idx="113">
                  <c:v>99.97</c:v>
                </c:pt>
                <c:pt idx="114">
                  <c:v>99.97</c:v>
                </c:pt>
                <c:pt idx="115">
                  <c:v>101.5</c:v>
                </c:pt>
                <c:pt idx="116">
                  <c:v>101.5</c:v>
                </c:pt>
                <c:pt idx="117">
                  <c:v>103.02</c:v>
                </c:pt>
                <c:pt idx="118">
                  <c:v>103.02</c:v>
                </c:pt>
                <c:pt idx="119">
                  <c:v>104.5</c:v>
                </c:pt>
                <c:pt idx="120">
                  <c:v>104.5</c:v>
                </c:pt>
                <c:pt idx="121">
                  <c:v>106.07</c:v>
                </c:pt>
                <c:pt idx="122">
                  <c:v>106.07</c:v>
                </c:pt>
                <c:pt idx="123">
                  <c:v>107.63</c:v>
                </c:pt>
                <c:pt idx="124">
                  <c:v>107.63</c:v>
                </c:pt>
                <c:pt idx="125">
                  <c:v>109.12</c:v>
                </c:pt>
                <c:pt idx="126">
                  <c:v>109.12</c:v>
                </c:pt>
                <c:pt idx="127">
                  <c:v>110.6</c:v>
                </c:pt>
                <c:pt idx="128">
                  <c:v>110.6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117.76</c:v>
                </c:pt>
                <c:pt idx="136">
                  <c:v>117.76</c:v>
                </c:pt>
                <c:pt idx="137">
                  <c:v>119.5</c:v>
                </c:pt>
                <c:pt idx="138">
                  <c:v>119.5</c:v>
                </c:pt>
                <c:pt idx="139">
                  <c:v>121.31</c:v>
                </c:pt>
                <c:pt idx="140">
                  <c:v>121.31</c:v>
                </c:pt>
                <c:pt idx="141">
                  <c:v>122.8</c:v>
                </c:pt>
                <c:pt idx="142">
                  <c:v>122.8</c:v>
                </c:pt>
                <c:pt idx="143">
                  <c:v>124.46</c:v>
                </c:pt>
                <c:pt idx="144">
                  <c:v>124.46</c:v>
                </c:pt>
                <c:pt idx="145">
                  <c:v>125.7</c:v>
                </c:pt>
                <c:pt idx="146">
                  <c:v>125.7</c:v>
                </c:pt>
                <c:pt idx="147">
                  <c:v>127</c:v>
                </c:pt>
                <c:pt idx="148">
                  <c:v>127</c:v>
                </c:pt>
                <c:pt idx="149">
                  <c:v>128</c:v>
                </c:pt>
                <c:pt idx="150">
                  <c:v>128</c:v>
                </c:pt>
                <c:pt idx="151">
                  <c:v>129.19999999999999</c:v>
                </c:pt>
                <c:pt idx="152">
                  <c:v>129.19999999999999</c:v>
                </c:pt>
                <c:pt idx="153">
                  <c:v>130.44999999999999</c:v>
                </c:pt>
                <c:pt idx="154">
                  <c:v>130.44999999999999</c:v>
                </c:pt>
                <c:pt idx="155">
                  <c:v>131.5</c:v>
                </c:pt>
                <c:pt idx="156">
                  <c:v>131.5</c:v>
                </c:pt>
                <c:pt idx="157">
                  <c:v>132.5</c:v>
                </c:pt>
                <c:pt idx="158">
                  <c:v>132.5</c:v>
                </c:pt>
                <c:pt idx="159">
                  <c:v>133.5</c:v>
                </c:pt>
                <c:pt idx="160">
                  <c:v>133.5</c:v>
                </c:pt>
                <c:pt idx="161">
                  <c:v>134.5</c:v>
                </c:pt>
                <c:pt idx="162">
                  <c:v>134.5</c:v>
                </c:pt>
                <c:pt idx="163">
                  <c:v>135.69999999999999</c:v>
                </c:pt>
                <c:pt idx="164">
                  <c:v>135.69999999999999</c:v>
                </c:pt>
                <c:pt idx="165">
                  <c:v>136.69999999999999</c:v>
                </c:pt>
                <c:pt idx="166">
                  <c:v>136.69999999999999</c:v>
                </c:pt>
                <c:pt idx="167">
                  <c:v>137.69999999999999</c:v>
                </c:pt>
                <c:pt idx="168">
                  <c:v>137.69999999999999</c:v>
                </c:pt>
                <c:pt idx="169">
                  <c:v>138.69999999999999</c:v>
                </c:pt>
                <c:pt idx="170">
                  <c:v>138.69999999999999</c:v>
                </c:pt>
                <c:pt idx="171">
                  <c:v>139.69999999999999</c:v>
                </c:pt>
                <c:pt idx="172">
                  <c:v>139.69999999999999</c:v>
                </c:pt>
                <c:pt idx="173">
                  <c:v>140.80000000000001</c:v>
                </c:pt>
                <c:pt idx="174">
                  <c:v>140.80000000000001</c:v>
                </c:pt>
                <c:pt idx="175">
                  <c:v>141.9</c:v>
                </c:pt>
                <c:pt idx="176">
                  <c:v>141.9</c:v>
                </c:pt>
                <c:pt idx="177">
                  <c:v>142.9</c:v>
                </c:pt>
                <c:pt idx="178">
                  <c:v>142.9</c:v>
                </c:pt>
                <c:pt idx="179">
                  <c:v>144.4</c:v>
                </c:pt>
                <c:pt idx="180">
                  <c:v>144.4</c:v>
                </c:pt>
                <c:pt idx="181">
                  <c:v>145.9</c:v>
                </c:pt>
                <c:pt idx="182">
                  <c:v>145.9</c:v>
                </c:pt>
                <c:pt idx="183">
                  <c:v>147.19999999999999</c:v>
                </c:pt>
                <c:pt idx="184">
                  <c:v>147.19999999999999</c:v>
                </c:pt>
                <c:pt idx="185">
                  <c:v>148.19999999999999</c:v>
                </c:pt>
                <c:pt idx="186">
                  <c:v>148.19999999999999</c:v>
                </c:pt>
                <c:pt idx="187">
                  <c:v>149.19999999999999</c:v>
                </c:pt>
                <c:pt idx="188">
                  <c:v>149.19999999999999</c:v>
                </c:pt>
                <c:pt idx="189">
                  <c:v>150.6</c:v>
                </c:pt>
                <c:pt idx="190">
                  <c:v>150.6</c:v>
                </c:pt>
                <c:pt idx="191">
                  <c:v>152.32</c:v>
                </c:pt>
                <c:pt idx="192">
                  <c:v>152.32</c:v>
                </c:pt>
                <c:pt idx="193">
                  <c:v>153.80000000000001</c:v>
                </c:pt>
                <c:pt idx="194">
                  <c:v>153.80000000000001</c:v>
                </c:pt>
                <c:pt idx="195">
                  <c:v>155.30000000000001</c:v>
                </c:pt>
                <c:pt idx="196">
                  <c:v>155.30000000000001</c:v>
                </c:pt>
                <c:pt idx="197">
                  <c:v>156.66999999999999</c:v>
                </c:pt>
              </c:numCache>
            </c:numRef>
          </c:yVal>
        </c:ser>
        <c:ser>
          <c:idx val="4"/>
          <c:order val="3"/>
          <c:tx>
            <c:strRef>
              <c:f>'HY10-25'!$Z$1</c:f>
              <c:strCache>
                <c:ptCount val="1"/>
                <c:pt idx="0">
                  <c:v>Mn/10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xVal>
            <c:numRef>
              <c:f>'HY10-25'!$Z$2:$Z$199</c:f>
              <c:numCache>
                <c:formatCode>0</c:formatCode>
                <c:ptCount val="198"/>
                <c:pt idx="0">
                  <c:v>528</c:v>
                </c:pt>
                <c:pt idx="1">
                  <c:v>528</c:v>
                </c:pt>
                <c:pt idx="2">
                  <c:v>638.4</c:v>
                </c:pt>
                <c:pt idx="3">
                  <c:v>638.4</c:v>
                </c:pt>
                <c:pt idx="4">
                  <c:v>211.7</c:v>
                </c:pt>
                <c:pt idx="5">
                  <c:v>211.7</c:v>
                </c:pt>
                <c:pt idx="6">
                  <c:v>148</c:v>
                </c:pt>
                <c:pt idx="7">
                  <c:v>148</c:v>
                </c:pt>
                <c:pt idx="8">
                  <c:v>171</c:v>
                </c:pt>
                <c:pt idx="9">
                  <c:v>171</c:v>
                </c:pt>
                <c:pt idx="10">
                  <c:v>38.4</c:v>
                </c:pt>
                <c:pt idx="11">
                  <c:v>38.4</c:v>
                </c:pt>
                <c:pt idx="12">
                  <c:v>126.8</c:v>
                </c:pt>
                <c:pt idx="13">
                  <c:v>126.8</c:v>
                </c:pt>
                <c:pt idx="14">
                  <c:v>192.3</c:v>
                </c:pt>
                <c:pt idx="15">
                  <c:v>192.3</c:v>
                </c:pt>
                <c:pt idx="16">
                  <c:v>58.2</c:v>
                </c:pt>
                <c:pt idx="17">
                  <c:v>58.2</c:v>
                </c:pt>
                <c:pt idx="18">
                  <c:v>48.1</c:v>
                </c:pt>
                <c:pt idx="19">
                  <c:v>48.1</c:v>
                </c:pt>
                <c:pt idx="20">
                  <c:v>78.400000000000006</c:v>
                </c:pt>
                <c:pt idx="21">
                  <c:v>78.400000000000006</c:v>
                </c:pt>
                <c:pt idx="22">
                  <c:v>56.2</c:v>
                </c:pt>
                <c:pt idx="23">
                  <c:v>56.2</c:v>
                </c:pt>
                <c:pt idx="24">
                  <c:v>711.6</c:v>
                </c:pt>
                <c:pt idx="25">
                  <c:v>711.6</c:v>
                </c:pt>
                <c:pt idx="26">
                  <c:v>285</c:v>
                </c:pt>
                <c:pt idx="27">
                  <c:v>285</c:v>
                </c:pt>
                <c:pt idx="28">
                  <c:v>59.2</c:v>
                </c:pt>
                <c:pt idx="29">
                  <c:v>59.2</c:v>
                </c:pt>
                <c:pt idx="30">
                  <c:v>11.2</c:v>
                </c:pt>
                <c:pt idx="31">
                  <c:v>11.2</c:v>
                </c:pt>
                <c:pt idx="32">
                  <c:v>7.5</c:v>
                </c:pt>
                <c:pt idx="33">
                  <c:v>7.5</c:v>
                </c:pt>
                <c:pt idx="34">
                  <c:v>6</c:v>
                </c:pt>
                <c:pt idx="35">
                  <c:v>6</c:v>
                </c:pt>
                <c:pt idx="36">
                  <c:v>11.2</c:v>
                </c:pt>
                <c:pt idx="37">
                  <c:v>11.2</c:v>
                </c:pt>
                <c:pt idx="38">
                  <c:v>21.1</c:v>
                </c:pt>
                <c:pt idx="39">
                  <c:v>21.1</c:v>
                </c:pt>
                <c:pt idx="40">
                  <c:v>60.8</c:v>
                </c:pt>
                <c:pt idx="41">
                  <c:v>60.8</c:v>
                </c:pt>
                <c:pt idx="42">
                  <c:v>33.799999999999997</c:v>
                </c:pt>
                <c:pt idx="43">
                  <c:v>33.799999999999997</c:v>
                </c:pt>
                <c:pt idx="44">
                  <c:v>150.30000000000001</c:v>
                </c:pt>
                <c:pt idx="45">
                  <c:v>150.30000000000001</c:v>
                </c:pt>
                <c:pt idx="46">
                  <c:v>1000.1</c:v>
                </c:pt>
                <c:pt idx="47">
                  <c:v>1000.1</c:v>
                </c:pt>
                <c:pt idx="48">
                  <c:v>1000.1</c:v>
                </c:pt>
                <c:pt idx="49">
                  <c:v>1000.1</c:v>
                </c:pt>
                <c:pt idx="50">
                  <c:v>1000.1</c:v>
                </c:pt>
                <c:pt idx="51">
                  <c:v>1000.1</c:v>
                </c:pt>
                <c:pt idx="52">
                  <c:v>7.5</c:v>
                </c:pt>
                <c:pt idx="53">
                  <c:v>7.5</c:v>
                </c:pt>
                <c:pt idx="54">
                  <c:v>13.5</c:v>
                </c:pt>
                <c:pt idx="55">
                  <c:v>13.5</c:v>
                </c:pt>
                <c:pt idx="56">
                  <c:v>4.7</c:v>
                </c:pt>
                <c:pt idx="57">
                  <c:v>4.7</c:v>
                </c:pt>
                <c:pt idx="58">
                  <c:v>4.8</c:v>
                </c:pt>
                <c:pt idx="59">
                  <c:v>4.8</c:v>
                </c:pt>
                <c:pt idx="60">
                  <c:v>3.5</c:v>
                </c:pt>
                <c:pt idx="61">
                  <c:v>3.5</c:v>
                </c:pt>
                <c:pt idx="62">
                  <c:v>4.0999999999999996</c:v>
                </c:pt>
                <c:pt idx="63">
                  <c:v>4.0999999999999996</c:v>
                </c:pt>
                <c:pt idx="64">
                  <c:v>3.8</c:v>
                </c:pt>
                <c:pt idx="65">
                  <c:v>3.8</c:v>
                </c:pt>
                <c:pt idx="66">
                  <c:v>4.0999999999999996</c:v>
                </c:pt>
                <c:pt idx="67">
                  <c:v>4.0999999999999996</c:v>
                </c:pt>
                <c:pt idx="68">
                  <c:v>7.6</c:v>
                </c:pt>
                <c:pt idx="69">
                  <c:v>7.6</c:v>
                </c:pt>
                <c:pt idx="70">
                  <c:v>5.7</c:v>
                </c:pt>
                <c:pt idx="71">
                  <c:v>5.7</c:v>
                </c:pt>
                <c:pt idx="72">
                  <c:v>4.2</c:v>
                </c:pt>
                <c:pt idx="73">
                  <c:v>4.2</c:v>
                </c:pt>
                <c:pt idx="74">
                  <c:v>1.4</c:v>
                </c:pt>
                <c:pt idx="75">
                  <c:v>1.4</c:v>
                </c:pt>
                <c:pt idx="76">
                  <c:v>2.1</c:v>
                </c:pt>
                <c:pt idx="77">
                  <c:v>2.1</c:v>
                </c:pt>
                <c:pt idx="78">
                  <c:v>2.6</c:v>
                </c:pt>
                <c:pt idx="79">
                  <c:v>2.6</c:v>
                </c:pt>
                <c:pt idx="80">
                  <c:v>1.6</c:v>
                </c:pt>
                <c:pt idx="81">
                  <c:v>1.6</c:v>
                </c:pt>
                <c:pt idx="82">
                  <c:v>1.3</c:v>
                </c:pt>
                <c:pt idx="83">
                  <c:v>1.3</c:v>
                </c:pt>
                <c:pt idx="84">
                  <c:v>1.5</c:v>
                </c:pt>
                <c:pt idx="85">
                  <c:v>1.5</c:v>
                </c:pt>
                <c:pt idx="86">
                  <c:v>2.5</c:v>
                </c:pt>
                <c:pt idx="87">
                  <c:v>2.5</c:v>
                </c:pt>
                <c:pt idx="88">
                  <c:v>2.5</c:v>
                </c:pt>
                <c:pt idx="89">
                  <c:v>2.5</c:v>
                </c:pt>
                <c:pt idx="90">
                  <c:v>2.7</c:v>
                </c:pt>
                <c:pt idx="91">
                  <c:v>2.7</c:v>
                </c:pt>
                <c:pt idx="92">
                  <c:v>5</c:v>
                </c:pt>
                <c:pt idx="93">
                  <c:v>5</c:v>
                </c:pt>
                <c:pt idx="94">
                  <c:v>2.2000000000000002</c:v>
                </c:pt>
                <c:pt idx="95">
                  <c:v>2.2000000000000002</c:v>
                </c:pt>
                <c:pt idx="96">
                  <c:v>71.400000000000006</c:v>
                </c:pt>
                <c:pt idx="97">
                  <c:v>71.400000000000006</c:v>
                </c:pt>
                <c:pt idx="98">
                  <c:v>109.2</c:v>
                </c:pt>
                <c:pt idx="99">
                  <c:v>109.2</c:v>
                </c:pt>
                <c:pt idx="100">
                  <c:v>126.1</c:v>
                </c:pt>
                <c:pt idx="101">
                  <c:v>126.1</c:v>
                </c:pt>
                <c:pt idx="102">
                  <c:v>245.4</c:v>
                </c:pt>
                <c:pt idx="103">
                  <c:v>245.4</c:v>
                </c:pt>
                <c:pt idx="104">
                  <c:v>372.4</c:v>
                </c:pt>
                <c:pt idx="105">
                  <c:v>372.4</c:v>
                </c:pt>
                <c:pt idx="106">
                  <c:v>293.89999999999998</c:v>
                </c:pt>
                <c:pt idx="107">
                  <c:v>293.89999999999998</c:v>
                </c:pt>
                <c:pt idx="108">
                  <c:v>1000.1</c:v>
                </c:pt>
                <c:pt idx="109">
                  <c:v>1000.1</c:v>
                </c:pt>
                <c:pt idx="110">
                  <c:v>1000.1</c:v>
                </c:pt>
                <c:pt idx="111">
                  <c:v>1000.1</c:v>
                </c:pt>
                <c:pt idx="112">
                  <c:v>383.6</c:v>
                </c:pt>
                <c:pt idx="113">
                  <c:v>383.6</c:v>
                </c:pt>
                <c:pt idx="114">
                  <c:v>35.9</c:v>
                </c:pt>
                <c:pt idx="115">
                  <c:v>35.9</c:v>
                </c:pt>
                <c:pt idx="116">
                  <c:v>7.9</c:v>
                </c:pt>
                <c:pt idx="117">
                  <c:v>7.9</c:v>
                </c:pt>
                <c:pt idx="118">
                  <c:v>5.6</c:v>
                </c:pt>
                <c:pt idx="119">
                  <c:v>5.6</c:v>
                </c:pt>
                <c:pt idx="120">
                  <c:v>4.4000000000000004</c:v>
                </c:pt>
                <c:pt idx="121">
                  <c:v>4.4000000000000004</c:v>
                </c:pt>
                <c:pt idx="122">
                  <c:v>13.3</c:v>
                </c:pt>
                <c:pt idx="123">
                  <c:v>13.3</c:v>
                </c:pt>
                <c:pt idx="124">
                  <c:v>84.9</c:v>
                </c:pt>
                <c:pt idx="125">
                  <c:v>84.9</c:v>
                </c:pt>
                <c:pt idx="126">
                  <c:v>131.9</c:v>
                </c:pt>
                <c:pt idx="127">
                  <c:v>131.9</c:v>
                </c:pt>
                <c:pt idx="128">
                  <c:v>61.3</c:v>
                </c:pt>
                <c:pt idx="129">
                  <c:v>61.3</c:v>
                </c:pt>
                <c:pt idx="130">
                  <c:v>97.2</c:v>
                </c:pt>
                <c:pt idx="131">
                  <c:v>97.2</c:v>
                </c:pt>
                <c:pt idx="132">
                  <c:v>330</c:v>
                </c:pt>
                <c:pt idx="133">
                  <c:v>330</c:v>
                </c:pt>
                <c:pt idx="134">
                  <c:v>236.8</c:v>
                </c:pt>
                <c:pt idx="135">
                  <c:v>236.8</c:v>
                </c:pt>
                <c:pt idx="136">
                  <c:v>3.1</c:v>
                </c:pt>
                <c:pt idx="137">
                  <c:v>3.1</c:v>
                </c:pt>
                <c:pt idx="138">
                  <c:v>3.7</c:v>
                </c:pt>
                <c:pt idx="139">
                  <c:v>3.7</c:v>
                </c:pt>
                <c:pt idx="140">
                  <c:v>2.9</c:v>
                </c:pt>
                <c:pt idx="141">
                  <c:v>2.9</c:v>
                </c:pt>
                <c:pt idx="142">
                  <c:v>3.9</c:v>
                </c:pt>
                <c:pt idx="143">
                  <c:v>3.9</c:v>
                </c:pt>
                <c:pt idx="144">
                  <c:v>125.4</c:v>
                </c:pt>
                <c:pt idx="145">
                  <c:v>125.4</c:v>
                </c:pt>
                <c:pt idx="146">
                  <c:v>53.3</c:v>
                </c:pt>
                <c:pt idx="147">
                  <c:v>53.3</c:v>
                </c:pt>
                <c:pt idx="148">
                  <c:v>160.30000000000001</c:v>
                </c:pt>
                <c:pt idx="149">
                  <c:v>160.30000000000001</c:v>
                </c:pt>
                <c:pt idx="150">
                  <c:v>118.6</c:v>
                </c:pt>
                <c:pt idx="151">
                  <c:v>118.6</c:v>
                </c:pt>
                <c:pt idx="152">
                  <c:v>104.1</c:v>
                </c:pt>
                <c:pt idx="153">
                  <c:v>104.1</c:v>
                </c:pt>
                <c:pt idx="154">
                  <c:v>137.1</c:v>
                </c:pt>
                <c:pt idx="155">
                  <c:v>137.1</c:v>
                </c:pt>
                <c:pt idx="156">
                  <c:v>100</c:v>
                </c:pt>
                <c:pt idx="157">
                  <c:v>100</c:v>
                </c:pt>
                <c:pt idx="158">
                  <c:v>83.6</c:v>
                </c:pt>
                <c:pt idx="159">
                  <c:v>83.6</c:v>
                </c:pt>
                <c:pt idx="160">
                  <c:v>83</c:v>
                </c:pt>
                <c:pt idx="161">
                  <c:v>83</c:v>
                </c:pt>
                <c:pt idx="162">
                  <c:v>57.2</c:v>
                </c:pt>
                <c:pt idx="163">
                  <c:v>57.2</c:v>
                </c:pt>
                <c:pt idx="164">
                  <c:v>7.8</c:v>
                </c:pt>
                <c:pt idx="165">
                  <c:v>7.8</c:v>
                </c:pt>
                <c:pt idx="166">
                  <c:v>37.799999999999997</c:v>
                </c:pt>
                <c:pt idx="167">
                  <c:v>37.799999999999997</c:v>
                </c:pt>
                <c:pt idx="168">
                  <c:v>52.7</c:v>
                </c:pt>
                <c:pt idx="169">
                  <c:v>52.7</c:v>
                </c:pt>
                <c:pt idx="170">
                  <c:v>23.5</c:v>
                </c:pt>
                <c:pt idx="171">
                  <c:v>23.5</c:v>
                </c:pt>
                <c:pt idx="172">
                  <c:v>31.6</c:v>
                </c:pt>
                <c:pt idx="173">
                  <c:v>31.6</c:v>
                </c:pt>
                <c:pt idx="174">
                  <c:v>51.1</c:v>
                </c:pt>
                <c:pt idx="175">
                  <c:v>51.1</c:v>
                </c:pt>
                <c:pt idx="176">
                  <c:v>95</c:v>
                </c:pt>
                <c:pt idx="177">
                  <c:v>95</c:v>
                </c:pt>
                <c:pt idx="178">
                  <c:v>73.599999999999994</c:v>
                </c:pt>
                <c:pt idx="179">
                  <c:v>73.599999999999994</c:v>
                </c:pt>
                <c:pt idx="180">
                  <c:v>83.8</c:v>
                </c:pt>
                <c:pt idx="181">
                  <c:v>83.8</c:v>
                </c:pt>
                <c:pt idx="182">
                  <c:v>128.1</c:v>
                </c:pt>
                <c:pt idx="183">
                  <c:v>128.1</c:v>
                </c:pt>
                <c:pt idx="184">
                  <c:v>79.900000000000006</c:v>
                </c:pt>
                <c:pt idx="185">
                  <c:v>79.900000000000006</c:v>
                </c:pt>
                <c:pt idx="186">
                  <c:v>91.2</c:v>
                </c:pt>
                <c:pt idx="187">
                  <c:v>91.2</c:v>
                </c:pt>
                <c:pt idx="188">
                  <c:v>101.1</c:v>
                </c:pt>
                <c:pt idx="189">
                  <c:v>101.1</c:v>
                </c:pt>
                <c:pt idx="190">
                  <c:v>47.4</c:v>
                </c:pt>
                <c:pt idx="191">
                  <c:v>47.4</c:v>
                </c:pt>
                <c:pt idx="192">
                  <c:v>37.6</c:v>
                </c:pt>
                <c:pt idx="193">
                  <c:v>37.6</c:v>
                </c:pt>
                <c:pt idx="194">
                  <c:v>27.8</c:v>
                </c:pt>
                <c:pt idx="195">
                  <c:v>27.8</c:v>
                </c:pt>
                <c:pt idx="196">
                  <c:v>42.4</c:v>
                </c:pt>
                <c:pt idx="197">
                  <c:v>42.4</c:v>
                </c:pt>
              </c:numCache>
            </c:numRef>
          </c:xVal>
          <c:yVal>
            <c:numRef>
              <c:f>'HY10-25'!$C$2:$C$199</c:f>
              <c:numCache>
                <c:formatCode>General</c:formatCode>
                <c:ptCount val="198"/>
                <c:pt idx="0">
                  <c:v>3.05</c:v>
                </c:pt>
                <c:pt idx="1">
                  <c:v>4.57</c:v>
                </c:pt>
                <c:pt idx="2">
                  <c:v>4.57</c:v>
                </c:pt>
                <c:pt idx="3">
                  <c:v>6.1</c:v>
                </c:pt>
                <c:pt idx="4">
                  <c:v>6.1</c:v>
                </c:pt>
                <c:pt idx="5">
                  <c:v>7.62</c:v>
                </c:pt>
                <c:pt idx="6">
                  <c:v>7.62</c:v>
                </c:pt>
                <c:pt idx="7">
                  <c:v>9.14</c:v>
                </c:pt>
                <c:pt idx="8">
                  <c:v>9.14</c:v>
                </c:pt>
                <c:pt idx="9">
                  <c:v>10.67</c:v>
                </c:pt>
                <c:pt idx="10">
                  <c:v>10.67</c:v>
                </c:pt>
                <c:pt idx="11">
                  <c:v>12.19</c:v>
                </c:pt>
                <c:pt idx="12">
                  <c:v>12.2</c:v>
                </c:pt>
                <c:pt idx="13">
                  <c:v>13.72</c:v>
                </c:pt>
                <c:pt idx="14">
                  <c:v>13.72</c:v>
                </c:pt>
                <c:pt idx="15">
                  <c:v>15.24</c:v>
                </c:pt>
                <c:pt idx="16">
                  <c:v>15.24</c:v>
                </c:pt>
                <c:pt idx="17">
                  <c:v>16.760000000000002</c:v>
                </c:pt>
                <c:pt idx="18">
                  <c:v>16.760000000000002</c:v>
                </c:pt>
                <c:pt idx="19">
                  <c:v>18.29</c:v>
                </c:pt>
                <c:pt idx="20">
                  <c:v>18.29</c:v>
                </c:pt>
                <c:pt idx="21">
                  <c:v>19.809999999999999</c:v>
                </c:pt>
                <c:pt idx="22">
                  <c:v>19.809999999999999</c:v>
                </c:pt>
                <c:pt idx="23">
                  <c:v>21.64</c:v>
                </c:pt>
                <c:pt idx="24">
                  <c:v>21.64</c:v>
                </c:pt>
                <c:pt idx="25">
                  <c:v>22.86</c:v>
                </c:pt>
                <c:pt idx="26">
                  <c:v>22.86</c:v>
                </c:pt>
                <c:pt idx="27">
                  <c:v>24.38</c:v>
                </c:pt>
                <c:pt idx="28">
                  <c:v>24.38</c:v>
                </c:pt>
                <c:pt idx="29">
                  <c:v>25.91</c:v>
                </c:pt>
                <c:pt idx="30">
                  <c:v>25.92</c:v>
                </c:pt>
                <c:pt idx="31">
                  <c:v>27.43</c:v>
                </c:pt>
                <c:pt idx="32">
                  <c:v>27.43</c:v>
                </c:pt>
                <c:pt idx="33">
                  <c:v>28.96</c:v>
                </c:pt>
                <c:pt idx="34">
                  <c:v>28.96</c:v>
                </c:pt>
                <c:pt idx="35">
                  <c:v>30.48</c:v>
                </c:pt>
                <c:pt idx="36">
                  <c:v>30.48</c:v>
                </c:pt>
                <c:pt idx="37">
                  <c:v>32</c:v>
                </c:pt>
                <c:pt idx="38">
                  <c:v>32</c:v>
                </c:pt>
                <c:pt idx="39">
                  <c:v>33.53</c:v>
                </c:pt>
                <c:pt idx="40">
                  <c:v>33.53</c:v>
                </c:pt>
                <c:pt idx="41">
                  <c:v>35.049999999999997</c:v>
                </c:pt>
                <c:pt idx="42">
                  <c:v>35.049999999999997</c:v>
                </c:pt>
                <c:pt idx="43">
                  <c:v>36.58</c:v>
                </c:pt>
                <c:pt idx="44">
                  <c:v>36.58</c:v>
                </c:pt>
                <c:pt idx="45">
                  <c:v>39.619999999999997</c:v>
                </c:pt>
                <c:pt idx="46">
                  <c:v>39.619999999999997</c:v>
                </c:pt>
                <c:pt idx="47">
                  <c:v>41.1</c:v>
                </c:pt>
                <c:pt idx="48">
                  <c:v>41.1</c:v>
                </c:pt>
                <c:pt idx="49">
                  <c:v>42.67</c:v>
                </c:pt>
                <c:pt idx="50">
                  <c:v>42.67</c:v>
                </c:pt>
                <c:pt idx="51">
                  <c:v>45.72</c:v>
                </c:pt>
                <c:pt idx="52">
                  <c:v>48.77</c:v>
                </c:pt>
                <c:pt idx="53">
                  <c:v>49.4</c:v>
                </c:pt>
                <c:pt idx="54">
                  <c:v>49.6</c:v>
                </c:pt>
                <c:pt idx="55">
                  <c:v>51.82</c:v>
                </c:pt>
                <c:pt idx="56">
                  <c:v>51.82</c:v>
                </c:pt>
                <c:pt idx="57">
                  <c:v>53.34</c:v>
                </c:pt>
                <c:pt idx="58">
                  <c:v>53.34</c:v>
                </c:pt>
                <c:pt idx="59">
                  <c:v>54.86</c:v>
                </c:pt>
                <c:pt idx="60">
                  <c:v>54.86</c:v>
                </c:pt>
                <c:pt idx="61">
                  <c:v>56.39</c:v>
                </c:pt>
                <c:pt idx="62">
                  <c:v>56.39</c:v>
                </c:pt>
                <c:pt idx="63">
                  <c:v>57.91</c:v>
                </c:pt>
                <c:pt idx="64">
                  <c:v>57.91</c:v>
                </c:pt>
                <c:pt idx="65">
                  <c:v>59.44</c:v>
                </c:pt>
                <c:pt idx="66">
                  <c:v>59.44</c:v>
                </c:pt>
                <c:pt idx="67">
                  <c:v>60.96</c:v>
                </c:pt>
                <c:pt idx="68">
                  <c:v>60.96</c:v>
                </c:pt>
                <c:pt idx="69">
                  <c:v>64</c:v>
                </c:pt>
                <c:pt idx="70">
                  <c:v>64</c:v>
                </c:pt>
                <c:pt idx="71">
                  <c:v>66.45</c:v>
                </c:pt>
                <c:pt idx="72">
                  <c:v>66.45</c:v>
                </c:pt>
                <c:pt idx="73">
                  <c:v>69.7</c:v>
                </c:pt>
                <c:pt idx="74">
                  <c:v>69.7</c:v>
                </c:pt>
                <c:pt idx="75">
                  <c:v>71.2</c:v>
                </c:pt>
                <c:pt idx="76">
                  <c:v>71.2</c:v>
                </c:pt>
                <c:pt idx="77">
                  <c:v>72.540000000000006</c:v>
                </c:pt>
                <c:pt idx="78">
                  <c:v>72.540000000000006</c:v>
                </c:pt>
                <c:pt idx="79">
                  <c:v>75.59</c:v>
                </c:pt>
                <c:pt idx="80">
                  <c:v>75.59</c:v>
                </c:pt>
                <c:pt idx="81">
                  <c:v>77.099999999999994</c:v>
                </c:pt>
                <c:pt idx="82">
                  <c:v>77.099999999999994</c:v>
                </c:pt>
                <c:pt idx="83">
                  <c:v>78.64</c:v>
                </c:pt>
                <c:pt idx="84">
                  <c:v>78.64</c:v>
                </c:pt>
                <c:pt idx="85">
                  <c:v>81.69</c:v>
                </c:pt>
                <c:pt idx="86">
                  <c:v>81.69</c:v>
                </c:pt>
                <c:pt idx="87">
                  <c:v>83.2</c:v>
                </c:pt>
                <c:pt idx="88">
                  <c:v>83.2</c:v>
                </c:pt>
                <c:pt idx="89">
                  <c:v>84.73</c:v>
                </c:pt>
                <c:pt idx="90">
                  <c:v>84.73</c:v>
                </c:pt>
                <c:pt idx="91">
                  <c:v>86.2</c:v>
                </c:pt>
                <c:pt idx="92">
                  <c:v>86.2</c:v>
                </c:pt>
                <c:pt idx="93">
                  <c:v>87.78</c:v>
                </c:pt>
                <c:pt idx="94">
                  <c:v>87.78</c:v>
                </c:pt>
                <c:pt idx="95">
                  <c:v>88.8</c:v>
                </c:pt>
                <c:pt idx="96">
                  <c:v>88.8</c:v>
                </c:pt>
                <c:pt idx="97">
                  <c:v>90.83</c:v>
                </c:pt>
                <c:pt idx="98">
                  <c:v>90.83</c:v>
                </c:pt>
                <c:pt idx="99">
                  <c:v>92.3</c:v>
                </c:pt>
                <c:pt idx="100">
                  <c:v>92.3</c:v>
                </c:pt>
                <c:pt idx="101">
                  <c:v>93.74</c:v>
                </c:pt>
                <c:pt idx="102">
                  <c:v>93.74</c:v>
                </c:pt>
                <c:pt idx="103">
                  <c:v>94.3</c:v>
                </c:pt>
                <c:pt idx="104">
                  <c:v>94.3</c:v>
                </c:pt>
                <c:pt idx="105">
                  <c:v>95</c:v>
                </c:pt>
                <c:pt idx="106">
                  <c:v>95</c:v>
                </c:pt>
                <c:pt idx="107">
                  <c:v>95.53</c:v>
                </c:pt>
                <c:pt idx="108">
                  <c:v>95.54</c:v>
                </c:pt>
                <c:pt idx="109">
                  <c:v>96.93</c:v>
                </c:pt>
                <c:pt idx="110">
                  <c:v>96.93</c:v>
                </c:pt>
                <c:pt idx="111">
                  <c:v>98.5</c:v>
                </c:pt>
                <c:pt idx="112">
                  <c:v>98.5</c:v>
                </c:pt>
                <c:pt idx="113">
                  <c:v>99.97</c:v>
                </c:pt>
                <c:pt idx="114">
                  <c:v>99.97</c:v>
                </c:pt>
                <c:pt idx="115">
                  <c:v>101.5</c:v>
                </c:pt>
                <c:pt idx="116">
                  <c:v>101.5</c:v>
                </c:pt>
                <c:pt idx="117">
                  <c:v>103.02</c:v>
                </c:pt>
                <c:pt idx="118">
                  <c:v>103.02</c:v>
                </c:pt>
                <c:pt idx="119">
                  <c:v>104.5</c:v>
                </c:pt>
                <c:pt idx="120">
                  <c:v>104.5</c:v>
                </c:pt>
                <c:pt idx="121">
                  <c:v>106.07</c:v>
                </c:pt>
                <c:pt idx="122">
                  <c:v>106.07</c:v>
                </c:pt>
                <c:pt idx="123">
                  <c:v>107.63</c:v>
                </c:pt>
                <c:pt idx="124">
                  <c:v>107.63</c:v>
                </c:pt>
                <c:pt idx="125">
                  <c:v>109.12</c:v>
                </c:pt>
                <c:pt idx="126">
                  <c:v>109.12</c:v>
                </c:pt>
                <c:pt idx="127">
                  <c:v>110.6</c:v>
                </c:pt>
                <c:pt idx="128">
                  <c:v>110.6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117.76</c:v>
                </c:pt>
                <c:pt idx="136">
                  <c:v>117.76</c:v>
                </c:pt>
                <c:pt idx="137">
                  <c:v>119.5</c:v>
                </c:pt>
                <c:pt idx="138">
                  <c:v>119.5</c:v>
                </c:pt>
                <c:pt idx="139">
                  <c:v>121.31</c:v>
                </c:pt>
                <c:pt idx="140">
                  <c:v>121.31</c:v>
                </c:pt>
                <c:pt idx="141">
                  <c:v>122.8</c:v>
                </c:pt>
                <c:pt idx="142">
                  <c:v>122.8</c:v>
                </c:pt>
                <c:pt idx="143">
                  <c:v>124.46</c:v>
                </c:pt>
                <c:pt idx="144">
                  <c:v>124.46</c:v>
                </c:pt>
                <c:pt idx="145">
                  <c:v>125.7</c:v>
                </c:pt>
                <c:pt idx="146">
                  <c:v>125.7</c:v>
                </c:pt>
                <c:pt idx="147">
                  <c:v>127</c:v>
                </c:pt>
                <c:pt idx="148">
                  <c:v>127</c:v>
                </c:pt>
                <c:pt idx="149">
                  <c:v>128</c:v>
                </c:pt>
                <c:pt idx="150">
                  <c:v>128</c:v>
                </c:pt>
                <c:pt idx="151">
                  <c:v>129.19999999999999</c:v>
                </c:pt>
                <c:pt idx="152">
                  <c:v>129.19999999999999</c:v>
                </c:pt>
                <c:pt idx="153">
                  <c:v>130.44999999999999</c:v>
                </c:pt>
                <c:pt idx="154">
                  <c:v>130.44999999999999</c:v>
                </c:pt>
                <c:pt idx="155">
                  <c:v>131.5</c:v>
                </c:pt>
                <c:pt idx="156">
                  <c:v>131.5</c:v>
                </c:pt>
                <c:pt idx="157">
                  <c:v>132.5</c:v>
                </c:pt>
                <c:pt idx="158">
                  <c:v>132.5</c:v>
                </c:pt>
                <c:pt idx="159">
                  <c:v>133.5</c:v>
                </c:pt>
                <c:pt idx="160">
                  <c:v>133.5</c:v>
                </c:pt>
                <c:pt idx="161">
                  <c:v>134.5</c:v>
                </c:pt>
                <c:pt idx="162">
                  <c:v>134.5</c:v>
                </c:pt>
                <c:pt idx="163">
                  <c:v>135.69999999999999</c:v>
                </c:pt>
                <c:pt idx="164">
                  <c:v>135.69999999999999</c:v>
                </c:pt>
                <c:pt idx="165">
                  <c:v>136.69999999999999</c:v>
                </c:pt>
                <c:pt idx="166">
                  <c:v>136.69999999999999</c:v>
                </c:pt>
                <c:pt idx="167">
                  <c:v>137.69999999999999</c:v>
                </c:pt>
                <c:pt idx="168">
                  <c:v>137.69999999999999</c:v>
                </c:pt>
                <c:pt idx="169">
                  <c:v>138.69999999999999</c:v>
                </c:pt>
                <c:pt idx="170">
                  <c:v>138.69999999999999</c:v>
                </c:pt>
                <c:pt idx="171">
                  <c:v>139.69999999999999</c:v>
                </c:pt>
                <c:pt idx="172">
                  <c:v>139.69999999999999</c:v>
                </c:pt>
                <c:pt idx="173">
                  <c:v>140.80000000000001</c:v>
                </c:pt>
                <c:pt idx="174">
                  <c:v>140.80000000000001</c:v>
                </c:pt>
                <c:pt idx="175">
                  <c:v>141.9</c:v>
                </c:pt>
                <c:pt idx="176">
                  <c:v>141.9</c:v>
                </c:pt>
                <c:pt idx="177">
                  <c:v>142.9</c:v>
                </c:pt>
                <c:pt idx="178">
                  <c:v>142.9</c:v>
                </c:pt>
                <c:pt idx="179">
                  <c:v>144.4</c:v>
                </c:pt>
                <c:pt idx="180">
                  <c:v>144.4</c:v>
                </c:pt>
                <c:pt idx="181">
                  <c:v>145.9</c:v>
                </c:pt>
                <c:pt idx="182">
                  <c:v>145.9</c:v>
                </c:pt>
                <c:pt idx="183">
                  <c:v>147.19999999999999</c:v>
                </c:pt>
                <c:pt idx="184">
                  <c:v>147.19999999999999</c:v>
                </c:pt>
                <c:pt idx="185">
                  <c:v>148.19999999999999</c:v>
                </c:pt>
                <c:pt idx="186">
                  <c:v>148.19999999999999</c:v>
                </c:pt>
                <c:pt idx="187">
                  <c:v>149.19999999999999</c:v>
                </c:pt>
                <c:pt idx="188">
                  <c:v>149.19999999999999</c:v>
                </c:pt>
                <c:pt idx="189">
                  <c:v>150.6</c:v>
                </c:pt>
                <c:pt idx="190">
                  <c:v>150.6</c:v>
                </c:pt>
                <c:pt idx="191">
                  <c:v>152.32</c:v>
                </c:pt>
                <c:pt idx="192">
                  <c:v>152.32</c:v>
                </c:pt>
                <c:pt idx="193">
                  <c:v>153.80000000000001</c:v>
                </c:pt>
                <c:pt idx="194">
                  <c:v>153.80000000000001</c:v>
                </c:pt>
                <c:pt idx="195">
                  <c:v>155.30000000000001</c:v>
                </c:pt>
                <c:pt idx="196">
                  <c:v>155.30000000000001</c:v>
                </c:pt>
                <c:pt idx="197">
                  <c:v>156.66999999999999</c:v>
                </c:pt>
              </c:numCache>
            </c:numRef>
          </c:yVal>
        </c:ser>
        <c:ser>
          <c:idx val="2"/>
          <c:order val="4"/>
          <c:tx>
            <c:strRef>
              <c:f>'HY10-25'!$E$1</c:f>
              <c:strCache>
                <c:ptCount val="1"/>
                <c:pt idx="0">
                  <c:v>au</c:v>
                </c:pt>
              </c:strCache>
            </c:strRef>
          </c:tx>
          <c:spPr>
            <a:ln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'HY10-25'!$E$2:$E$199</c:f>
              <c:numCache>
                <c:formatCode>0</c:formatCode>
                <c:ptCount val="198"/>
                <c:pt idx="0">
                  <c:v>45</c:v>
                </c:pt>
                <c:pt idx="1">
                  <c:v>45</c:v>
                </c:pt>
                <c:pt idx="2">
                  <c:v>58</c:v>
                </c:pt>
                <c:pt idx="3">
                  <c:v>58</c:v>
                </c:pt>
                <c:pt idx="4">
                  <c:v>7</c:v>
                </c:pt>
                <c:pt idx="5">
                  <c:v>7</c:v>
                </c:pt>
                <c:pt idx="6">
                  <c:v>3</c:v>
                </c:pt>
                <c:pt idx="7">
                  <c:v>3</c:v>
                </c:pt>
                <c:pt idx="8">
                  <c:v>7</c:v>
                </c:pt>
                <c:pt idx="9">
                  <c:v>7</c:v>
                </c:pt>
                <c:pt idx="10">
                  <c:v>13</c:v>
                </c:pt>
                <c:pt idx="11">
                  <c:v>13</c:v>
                </c:pt>
                <c:pt idx="12">
                  <c:v>9</c:v>
                </c:pt>
                <c:pt idx="13">
                  <c:v>9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3</c:v>
                </c:pt>
                <c:pt idx="20">
                  <c:v>32</c:v>
                </c:pt>
                <c:pt idx="21">
                  <c:v>32</c:v>
                </c:pt>
                <c:pt idx="22">
                  <c:v>22</c:v>
                </c:pt>
                <c:pt idx="23">
                  <c:v>22</c:v>
                </c:pt>
                <c:pt idx="24">
                  <c:v>117</c:v>
                </c:pt>
                <c:pt idx="25">
                  <c:v>117</c:v>
                </c:pt>
                <c:pt idx="26">
                  <c:v>6270</c:v>
                </c:pt>
                <c:pt idx="27">
                  <c:v>6270</c:v>
                </c:pt>
                <c:pt idx="28">
                  <c:v>3818</c:v>
                </c:pt>
                <c:pt idx="29">
                  <c:v>3818</c:v>
                </c:pt>
                <c:pt idx="30">
                  <c:v>882</c:v>
                </c:pt>
                <c:pt idx="31">
                  <c:v>882</c:v>
                </c:pt>
                <c:pt idx="32">
                  <c:v>523</c:v>
                </c:pt>
                <c:pt idx="33">
                  <c:v>523</c:v>
                </c:pt>
                <c:pt idx="34">
                  <c:v>411</c:v>
                </c:pt>
                <c:pt idx="35">
                  <c:v>411</c:v>
                </c:pt>
                <c:pt idx="36">
                  <c:v>593</c:v>
                </c:pt>
                <c:pt idx="37">
                  <c:v>593</c:v>
                </c:pt>
                <c:pt idx="38">
                  <c:v>139</c:v>
                </c:pt>
                <c:pt idx="39">
                  <c:v>139</c:v>
                </c:pt>
                <c:pt idx="40">
                  <c:v>8</c:v>
                </c:pt>
                <c:pt idx="41">
                  <c:v>8</c:v>
                </c:pt>
                <c:pt idx="42">
                  <c:v>17</c:v>
                </c:pt>
                <c:pt idx="43">
                  <c:v>17</c:v>
                </c:pt>
                <c:pt idx="44">
                  <c:v>24</c:v>
                </c:pt>
                <c:pt idx="45">
                  <c:v>24</c:v>
                </c:pt>
                <c:pt idx="46">
                  <c:v>92</c:v>
                </c:pt>
                <c:pt idx="47">
                  <c:v>92</c:v>
                </c:pt>
                <c:pt idx="48">
                  <c:v>66</c:v>
                </c:pt>
                <c:pt idx="49">
                  <c:v>66</c:v>
                </c:pt>
                <c:pt idx="50">
                  <c:v>589</c:v>
                </c:pt>
                <c:pt idx="51">
                  <c:v>589</c:v>
                </c:pt>
                <c:pt idx="52">
                  <c:v>225</c:v>
                </c:pt>
                <c:pt idx="53">
                  <c:v>225</c:v>
                </c:pt>
                <c:pt idx="54">
                  <c:v>97</c:v>
                </c:pt>
                <c:pt idx="55">
                  <c:v>97</c:v>
                </c:pt>
                <c:pt idx="56">
                  <c:v>537</c:v>
                </c:pt>
                <c:pt idx="57">
                  <c:v>537</c:v>
                </c:pt>
                <c:pt idx="58">
                  <c:v>287</c:v>
                </c:pt>
                <c:pt idx="59">
                  <c:v>287</c:v>
                </c:pt>
                <c:pt idx="60">
                  <c:v>149</c:v>
                </c:pt>
                <c:pt idx="61">
                  <c:v>149</c:v>
                </c:pt>
                <c:pt idx="62">
                  <c:v>174</c:v>
                </c:pt>
                <c:pt idx="63">
                  <c:v>174</c:v>
                </c:pt>
                <c:pt idx="64">
                  <c:v>118</c:v>
                </c:pt>
                <c:pt idx="65">
                  <c:v>118</c:v>
                </c:pt>
                <c:pt idx="66">
                  <c:v>190</c:v>
                </c:pt>
                <c:pt idx="67">
                  <c:v>190</c:v>
                </c:pt>
                <c:pt idx="68">
                  <c:v>279</c:v>
                </c:pt>
                <c:pt idx="69">
                  <c:v>279</c:v>
                </c:pt>
                <c:pt idx="70">
                  <c:v>314</c:v>
                </c:pt>
                <c:pt idx="71">
                  <c:v>314</c:v>
                </c:pt>
                <c:pt idx="72">
                  <c:v>132</c:v>
                </c:pt>
                <c:pt idx="73">
                  <c:v>132</c:v>
                </c:pt>
                <c:pt idx="74">
                  <c:v>505</c:v>
                </c:pt>
                <c:pt idx="75">
                  <c:v>505</c:v>
                </c:pt>
                <c:pt idx="76">
                  <c:v>698</c:v>
                </c:pt>
                <c:pt idx="77">
                  <c:v>698</c:v>
                </c:pt>
                <c:pt idx="78">
                  <c:v>118</c:v>
                </c:pt>
                <c:pt idx="79">
                  <c:v>118</c:v>
                </c:pt>
                <c:pt idx="80">
                  <c:v>1345</c:v>
                </c:pt>
                <c:pt idx="81">
                  <c:v>1345</c:v>
                </c:pt>
                <c:pt idx="82">
                  <c:v>466</c:v>
                </c:pt>
                <c:pt idx="83">
                  <c:v>466</c:v>
                </c:pt>
                <c:pt idx="84">
                  <c:v>725</c:v>
                </c:pt>
                <c:pt idx="85">
                  <c:v>725</c:v>
                </c:pt>
                <c:pt idx="86">
                  <c:v>1124</c:v>
                </c:pt>
                <c:pt idx="87">
                  <c:v>1124</c:v>
                </c:pt>
                <c:pt idx="88">
                  <c:v>316</c:v>
                </c:pt>
                <c:pt idx="89">
                  <c:v>316</c:v>
                </c:pt>
                <c:pt idx="90">
                  <c:v>334</c:v>
                </c:pt>
                <c:pt idx="91">
                  <c:v>334</c:v>
                </c:pt>
                <c:pt idx="92">
                  <c:v>25</c:v>
                </c:pt>
                <c:pt idx="93">
                  <c:v>25</c:v>
                </c:pt>
                <c:pt idx="94">
                  <c:v>29</c:v>
                </c:pt>
                <c:pt idx="95">
                  <c:v>29</c:v>
                </c:pt>
                <c:pt idx="96">
                  <c:v>9</c:v>
                </c:pt>
                <c:pt idx="97">
                  <c:v>9</c:v>
                </c:pt>
                <c:pt idx="98">
                  <c:v>9</c:v>
                </c:pt>
                <c:pt idx="99">
                  <c:v>9</c:v>
                </c:pt>
                <c:pt idx="100">
                  <c:v>6</c:v>
                </c:pt>
                <c:pt idx="101">
                  <c:v>6</c:v>
                </c:pt>
                <c:pt idx="102">
                  <c:v>208</c:v>
                </c:pt>
                <c:pt idx="103">
                  <c:v>208</c:v>
                </c:pt>
                <c:pt idx="104">
                  <c:v>361</c:v>
                </c:pt>
                <c:pt idx="105">
                  <c:v>361</c:v>
                </c:pt>
                <c:pt idx="106">
                  <c:v>200</c:v>
                </c:pt>
                <c:pt idx="107">
                  <c:v>200</c:v>
                </c:pt>
                <c:pt idx="108">
                  <c:v>116</c:v>
                </c:pt>
                <c:pt idx="109">
                  <c:v>116</c:v>
                </c:pt>
                <c:pt idx="110">
                  <c:v>59</c:v>
                </c:pt>
                <c:pt idx="111">
                  <c:v>59</c:v>
                </c:pt>
                <c:pt idx="112">
                  <c:v>52</c:v>
                </c:pt>
                <c:pt idx="113">
                  <c:v>52</c:v>
                </c:pt>
                <c:pt idx="114">
                  <c:v>70</c:v>
                </c:pt>
                <c:pt idx="115">
                  <c:v>70</c:v>
                </c:pt>
                <c:pt idx="116">
                  <c:v>733</c:v>
                </c:pt>
                <c:pt idx="117">
                  <c:v>733</c:v>
                </c:pt>
                <c:pt idx="118">
                  <c:v>217</c:v>
                </c:pt>
                <c:pt idx="119">
                  <c:v>217</c:v>
                </c:pt>
                <c:pt idx="120">
                  <c:v>207</c:v>
                </c:pt>
                <c:pt idx="121">
                  <c:v>207</c:v>
                </c:pt>
                <c:pt idx="122">
                  <c:v>113</c:v>
                </c:pt>
                <c:pt idx="123">
                  <c:v>113</c:v>
                </c:pt>
                <c:pt idx="124">
                  <c:v>9</c:v>
                </c:pt>
                <c:pt idx="125">
                  <c:v>9</c:v>
                </c:pt>
                <c:pt idx="126">
                  <c:v>7</c:v>
                </c:pt>
                <c:pt idx="127">
                  <c:v>7</c:v>
                </c:pt>
                <c:pt idx="128">
                  <c:v>4</c:v>
                </c:pt>
                <c:pt idx="129">
                  <c:v>4</c:v>
                </c:pt>
                <c:pt idx="130">
                  <c:v>89</c:v>
                </c:pt>
                <c:pt idx="131">
                  <c:v>89</c:v>
                </c:pt>
                <c:pt idx="132">
                  <c:v>28</c:v>
                </c:pt>
                <c:pt idx="133">
                  <c:v>28</c:v>
                </c:pt>
                <c:pt idx="134">
                  <c:v>47</c:v>
                </c:pt>
                <c:pt idx="135">
                  <c:v>47</c:v>
                </c:pt>
                <c:pt idx="136">
                  <c:v>147</c:v>
                </c:pt>
                <c:pt idx="137">
                  <c:v>147</c:v>
                </c:pt>
                <c:pt idx="138">
                  <c:v>84</c:v>
                </c:pt>
                <c:pt idx="139">
                  <c:v>84</c:v>
                </c:pt>
                <c:pt idx="140">
                  <c:v>75</c:v>
                </c:pt>
                <c:pt idx="141">
                  <c:v>75</c:v>
                </c:pt>
                <c:pt idx="142">
                  <c:v>218</c:v>
                </c:pt>
                <c:pt idx="143">
                  <c:v>218</c:v>
                </c:pt>
                <c:pt idx="144">
                  <c:v>135</c:v>
                </c:pt>
                <c:pt idx="145">
                  <c:v>135</c:v>
                </c:pt>
                <c:pt idx="146">
                  <c:v>259</c:v>
                </c:pt>
                <c:pt idx="147">
                  <c:v>259</c:v>
                </c:pt>
                <c:pt idx="148">
                  <c:v>414</c:v>
                </c:pt>
                <c:pt idx="149">
                  <c:v>414</c:v>
                </c:pt>
                <c:pt idx="150">
                  <c:v>548</c:v>
                </c:pt>
                <c:pt idx="151">
                  <c:v>548</c:v>
                </c:pt>
                <c:pt idx="152">
                  <c:v>1105</c:v>
                </c:pt>
                <c:pt idx="153">
                  <c:v>1105</c:v>
                </c:pt>
                <c:pt idx="154">
                  <c:v>200</c:v>
                </c:pt>
                <c:pt idx="155">
                  <c:v>200</c:v>
                </c:pt>
                <c:pt idx="156">
                  <c:v>118</c:v>
                </c:pt>
                <c:pt idx="157">
                  <c:v>118</c:v>
                </c:pt>
                <c:pt idx="158">
                  <c:v>16</c:v>
                </c:pt>
                <c:pt idx="159">
                  <c:v>16</c:v>
                </c:pt>
                <c:pt idx="160">
                  <c:v>45</c:v>
                </c:pt>
                <c:pt idx="161">
                  <c:v>45</c:v>
                </c:pt>
                <c:pt idx="162">
                  <c:v>51</c:v>
                </c:pt>
                <c:pt idx="163">
                  <c:v>51</c:v>
                </c:pt>
                <c:pt idx="164">
                  <c:v>614</c:v>
                </c:pt>
                <c:pt idx="165">
                  <c:v>614</c:v>
                </c:pt>
                <c:pt idx="166">
                  <c:v>520</c:v>
                </c:pt>
                <c:pt idx="167">
                  <c:v>520</c:v>
                </c:pt>
                <c:pt idx="168">
                  <c:v>323</c:v>
                </c:pt>
                <c:pt idx="169">
                  <c:v>323</c:v>
                </c:pt>
                <c:pt idx="170">
                  <c:v>493</c:v>
                </c:pt>
                <c:pt idx="171">
                  <c:v>493</c:v>
                </c:pt>
                <c:pt idx="172">
                  <c:v>453</c:v>
                </c:pt>
                <c:pt idx="173">
                  <c:v>453</c:v>
                </c:pt>
                <c:pt idx="174">
                  <c:v>260</c:v>
                </c:pt>
                <c:pt idx="175">
                  <c:v>260</c:v>
                </c:pt>
                <c:pt idx="176">
                  <c:v>279</c:v>
                </c:pt>
                <c:pt idx="177">
                  <c:v>279</c:v>
                </c:pt>
                <c:pt idx="178">
                  <c:v>2</c:v>
                </c:pt>
                <c:pt idx="179">
                  <c:v>2</c:v>
                </c:pt>
                <c:pt idx="180">
                  <c:v>17</c:v>
                </c:pt>
                <c:pt idx="181">
                  <c:v>17</c:v>
                </c:pt>
                <c:pt idx="182">
                  <c:v>13</c:v>
                </c:pt>
                <c:pt idx="183">
                  <c:v>13</c:v>
                </c:pt>
                <c:pt idx="184">
                  <c:v>49</c:v>
                </c:pt>
                <c:pt idx="185">
                  <c:v>49</c:v>
                </c:pt>
                <c:pt idx="186">
                  <c:v>132</c:v>
                </c:pt>
                <c:pt idx="187">
                  <c:v>132</c:v>
                </c:pt>
                <c:pt idx="188">
                  <c:v>293</c:v>
                </c:pt>
                <c:pt idx="189">
                  <c:v>293</c:v>
                </c:pt>
                <c:pt idx="190">
                  <c:v>116</c:v>
                </c:pt>
                <c:pt idx="191">
                  <c:v>116</c:v>
                </c:pt>
                <c:pt idx="192">
                  <c:v>27</c:v>
                </c:pt>
                <c:pt idx="193">
                  <c:v>27</c:v>
                </c:pt>
                <c:pt idx="194">
                  <c:v>37</c:v>
                </c:pt>
                <c:pt idx="195">
                  <c:v>37</c:v>
                </c:pt>
                <c:pt idx="196">
                  <c:v>20</c:v>
                </c:pt>
                <c:pt idx="197">
                  <c:v>20</c:v>
                </c:pt>
              </c:numCache>
            </c:numRef>
          </c:xVal>
          <c:yVal>
            <c:numRef>
              <c:f>'HY10-25'!$C$2:$C$199</c:f>
              <c:numCache>
                <c:formatCode>General</c:formatCode>
                <c:ptCount val="198"/>
                <c:pt idx="0">
                  <c:v>3.05</c:v>
                </c:pt>
                <c:pt idx="1">
                  <c:v>4.57</c:v>
                </c:pt>
                <c:pt idx="2">
                  <c:v>4.57</c:v>
                </c:pt>
                <c:pt idx="3">
                  <c:v>6.1</c:v>
                </c:pt>
                <c:pt idx="4">
                  <c:v>6.1</c:v>
                </c:pt>
                <c:pt idx="5">
                  <c:v>7.62</c:v>
                </c:pt>
                <c:pt idx="6">
                  <c:v>7.62</c:v>
                </c:pt>
                <c:pt idx="7">
                  <c:v>9.14</c:v>
                </c:pt>
                <c:pt idx="8">
                  <c:v>9.14</c:v>
                </c:pt>
                <c:pt idx="9">
                  <c:v>10.67</c:v>
                </c:pt>
                <c:pt idx="10">
                  <c:v>10.67</c:v>
                </c:pt>
                <c:pt idx="11">
                  <c:v>12.19</c:v>
                </c:pt>
                <c:pt idx="12">
                  <c:v>12.2</c:v>
                </c:pt>
                <c:pt idx="13">
                  <c:v>13.72</c:v>
                </c:pt>
                <c:pt idx="14">
                  <c:v>13.72</c:v>
                </c:pt>
                <c:pt idx="15">
                  <c:v>15.24</c:v>
                </c:pt>
                <c:pt idx="16">
                  <c:v>15.24</c:v>
                </c:pt>
                <c:pt idx="17">
                  <c:v>16.760000000000002</c:v>
                </c:pt>
                <c:pt idx="18">
                  <c:v>16.760000000000002</c:v>
                </c:pt>
                <c:pt idx="19">
                  <c:v>18.29</c:v>
                </c:pt>
                <c:pt idx="20">
                  <c:v>18.29</c:v>
                </c:pt>
                <c:pt idx="21">
                  <c:v>19.809999999999999</c:v>
                </c:pt>
                <c:pt idx="22">
                  <c:v>19.809999999999999</c:v>
                </c:pt>
                <c:pt idx="23">
                  <c:v>21.64</c:v>
                </c:pt>
                <c:pt idx="24">
                  <c:v>21.64</c:v>
                </c:pt>
                <c:pt idx="25">
                  <c:v>22.86</c:v>
                </c:pt>
                <c:pt idx="26">
                  <c:v>22.86</c:v>
                </c:pt>
                <c:pt idx="27">
                  <c:v>24.38</c:v>
                </c:pt>
                <c:pt idx="28">
                  <c:v>24.38</c:v>
                </c:pt>
                <c:pt idx="29">
                  <c:v>25.91</c:v>
                </c:pt>
                <c:pt idx="30">
                  <c:v>25.92</c:v>
                </c:pt>
                <c:pt idx="31">
                  <c:v>27.43</c:v>
                </c:pt>
                <c:pt idx="32">
                  <c:v>27.43</c:v>
                </c:pt>
                <c:pt idx="33">
                  <c:v>28.96</c:v>
                </c:pt>
                <c:pt idx="34">
                  <c:v>28.96</c:v>
                </c:pt>
                <c:pt idx="35">
                  <c:v>30.48</c:v>
                </c:pt>
                <c:pt idx="36">
                  <c:v>30.48</c:v>
                </c:pt>
                <c:pt idx="37">
                  <c:v>32</c:v>
                </c:pt>
                <c:pt idx="38">
                  <c:v>32</c:v>
                </c:pt>
                <c:pt idx="39">
                  <c:v>33.53</c:v>
                </c:pt>
                <c:pt idx="40">
                  <c:v>33.53</c:v>
                </c:pt>
                <c:pt idx="41">
                  <c:v>35.049999999999997</c:v>
                </c:pt>
                <c:pt idx="42">
                  <c:v>35.049999999999997</c:v>
                </c:pt>
                <c:pt idx="43">
                  <c:v>36.58</c:v>
                </c:pt>
                <c:pt idx="44">
                  <c:v>36.58</c:v>
                </c:pt>
                <c:pt idx="45">
                  <c:v>39.619999999999997</c:v>
                </c:pt>
                <c:pt idx="46">
                  <c:v>39.619999999999997</c:v>
                </c:pt>
                <c:pt idx="47">
                  <c:v>41.1</c:v>
                </c:pt>
                <c:pt idx="48">
                  <c:v>41.1</c:v>
                </c:pt>
                <c:pt idx="49">
                  <c:v>42.67</c:v>
                </c:pt>
                <c:pt idx="50">
                  <c:v>42.67</c:v>
                </c:pt>
                <c:pt idx="51">
                  <c:v>45.72</c:v>
                </c:pt>
                <c:pt idx="52">
                  <c:v>48.77</c:v>
                </c:pt>
                <c:pt idx="53">
                  <c:v>49.4</c:v>
                </c:pt>
                <c:pt idx="54">
                  <c:v>49.6</c:v>
                </c:pt>
                <c:pt idx="55">
                  <c:v>51.82</c:v>
                </c:pt>
                <c:pt idx="56">
                  <c:v>51.82</c:v>
                </c:pt>
                <c:pt idx="57">
                  <c:v>53.34</c:v>
                </c:pt>
                <c:pt idx="58">
                  <c:v>53.34</c:v>
                </c:pt>
                <c:pt idx="59">
                  <c:v>54.86</c:v>
                </c:pt>
                <c:pt idx="60">
                  <c:v>54.86</c:v>
                </c:pt>
                <c:pt idx="61">
                  <c:v>56.39</c:v>
                </c:pt>
                <c:pt idx="62">
                  <c:v>56.39</c:v>
                </c:pt>
                <c:pt idx="63">
                  <c:v>57.91</c:v>
                </c:pt>
                <c:pt idx="64">
                  <c:v>57.91</c:v>
                </c:pt>
                <c:pt idx="65">
                  <c:v>59.44</c:v>
                </c:pt>
                <c:pt idx="66">
                  <c:v>59.44</c:v>
                </c:pt>
                <c:pt idx="67">
                  <c:v>60.96</c:v>
                </c:pt>
                <c:pt idx="68">
                  <c:v>60.96</c:v>
                </c:pt>
                <c:pt idx="69">
                  <c:v>64</c:v>
                </c:pt>
                <c:pt idx="70">
                  <c:v>64</c:v>
                </c:pt>
                <c:pt idx="71">
                  <c:v>66.45</c:v>
                </c:pt>
                <c:pt idx="72">
                  <c:v>66.45</c:v>
                </c:pt>
                <c:pt idx="73">
                  <c:v>69.7</c:v>
                </c:pt>
                <c:pt idx="74">
                  <c:v>69.7</c:v>
                </c:pt>
                <c:pt idx="75">
                  <c:v>71.2</c:v>
                </c:pt>
                <c:pt idx="76">
                  <c:v>71.2</c:v>
                </c:pt>
                <c:pt idx="77">
                  <c:v>72.540000000000006</c:v>
                </c:pt>
                <c:pt idx="78">
                  <c:v>72.540000000000006</c:v>
                </c:pt>
                <c:pt idx="79">
                  <c:v>75.59</c:v>
                </c:pt>
                <c:pt idx="80">
                  <c:v>75.59</c:v>
                </c:pt>
                <c:pt idx="81">
                  <c:v>77.099999999999994</c:v>
                </c:pt>
                <c:pt idx="82">
                  <c:v>77.099999999999994</c:v>
                </c:pt>
                <c:pt idx="83">
                  <c:v>78.64</c:v>
                </c:pt>
                <c:pt idx="84">
                  <c:v>78.64</c:v>
                </c:pt>
                <c:pt idx="85">
                  <c:v>81.69</c:v>
                </c:pt>
                <c:pt idx="86">
                  <c:v>81.69</c:v>
                </c:pt>
                <c:pt idx="87">
                  <c:v>83.2</c:v>
                </c:pt>
                <c:pt idx="88">
                  <c:v>83.2</c:v>
                </c:pt>
                <c:pt idx="89">
                  <c:v>84.73</c:v>
                </c:pt>
                <c:pt idx="90">
                  <c:v>84.73</c:v>
                </c:pt>
                <c:pt idx="91">
                  <c:v>86.2</c:v>
                </c:pt>
                <c:pt idx="92">
                  <c:v>86.2</c:v>
                </c:pt>
                <c:pt idx="93">
                  <c:v>87.78</c:v>
                </c:pt>
                <c:pt idx="94">
                  <c:v>87.78</c:v>
                </c:pt>
                <c:pt idx="95">
                  <c:v>88.8</c:v>
                </c:pt>
                <c:pt idx="96">
                  <c:v>88.8</c:v>
                </c:pt>
                <c:pt idx="97">
                  <c:v>90.83</c:v>
                </c:pt>
                <c:pt idx="98">
                  <c:v>90.83</c:v>
                </c:pt>
                <c:pt idx="99">
                  <c:v>92.3</c:v>
                </c:pt>
                <c:pt idx="100">
                  <c:v>92.3</c:v>
                </c:pt>
                <c:pt idx="101">
                  <c:v>93.74</c:v>
                </c:pt>
                <c:pt idx="102">
                  <c:v>93.74</c:v>
                </c:pt>
                <c:pt idx="103">
                  <c:v>94.3</c:v>
                </c:pt>
                <c:pt idx="104">
                  <c:v>94.3</c:v>
                </c:pt>
                <c:pt idx="105">
                  <c:v>95</c:v>
                </c:pt>
                <c:pt idx="106">
                  <c:v>95</c:v>
                </c:pt>
                <c:pt idx="107">
                  <c:v>95.53</c:v>
                </c:pt>
                <c:pt idx="108">
                  <c:v>95.54</c:v>
                </c:pt>
                <c:pt idx="109">
                  <c:v>96.93</c:v>
                </c:pt>
                <c:pt idx="110">
                  <c:v>96.93</c:v>
                </c:pt>
                <c:pt idx="111">
                  <c:v>98.5</c:v>
                </c:pt>
                <c:pt idx="112">
                  <c:v>98.5</c:v>
                </c:pt>
                <c:pt idx="113">
                  <c:v>99.97</c:v>
                </c:pt>
                <c:pt idx="114">
                  <c:v>99.97</c:v>
                </c:pt>
                <c:pt idx="115">
                  <c:v>101.5</c:v>
                </c:pt>
                <c:pt idx="116">
                  <c:v>101.5</c:v>
                </c:pt>
                <c:pt idx="117">
                  <c:v>103.02</c:v>
                </c:pt>
                <c:pt idx="118">
                  <c:v>103.02</c:v>
                </c:pt>
                <c:pt idx="119">
                  <c:v>104.5</c:v>
                </c:pt>
                <c:pt idx="120">
                  <c:v>104.5</c:v>
                </c:pt>
                <c:pt idx="121">
                  <c:v>106.07</c:v>
                </c:pt>
                <c:pt idx="122">
                  <c:v>106.07</c:v>
                </c:pt>
                <c:pt idx="123">
                  <c:v>107.63</c:v>
                </c:pt>
                <c:pt idx="124">
                  <c:v>107.63</c:v>
                </c:pt>
                <c:pt idx="125">
                  <c:v>109.12</c:v>
                </c:pt>
                <c:pt idx="126">
                  <c:v>109.12</c:v>
                </c:pt>
                <c:pt idx="127">
                  <c:v>110.6</c:v>
                </c:pt>
                <c:pt idx="128">
                  <c:v>110.6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117.76</c:v>
                </c:pt>
                <c:pt idx="136">
                  <c:v>117.76</c:v>
                </c:pt>
                <c:pt idx="137">
                  <c:v>119.5</c:v>
                </c:pt>
                <c:pt idx="138">
                  <c:v>119.5</c:v>
                </c:pt>
                <c:pt idx="139">
                  <c:v>121.31</c:v>
                </c:pt>
                <c:pt idx="140">
                  <c:v>121.31</c:v>
                </c:pt>
                <c:pt idx="141">
                  <c:v>122.8</c:v>
                </c:pt>
                <c:pt idx="142">
                  <c:v>122.8</c:v>
                </c:pt>
                <c:pt idx="143">
                  <c:v>124.46</c:v>
                </c:pt>
                <c:pt idx="144">
                  <c:v>124.46</c:v>
                </c:pt>
                <c:pt idx="145">
                  <c:v>125.7</c:v>
                </c:pt>
                <c:pt idx="146">
                  <c:v>125.7</c:v>
                </c:pt>
                <c:pt idx="147">
                  <c:v>127</c:v>
                </c:pt>
                <c:pt idx="148">
                  <c:v>127</c:v>
                </c:pt>
                <c:pt idx="149">
                  <c:v>128</c:v>
                </c:pt>
                <c:pt idx="150">
                  <c:v>128</c:v>
                </c:pt>
                <c:pt idx="151">
                  <c:v>129.19999999999999</c:v>
                </c:pt>
                <c:pt idx="152">
                  <c:v>129.19999999999999</c:v>
                </c:pt>
                <c:pt idx="153">
                  <c:v>130.44999999999999</c:v>
                </c:pt>
                <c:pt idx="154">
                  <c:v>130.44999999999999</c:v>
                </c:pt>
                <c:pt idx="155">
                  <c:v>131.5</c:v>
                </c:pt>
                <c:pt idx="156">
                  <c:v>131.5</c:v>
                </c:pt>
                <c:pt idx="157">
                  <c:v>132.5</c:v>
                </c:pt>
                <c:pt idx="158">
                  <c:v>132.5</c:v>
                </c:pt>
                <c:pt idx="159">
                  <c:v>133.5</c:v>
                </c:pt>
                <c:pt idx="160">
                  <c:v>133.5</c:v>
                </c:pt>
                <c:pt idx="161">
                  <c:v>134.5</c:v>
                </c:pt>
                <c:pt idx="162">
                  <c:v>134.5</c:v>
                </c:pt>
                <c:pt idx="163">
                  <c:v>135.69999999999999</c:v>
                </c:pt>
                <c:pt idx="164">
                  <c:v>135.69999999999999</c:v>
                </c:pt>
                <c:pt idx="165">
                  <c:v>136.69999999999999</c:v>
                </c:pt>
                <c:pt idx="166">
                  <c:v>136.69999999999999</c:v>
                </c:pt>
                <c:pt idx="167">
                  <c:v>137.69999999999999</c:v>
                </c:pt>
                <c:pt idx="168">
                  <c:v>137.69999999999999</c:v>
                </c:pt>
                <c:pt idx="169">
                  <c:v>138.69999999999999</c:v>
                </c:pt>
                <c:pt idx="170">
                  <c:v>138.69999999999999</c:v>
                </c:pt>
                <c:pt idx="171">
                  <c:v>139.69999999999999</c:v>
                </c:pt>
                <c:pt idx="172">
                  <c:v>139.69999999999999</c:v>
                </c:pt>
                <c:pt idx="173">
                  <c:v>140.80000000000001</c:v>
                </c:pt>
                <c:pt idx="174">
                  <c:v>140.80000000000001</c:v>
                </c:pt>
                <c:pt idx="175">
                  <c:v>141.9</c:v>
                </c:pt>
                <c:pt idx="176">
                  <c:v>141.9</c:v>
                </c:pt>
                <c:pt idx="177">
                  <c:v>142.9</c:v>
                </c:pt>
                <c:pt idx="178">
                  <c:v>142.9</c:v>
                </c:pt>
                <c:pt idx="179">
                  <c:v>144.4</c:v>
                </c:pt>
                <c:pt idx="180">
                  <c:v>144.4</c:v>
                </c:pt>
                <c:pt idx="181">
                  <c:v>145.9</c:v>
                </c:pt>
                <c:pt idx="182">
                  <c:v>145.9</c:v>
                </c:pt>
                <c:pt idx="183">
                  <c:v>147.19999999999999</c:v>
                </c:pt>
                <c:pt idx="184">
                  <c:v>147.19999999999999</c:v>
                </c:pt>
                <c:pt idx="185">
                  <c:v>148.19999999999999</c:v>
                </c:pt>
                <c:pt idx="186">
                  <c:v>148.19999999999999</c:v>
                </c:pt>
                <c:pt idx="187">
                  <c:v>149.19999999999999</c:v>
                </c:pt>
                <c:pt idx="188">
                  <c:v>149.19999999999999</c:v>
                </c:pt>
                <c:pt idx="189">
                  <c:v>150.6</c:v>
                </c:pt>
                <c:pt idx="190">
                  <c:v>150.6</c:v>
                </c:pt>
                <c:pt idx="191">
                  <c:v>152.32</c:v>
                </c:pt>
                <c:pt idx="192">
                  <c:v>152.32</c:v>
                </c:pt>
                <c:pt idx="193">
                  <c:v>153.80000000000001</c:v>
                </c:pt>
                <c:pt idx="194">
                  <c:v>153.80000000000001</c:v>
                </c:pt>
                <c:pt idx="195">
                  <c:v>155.30000000000001</c:v>
                </c:pt>
                <c:pt idx="196">
                  <c:v>155.30000000000001</c:v>
                </c:pt>
                <c:pt idx="197">
                  <c:v>156.66999999999999</c:v>
                </c:pt>
              </c:numCache>
            </c:numRef>
          </c:yVal>
        </c:ser>
        <c:axId val="131395968"/>
        <c:axId val="131397504"/>
      </c:scatterChart>
      <c:valAx>
        <c:axId val="131395968"/>
        <c:scaling>
          <c:orientation val="minMax"/>
          <c:max val="2000"/>
        </c:scaling>
        <c:axPos val="t"/>
        <c:numFmt formatCode="0.00" sourceLinked="1"/>
        <c:tickLblPos val="nextTo"/>
        <c:crossAx val="131397504"/>
        <c:crosses val="autoZero"/>
        <c:crossBetween val="midCat"/>
      </c:valAx>
      <c:valAx>
        <c:axId val="131397504"/>
        <c:scaling>
          <c:orientation val="maxMin"/>
          <c:max val="160"/>
        </c:scaling>
        <c:axPos val="l"/>
        <c:majorGridlines/>
        <c:numFmt formatCode="General" sourceLinked="1"/>
        <c:tickLblPos val="nextTo"/>
        <c:crossAx val="131395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676930010417877"/>
          <c:y val="0.40549400823790133"/>
          <c:w val="9.2673665936952768E-2"/>
          <c:h val="0.18901198352419746"/>
        </c:manualLayout>
      </c:layout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8497296206058034E-2"/>
          <c:y val="6.7901369707877621E-2"/>
          <c:w val="0.79934826142245452"/>
          <c:h val="0.90888877220110775"/>
        </c:manualLayout>
      </c:layout>
      <c:scatterChart>
        <c:scatterStyle val="lineMarker"/>
        <c:ser>
          <c:idx val="0"/>
          <c:order val="0"/>
          <c:tx>
            <c:strRef>
              <c:f>'HY10-26'!$E$1</c:f>
              <c:strCache>
                <c:ptCount val="1"/>
                <c:pt idx="0">
                  <c:v>au</c:v>
                </c:pt>
              </c:strCache>
            </c:strRef>
          </c:tx>
          <c:spPr>
            <a:ln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'HY10-26'!$E$2:$E$253</c:f>
              <c:numCache>
                <c:formatCode>0</c:formatCode>
                <c:ptCount val="252"/>
                <c:pt idx="0">
                  <c:v>40</c:v>
                </c:pt>
                <c:pt idx="1">
                  <c:v>40</c:v>
                </c:pt>
                <c:pt idx="2">
                  <c:v>13</c:v>
                </c:pt>
                <c:pt idx="3">
                  <c:v>13</c:v>
                </c:pt>
                <c:pt idx="4">
                  <c:v>7</c:v>
                </c:pt>
                <c:pt idx="5">
                  <c:v>7</c:v>
                </c:pt>
                <c:pt idx="6">
                  <c:v>3</c:v>
                </c:pt>
                <c:pt idx="7">
                  <c:v>3</c:v>
                </c:pt>
                <c:pt idx="8">
                  <c:v>1E-4</c:v>
                </c:pt>
                <c:pt idx="9">
                  <c:v>1E-4</c:v>
                </c:pt>
                <c:pt idx="10">
                  <c:v>1E-4</c:v>
                </c:pt>
                <c:pt idx="11">
                  <c:v>1E-4</c:v>
                </c:pt>
                <c:pt idx="12">
                  <c:v>3</c:v>
                </c:pt>
                <c:pt idx="13">
                  <c:v>3</c:v>
                </c:pt>
                <c:pt idx="14">
                  <c:v>30</c:v>
                </c:pt>
                <c:pt idx="15">
                  <c:v>30</c:v>
                </c:pt>
                <c:pt idx="16">
                  <c:v>1534</c:v>
                </c:pt>
                <c:pt idx="17">
                  <c:v>1534</c:v>
                </c:pt>
                <c:pt idx="18">
                  <c:v>739</c:v>
                </c:pt>
                <c:pt idx="19">
                  <c:v>739</c:v>
                </c:pt>
                <c:pt idx="20">
                  <c:v>160</c:v>
                </c:pt>
                <c:pt idx="21">
                  <c:v>160</c:v>
                </c:pt>
                <c:pt idx="22">
                  <c:v>7</c:v>
                </c:pt>
                <c:pt idx="23">
                  <c:v>7</c:v>
                </c:pt>
                <c:pt idx="24">
                  <c:v>3</c:v>
                </c:pt>
                <c:pt idx="25">
                  <c:v>3</c:v>
                </c:pt>
                <c:pt idx="26">
                  <c:v>1E-4</c:v>
                </c:pt>
                <c:pt idx="27">
                  <c:v>1E-4</c:v>
                </c:pt>
                <c:pt idx="28">
                  <c:v>4</c:v>
                </c:pt>
                <c:pt idx="29">
                  <c:v>4</c:v>
                </c:pt>
                <c:pt idx="30">
                  <c:v>10</c:v>
                </c:pt>
                <c:pt idx="31">
                  <c:v>10</c:v>
                </c:pt>
                <c:pt idx="32">
                  <c:v>26</c:v>
                </c:pt>
                <c:pt idx="33">
                  <c:v>26</c:v>
                </c:pt>
                <c:pt idx="34">
                  <c:v>32</c:v>
                </c:pt>
                <c:pt idx="35">
                  <c:v>32</c:v>
                </c:pt>
                <c:pt idx="36">
                  <c:v>37</c:v>
                </c:pt>
                <c:pt idx="37">
                  <c:v>37</c:v>
                </c:pt>
                <c:pt idx="38">
                  <c:v>51</c:v>
                </c:pt>
                <c:pt idx="39">
                  <c:v>51</c:v>
                </c:pt>
                <c:pt idx="40">
                  <c:v>80</c:v>
                </c:pt>
                <c:pt idx="41">
                  <c:v>80</c:v>
                </c:pt>
                <c:pt idx="42">
                  <c:v>88</c:v>
                </c:pt>
                <c:pt idx="43">
                  <c:v>88</c:v>
                </c:pt>
                <c:pt idx="44">
                  <c:v>41</c:v>
                </c:pt>
                <c:pt idx="45">
                  <c:v>41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1E-4</c:v>
                </c:pt>
                <c:pt idx="51">
                  <c:v>1E-4</c:v>
                </c:pt>
                <c:pt idx="52">
                  <c:v>1E-4</c:v>
                </c:pt>
                <c:pt idx="53">
                  <c:v>1E-4</c:v>
                </c:pt>
                <c:pt idx="54">
                  <c:v>1E-4</c:v>
                </c:pt>
                <c:pt idx="55">
                  <c:v>1E-4</c:v>
                </c:pt>
                <c:pt idx="56">
                  <c:v>1E-4</c:v>
                </c:pt>
                <c:pt idx="57">
                  <c:v>1E-4</c:v>
                </c:pt>
                <c:pt idx="58">
                  <c:v>1E-4</c:v>
                </c:pt>
                <c:pt idx="59">
                  <c:v>1E-4</c:v>
                </c:pt>
                <c:pt idx="60">
                  <c:v>13</c:v>
                </c:pt>
                <c:pt idx="61">
                  <c:v>13</c:v>
                </c:pt>
                <c:pt idx="62">
                  <c:v>276</c:v>
                </c:pt>
                <c:pt idx="63">
                  <c:v>276</c:v>
                </c:pt>
                <c:pt idx="64">
                  <c:v>2786</c:v>
                </c:pt>
                <c:pt idx="65">
                  <c:v>2786</c:v>
                </c:pt>
                <c:pt idx="66">
                  <c:v>587</c:v>
                </c:pt>
                <c:pt idx="67">
                  <c:v>587</c:v>
                </c:pt>
                <c:pt idx="68">
                  <c:v>593</c:v>
                </c:pt>
                <c:pt idx="69">
                  <c:v>593</c:v>
                </c:pt>
                <c:pt idx="70">
                  <c:v>748</c:v>
                </c:pt>
                <c:pt idx="71">
                  <c:v>748</c:v>
                </c:pt>
                <c:pt idx="72">
                  <c:v>541</c:v>
                </c:pt>
                <c:pt idx="73">
                  <c:v>541</c:v>
                </c:pt>
                <c:pt idx="74">
                  <c:v>155</c:v>
                </c:pt>
                <c:pt idx="75">
                  <c:v>155</c:v>
                </c:pt>
                <c:pt idx="76">
                  <c:v>339</c:v>
                </c:pt>
                <c:pt idx="77">
                  <c:v>339</c:v>
                </c:pt>
                <c:pt idx="78">
                  <c:v>672</c:v>
                </c:pt>
                <c:pt idx="79">
                  <c:v>672</c:v>
                </c:pt>
                <c:pt idx="80">
                  <c:v>887</c:v>
                </c:pt>
                <c:pt idx="81">
                  <c:v>887</c:v>
                </c:pt>
                <c:pt idx="82">
                  <c:v>300</c:v>
                </c:pt>
                <c:pt idx="83">
                  <c:v>300</c:v>
                </c:pt>
                <c:pt idx="84">
                  <c:v>4114</c:v>
                </c:pt>
                <c:pt idx="85">
                  <c:v>4114</c:v>
                </c:pt>
                <c:pt idx="86">
                  <c:v>2355</c:v>
                </c:pt>
                <c:pt idx="87">
                  <c:v>2355</c:v>
                </c:pt>
                <c:pt idx="88">
                  <c:v>555</c:v>
                </c:pt>
                <c:pt idx="89">
                  <c:v>555</c:v>
                </c:pt>
                <c:pt idx="90">
                  <c:v>463</c:v>
                </c:pt>
                <c:pt idx="91">
                  <c:v>463</c:v>
                </c:pt>
                <c:pt idx="92">
                  <c:v>508</c:v>
                </c:pt>
                <c:pt idx="93">
                  <c:v>508</c:v>
                </c:pt>
                <c:pt idx="94">
                  <c:v>16</c:v>
                </c:pt>
                <c:pt idx="95">
                  <c:v>16</c:v>
                </c:pt>
                <c:pt idx="96">
                  <c:v>3230</c:v>
                </c:pt>
                <c:pt idx="97">
                  <c:v>3230</c:v>
                </c:pt>
                <c:pt idx="98">
                  <c:v>1616</c:v>
                </c:pt>
                <c:pt idx="99">
                  <c:v>1616</c:v>
                </c:pt>
                <c:pt idx="100">
                  <c:v>4326</c:v>
                </c:pt>
                <c:pt idx="101">
                  <c:v>4326</c:v>
                </c:pt>
                <c:pt idx="102">
                  <c:v>2086</c:v>
                </c:pt>
                <c:pt idx="103">
                  <c:v>2086</c:v>
                </c:pt>
                <c:pt idx="104">
                  <c:v>18</c:v>
                </c:pt>
                <c:pt idx="105">
                  <c:v>18</c:v>
                </c:pt>
                <c:pt idx="106">
                  <c:v>745</c:v>
                </c:pt>
                <c:pt idx="107">
                  <c:v>745</c:v>
                </c:pt>
                <c:pt idx="108">
                  <c:v>806</c:v>
                </c:pt>
                <c:pt idx="109">
                  <c:v>806</c:v>
                </c:pt>
                <c:pt idx="110">
                  <c:v>239</c:v>
                </c:pt>
                <c:pt idx="111">
                  <c:v>239</c:v>
                </c:pt>
                <c:pt idx="112">
                  <c:v>26</c:v>
                </c:pt>
                <c:pt idx="113">
                  <c:v>26</c:v>
                </c:pt>
                <c:pt idx="114">
                  <c:v>60</c:v>
                </c:pt>
                <c:pt idx="115">
                  <c:v>60</c:v>
                </c:pt>
                <c:pt idx="116">
                  <c:v>3</c:v>
                </c:pt>
                <c:pt idx="117">
                  <c:v>3</c:v>
                </c:pt>
                <c:pt idx="118">
                  <c:v>49</c:v>
                </c:pt>
                <c:pt idx="119">
                  <c:v>49</c:v>
                </c:pt>
                <c:pt idx="120">
                  <c:v>39</c:v>
                </c:pt>
                <c:pt idx="121">
                  <c:v>39</c:v>
                </c:pt>
                <c:pt idx="122">
                  <c:v>351</c:v>
                </c:pt>
                <c:pt idx="123">
                  <c:v>351</c:v>
                </c:pt>
                <c:pt idx="124">
                  <c:v>630</c:v>
                </c:pt>
                <c:pt idx="125">
                  <c:v>630</c:v>
                </c:pt>
                <c:pt idx="126">
                  <c:v>629</c:v>
                </c:pt>
                <c:pt idx="127">
                  <c:v>629</c:v>
                </c:pt>
                <c:pt idx="128">
                  <c:v>125</c:v>
                </c:pt>
                <c:pt idx="129">
                  <c:v>125</c:v>
                </c:pt>
                <c:pt idx="130">
                  <c:v>308</c:v>
                </c:pt>
                <c:pt idx="131">
                  <c:v>308</c:v>
                </c:pt>
                <c:pt idx="132">
                  <c:v>418</c:v>
                </c:pt>
                <c:pt idx="133">
                  <c:v>418</c:v>
                </c:pt>
                <c:pt idx="134">
                  <c:v>183</c:v>
                </c:pt>
                <c:pt idx="135">
                  <c:v>183</c:v>
                </c:pt>
                <c:pt idx="136">
                  <c:v>115</c:v>
                </c:pt>
                <c:pt idx="137">
                  <c:v>115</c:v>
                </c:pt>
                <c:pt idx="138">
                  <c:v>211</c:v>
                </c:pt>
                <c:pt idx="139">
                  <c:v>211</c:v>
                </c:pt>
                <c:pt idx="140">
                  <c:v>792</c:v>
                </c:pt>
                <c:pt idx="141">
                  <c:v>792</c:v>
                </c:pt>
                <c:pt idx="142">
                  <c:v>210</c:v>
                </c:pt>
                <c:pt idx="143">
                  <c:v>210</c:v>
                </c:pt>
                <c:pt idx="144">
                  <c:v>107</c:v>
                </c:pt>
                <c:pt idx="145">
                  <c:v>107</c:v>
                </c:pt>
                <c:pt idx="146">
                  <c:v>108</c:v>
                </c:pt>
                <c:pt idx="147">
                  <c:v>108</c:v>
                </c:pt>
                <c:pt idx="148">
                  <c:v>125</c:v>
                </c:pt>
                <c:pt idx="149">
                  <c:v>125</c:v>
                </c:pt>
                <c:pt idx="150">
                  <c:v>84</c:v>
                </c:pt>
                <c:pt idx="151">
                  <c:v>84</c:v>
                </c:pt>
                <c:pt idx="152">
                  <c:v>131</c:v>
                </c:pt>
                <c:pt idx="153">
                  <c:v>131</c:v>
                </c:pt>
                <c:pt idx="154">
                  <c:v>864</c:v>
                </c:pt>
                <c:pt idx="155">
                  <c:v>864</c:v>
                </c:pt>
                <c:pt idx="156">
                  <c:v>170</c:v>
                </c:pt>
                <c:pt idx="157">
                  <c:v>170</c:v>
                </c:pt>
                <c:pt idx="158">
                  <c:v>125</c:v>
                </c:pt>
                <c:pt idx="159">
                  <c:v>125</c:v>
                </c:pt>
                <c:pt idx="160">
                  <c:v>98</c:v>
                </c:pt>
                <c:pt idx="161">
                  <c:v>98</c:v>
                </c:pt>
                <c:pt idx="162">
                  <c:v>468</c:v>
                </c:pt>
                <c:pt idx="163">
                  <c:v>468</c:v>
                </c:pt>
                <c:pt idx="164">
                  <c:v>12</c:v>
                </c:pt>
                <c:pt idx="165">
                  <c:v>12</c:v>
                </c:pt>
                <c:pt idx="166">
                  <c:v>106</c:v>
                </c:pt>
                <c:pt idx="167">
                  <c:v>106</c:v>
                </c:pt>
                <c:pt idx="168">
                  <c:v>86</c:v>
                </c:pt>
                <c:pt idx="169">
                  <c:v>86</c:v>
                </c:pt>
                <c:pt idx="170">
                  <c:v>64</c:v>
                </c:pt>
                <c:pt idx="171">
                  <c:v>64</c:v>
                </c:pt>
                <c:pt idx="172">
                  <c:v>382</c:v>
                </c:pt>
                <c:pt idx="173">
                  <c:v>382</c:v>
                </c:pt>
                <c:pt idx="174">
                  <c:v>475</c:v>
                </c:pt>
                <c:pt idx="175">
                  <c:v>475</c:v>
                </c:pt>
                <c:pt idx="176">
                  <c:v>220</c:v>
                </c:pt>
                <c:pt idx="177">
                  <c:v>220</c:v>
                </c:pt>
                <c:pt idx="178">
                  <c:v>244</c:v>
                </c:pt>
                <c:pt idx="179">
                  <c:v>244</c:v>
                </c:pt>
                <c:pt idx="180">
                  <c:v>110</c:v>
                </c:pt>
                <c:pt idx="181">
                  <c:v>110</c:v>
                </c:pt>
                <c:pt idx="182">
                  <c:v>81</c:v>
                </c:pt>
                <c:pt idx="183">
                  <c:v>81</c:v>
                </c:pt>
                <c:pt idx="184">
                  <c:v>30</c:v>
                </c:pt>
                <c:pt idx="185">
                  <c:v>30</c:v>
                </c:pt>
                <c:pt idx="186">
                  <c:v>87</c:v>
                </c:pt>
                <c:pt idx="187">
                  <c:v>87</c:v>
                </c:pt>
                <c:pt idx="188">
                  <c:v>122</c:v>
                </c:pt>
                <c:pt idx="189">
                  <c:v>122</c:v>
                </c:pt>
                <c:pt idx="190">
                  <c:v>351</c:v>
                </c:pt>
                <c:pt idx="191">
                  <c:v>351</c:v>
                </c:pt>
                <c:pt idx="192">
                  <c:v>130</c:v>
                </c:pt>
                <c:pt idx="193">
                  <c:v>130</c:v>
                </c:pt>
                <c:pt idx="194">
                  <c:v>89</c:v>
                </c:pt>
                <c:pt idx="195">
                  <c:v>89</c:v>
                </c:pt>
                <c:pt idx="196">
                  <c:v>62</c:v>
                </c:pt>
                <c:pt idx="197">
                  <c:v>62</c:v>
                </c:pt>
                <c:pt idx="198">
                  <c:v>92</c:v>
                </c:pt>
                <c:pt idx="199">
                  <c:v>92</c:v>
                </c:pt>
                <c:pt idx="200">
                  <c:v>71</c:v>
                </c:pt>
                <c:pt idx="201">
                  <c:v>71</c:v>
                </c:pt>
                <c:pt idx="202">
                  <c:v>23</c:v>
                </c:pt>
                <c:pt idx="203">
                  <c:v>23</c:v>
                </c:pt>
                <c:pt idx="204">
                  <c:v>63</c:v>
                </c:pt>
                <c:pt idx="205">
                  <c:v>63</c:v>
                </c:pt>
                <c:pt idx="206">
                  <c:v>146</c:v>
                </c:pt>
                <c:pt idx="207">
                  <c:v>146</c:v>
                </c:pt>
                <c:pt idx="208">
                  <c:v>6</c:v>
                </c:pt>
                <c:pt idx="209">
                  <c:v>6</c:v>
                </c:pt>
                <c:pt idx="210">
                  <c:v>17</c:v>
                </c:pt>
                <c:pt idx="211">
                  <c:v>17</c:v>
                </c:pt>
                <c:pt idx="212">
                  <c:v>119</c:v>
                </c:pt>
                <c:pt idx="213">
                  <c:v>119</c:v>
                </c:pt>
                <c:pt idx="214">
                  <c:v>133</c:v>
                </c:pt>
                <c:pt idx="215">
                  <c:v>133</c:v>
                </c:pt>
                <c:pt idx="216">
                  <c:v>94</c:v>
                </c:pt>
                <c:pt idx="217">
                  <c:v>94</c:v>
                </c:pt>
                <c:pt idx="218">
                  <c:v>32</c:v>
                </c:pt>
                <c:pt idx="219">
                  <c:v>32</c:v>
                </c:pt>
                <c:pt idx="220">
                  <c:v>28</c:v>
                </c:pt>
                <c:pt idx="221">
                  <c:v>28</c:v>
                </c:pt>
                <c:pt idx="222">
                  <c:v>7</c:v>
                </c:pt>
                <c:pt idx="223">
                  <c:v>7</c:v>
                </c:pt>
                <c:pt idx="224">
                  <c:v>1E-4</c:v>
                </c:pt>
                <c:pt idx="225">
                  <c:v>1E-4</c:v>
                </c:pt>
                <c:pt idx="226">
                  <c:v>59</c:v>
                </c:pt>
                <c:pt idx="227">
                  <c:v>59</c:v>
                </c:pt>
                <c:pt idx="228">
                  <c:v>3</c:v>
                </c:pt>
                <c:pt idx="229">
                  <c:v>3</c:v>
                </c:pt>
                <c:pt idx="230">
                  <c:v>7</c:v>
                </c:pt>
                <c:pt idx="231">
                  <c:v>7</c:v>
                </c:pt>
                <c:pt idx="232">
                  <c:v>33</c:v>
                </c:pt>
                <c:pt idx="233">
                  <c:v>33</c:v>
                </c:pt>
                <c:pt idx="234">
                  <c:v>2</c:v>
                </c:pt>
                <c:pt idx="235">
                  <c:v>2</c:v>
                </c:pt>
                <c:pt idx="236">
                  <c:v>7</c:v>
                </c:pt>
                <c:pt idx="237">
                  <c:v>7</c:v>
                </c:pt>
                <c:pt idx="238">
                  <c:v>44</c:v>
                </c:pt>
                <c:pt idx="239">
                  <c:v>44</c:v>
                </c:pt>
                <c:pt idx="240">
                  <c:v>36</c:v>
                </c:pt>
                <c:pt idx="241">
                  <c:v>36</c:v>
                </c:pt>
                <c:pt idx="242">
                  <c:v>45</c:v>
                </c:pt>
                <c:pt idx="243">
                  <c:v>45</c:v>
                </c:pt>
                <c:pt idx="244">
                  <c:v>32</c:v>
                </c:pt>
                <c:pt idx="245">
                  <c:v>32</c:v>
                </c:pt>
                <c:pt idx="246">
                  <c:v>28</c:v>
                </c:pt>
                <c:pt idx="247">
                  <c:v>28</c:v>
                </c:pt>
                <c:pt idx="248">
                  <c:v>34</c:v>
                </c:pt>
                <c:pt idx="249">
                  <c:v>34</c:v>
                </c:pt>
                <c:pt idx="250">
                  <c:v>22</c:v>
                </c:pt>
                <c:pt idx="251">
                  <c:v>22</c:v>
                </c:pt>
              </c:numCache>
            </c:numRef>
          </c:xVal>
          <c:yVal>
            <c:numRef>
              <c:f>'HY10-26'!$C$2:$C$253</c:f>
              <c:numCache>
                <c:formatCode>General</c:formatCode>
                <c:ptCount val="252"/>
                <c:pt idx="0">
                  <c:v>3.05</c:v>
                </c:pt>
                <c:pt idx="1">
                  <c:v>5.49</c:v>
                </c:pt>
                <c:pt idx="2">
                  <c:v>5.5</c:v>
                </c:pt>
                <c:pt idx="3">
                  <c:v>6.71</c:v>
                </c:pt>
                <c:pt idx="4">
                  <c:v>6.71</c:v>
                </c:pt>
                <c:pt idx="5">
                  <c:v>8.5299999999999994</c:v>
                </c:pt>
                <c:pt idx="6">
                  <c:v>8.5299999999999994</c:v>
                </c:pt>
                <c:pt idx="7">
                  <c:v>11.58</c:v>
                </c:pt>
                <c:pt idx="8">
                  <c:v>11.58</c:v>
                </c:pt>
                <c:pt idx="9">
                  <c:v>13.72</c:v>
                </c:pt>
                <c:pt idx="10">
                  <c:v>13.72</c:v>
                </c:pt>
                <c:pt idx="11">
                  <c:v>16.149999999999999</c:v>
                </c:pt>
                <c:pt idx="12">
                  <c:v>16.149999999999999</c:v>
                </c:pt>
                <c:pt idx="13">
                  <c:v>17.68</c:v>
                </c:pt>
                <c:pt idx="14">
                  <c:v>17.68</c:v>
                </c:pt>
                <c:pt idx="15">
                  <c:v>19.2</c:v>
                </c:pt>
                <c:pt idx="16">
                  <c:v>20.73</c:v>
                </c:pt>
                <c:pt idx="17">
                  <c:v>22.25</c:v>
                </c:pt>
                <c:pt idx="18">
                  <c:v>22.25</c:v>
                </c:pt>
                <c:pt idx="19">
                  <c:v>23.77</c:v>
                </c:pt>
                <c:pt idx="20">
                  <c:v>23.78</c:v>
                </c:pt>
                <c:pt idx="21">
                  <c:v>26.87</c:v>
                </c:pt>
                <c:pt idx="22">
                  <c:v>26.87</c:v>
                </c:pt>
                <c:pt idx="23">
                  <c:v>28.35</c:v>
                </c:pt>
                <c:pt idx="24">
                  <c:v>28.35</c:v>
                </c:pt>
                <c:pt idx="25">
                  <c:v>29.8</c:v>
                </c:pt>
                <c:pt idx="26">
                  <c:v>29.8</c:v>
                </c:pt>
                <c:pt idx="27">
                  <c:v>31.39</c:v>
                </c:pt>
                <c:pt idx="28">
                  <c:v>31.39</c:v>
                </c:pt>
                <c:pt idx="29">
                  <c:v>32.92</c:v>
                </c:pt>
                <c:pt idx="30">
                  <c:v>32.92</c:v>
                </c:pt>
                <c:pt idx="31">
                  <c:v>35.200000000000003</c:v>
                </c:pt>
                <c:pt idx="32">
                  <c:v>35.200000000000003</c:v>
                </c:pt>
                <c:pt idx="33">
                  <c:v>37.49</c:v>
                </c:pt>
                <c:pt idx="34">
                  <c:v>37.49</c:v>
                </c:pt>
                <c:pt idx="35">
                  <c:v>38.81</c:v>
                </c:pt>
                <c:pt idx="36">
                  <c:v>38.81</c:v>
                </c:pt>
                <c:pt idx="37">
                  <c:v>40.54</c:v>
                </c:pt>
                <c:pt idx="38">
                  <c:v>40.54</c:v>
                </c:pt>
                <c:pt idx="39">
                  <c:v>42.67</c:v>
                </c:pt>
                <c:pt idx="40">
                  <c:v>42.67</c:v>
                </c:pt>
                <c:pt idx="41">
                  <c:v>44</c:v>
                </c:pt>
                <c:pt idx="42">
                  <c:v>44</c:v>
                </c:pt>
                <c:pt idx="43">
                  <c:v>46.2</c:v>
                </c:pt>
                <c:pt idx="44">
                  <c:v>46.2</c:v>
                </c:pt>
                <c:pt idx="45">
                  <c:v>48</c:v>
                </c:pt>
                <c:pt idx="46">
                  <c:v>48</c:v>
                </c:pt>
                <c:pt idx="47">
                  <c:v>49.38</c:v>
                </c:pt>
                <c:pt idx="48">
                  <c:v>49.38</c:v>
                </c:pt>
                <c:pt idx="49">
                  <c:v>50.9</c:v>
                </c:pt>
                <c:pt idx="50">
                  <c:v>50.9</c:v>
                </c:pt>
                <c:pt idx="51">
                  <c:v>52.43</c:v>
                </c:pt>
                <c:pt idx="52">
                  <c:v>52.43</c:v>
                </c:pt>
                <c:pt idx="53">
                  <c:v>53.9</c:v>
                </c:pt>
                <c:pt idx="54">
                  <c:v>53.91</c:v>
                </c:pt>
                <c:pt idx="55">
                  <c:v>55.78</c:v>
                </c:pt>
                <c:pt idx="56">
                  <c:v>55.78</c:v>
                </c:pt>
                <c:pt idx="57">
                  <c:v>57.3</c:v>
                </c:pt>
                <c:pt idx="58">
                  <c:v>57.3</c:v>
                </c:pt>
                <c:pt idx="59">
                  <c:v>58.37</c:v>
                </c:pt>
                <c:pt idx="60">
                  <c:v>58.37</c:v>
                </c:pt>
                <c:pt idx="61">
                  <c:v>59.9</c:v>
                </c:pt>
                <c:pt idx="62">
                  <c:v>59.9</c:v>
                </c:pt>
                <c:pt idx="63">
                  <c:v>61.26</c:v>
                </c:pt>
                <c:pt idx="64">
                  <c:v>61.26</c:v>
                </c:pt>
                <c:pt idx="65">
                  <c:v>62.18</c:v>
                </c:pt>
                <c:pt idx="66">
                  <c:v>62.18</c:v>
                </c:pt>
                <c:pt idx="67">
                  <c:v>63.5</c:v>
                </c:pt>
                <c:pt idx="68">
                  <c:v>63.5</c:v>
                </c:pt>
                <c:pt idx="69">
                  <c:v>64.92</c:v>
                </c:pt>
                <c:pt idx="70">
                  <c:v>64.92</c:v>
                </c:pt>
                <c:pt idx="71">
                  <c:v>66.5</c:v>
                </c:pt>
                <c:pt idx="72">
                  <c:v>66.5</c:v>
                </c:pt>
                <c:pt idx="73">
                  <c:v>67.97</c:v>
                </c:pt>
                <c:pt idx="74">
                  <c:v>67.97</c:v>
                </c:pt>
                <c:pt idx="75">
                  <c:v>69.5</c:v>
                </c:pt>
                <c:pt idx="76">
                  <c:v>69.5</c:v>
                </c:pt>
                <c:pt idx="77">
                  <c:v>71.02</c:v>
                </c:pt>
                <c:pt idx="78">
                  <c:v>71.02</c:v>
                </c:pt>
                <c:pt idx="79">
                  <c:v>72.2</c:v>
                </c:pt>
                <c:pt idx="80">
                  <c:v>72.2</c:v>
                </c:pt>
                <c:pt idx="81">
                  <c:v>73.459999999999994</c:v>
                </c:pt>
                <c:pt idx="82">
                  <c:v>73.459999999999994</c:v>
                </c:pt>
                <c:pt idx="83">
                  <c:v>75</c:v>
                </c:pt>
                <c:pt idx="84">
                  <c:v>75</c:v>
                </c:pt>
                <c:pt idx="85">
                  <c:v>76.5</c:v>
                </c:pt>
                <c:pt idx="86">
                  <c:v>76.5</c:v>
                </c:pt>
                <c:pt idx="87">
                  <c:v>78</c:v>
                </c:pt>
                <c:pt idx="88">
                  <c:v>78</c:v>
                </c:pt>
                <c:pt idx="89">
                  <c:v>79.55</c:v>
                </c:pt>
                <c:pt idx="90">
                  <c:v>79.55</c:v>
                </c:pt>
                <c:pt idx="91">
                  <c:v>81.099999999999994</c:v>
                </c:pt>
                <c:pt idx="92">
                  <c:v>81.099999999999994</c:v>
                </c:pt>
                <c:pt idx="93">
                  <c:v>83.1</c:v>
                </c:pt>
                <c:pt idx="94">
                  <c:v>83.1</c:v>
                </c:pt>
                <c:pt idx="95">
                  <c:v>84.5</c:v>
                </c:pt>
                <c:pt idx="96">
                  <c:v>84.5</c:v>
                </c:pt>
                <c:pt idx="97">
                  <c:v>85.8</c:v>
                </c:pt>
                <c:pt idx="98">
                  <c:v>85.8</c:v>
                </c:pt>
                <c:pt idx="99">
                  <c:v>87.7</c:v>
                </c:pt>
                <c:pt idx="100">
                  <c:v>87.7</c:v>
                </c:pt>
                <c:pt idx="101">
                  <c:v>88.7</c:v>
                </c:pt>
                <c:pt idx="102">
                  <c:v>88.7</c:v>
                </c:pt>
                <c:pt idx="103">
                  <c:v>89.9</c:v>
                </c:pt>
                <c:pt idx="104">
                  <c:v>89.9</c:v>
                </c:pt>
                <c:pt idx="105">
                  <c:v>90.9</c:v>
                </c:pt>
                <c:pt idx="106">
                  <c:v>90.9</c:v>
                </c:pt>
                <c:pt idx="107">
                  <c:v>91.89</c:v>
                </c:pt>
                <c:pt idx="108">
                  <c:v>91.89</c:v>
                </c:pt>
                <c:pt idx="109">
                  <c:v>93.4</c:v>
                </c:pt>
                <c:pt idx="110">
                  <c:v>93.4</c:v>
                </c:pt>
                <c:pt idx="111">
                  <c:v>94.64</c:v>
                </c:pt>
                <c:pt idx="112">
                  <c:v>94.64</c:v>
                </c:pt>
                <c:pt idx="113">
                  <c:v>96.4</c:v>
                </c:pt>
                <c:pt idx="114">
                  <c:v>96.4</c:v>
                </c:pt>
                <c:pt idx="115">
                  <c:v>98.15</c:v>
                </c:pt>
                <c:pt idx="116">
                  <c:v>98.15</c:v>
                </c:pt>
                <c:pt idx="117">
                  <c:v>99.97</c:v>
                </c:pt>
                <c:pt idx="118">
                  <c:v>99.97</c:v>
                </c:pt>
                <c:pt idx="119">
                  <c:v>101.5</c:v>
                </c:pt>
                <c:pt idx="120">
                  <c:v>101.5</c:v>
                </c:pt>
                <c:pt idx="121">
                  <c:v>102.9</c:v>
                </c:pt>
                <c:pt idx="122">
                  <c:v>102.9</c:v>
                </c:pt>
                <c:pt idx="123">
                  <c:v>104.53</c:v>
                </c:pt>
                <c:pt idx="124">
                  <c:v>104.53</c:v>
                </c:pt>
                <c:pt idx="125">
                  <c:v>106</c:v>
                </c:pt>
                <c:pt idx="126">
                  <c:v>106</c:v>
                </c:pt>
                <c:pt idx="127">
                  <c:v>107.57</c:v>
                </c:pt>
                <c:pt idx="128">
                  <c:v>107.57</c:v>
                </c:pt>
                <c:pt idx="129">
                  <c:v>109.1</c:v>
                </c:pt>
                <c:pt idx="130">
                  <c:v>109.1</c:v>
                </c:pt>
                <c:pt idx="131">
                  <c:v>110.64</c:v>
                </c:pt>
                <c:pt idx="132">
                  <c:v>110.65</c:v>
                </c:pt>
                <c:pt idx="133">
                  <c:v>112.1</c:v>
                </c:pt>
                <c:pt idx="134">
                  <c:v>112.1</c:v>
                </c:pt>
                <c:pt idx="135">
                  <c:v>113.69</c:v>
                </c:pt>
                <c:pt idx="136">
                  <c:v>113.69</c:v>
                </c:pt>
                <c:pt idx="137">
                  <c:v>115.2</c:v>
                </c:pt>
                <c:pt idx="138">
                  <c:v>115.2</c:v>
                </c:pt>
                <c:pt idx="139">
                  <c:v>116.74</c:v>
                </c:pt>
                <c:pt idx="140">
                  <c:v>116.74</c:v>
                </c:pt>
                <c:pt idx="141">
                  <c:v>118.3</c:v>
                </c:pt>
                <c:pt idx="142">
                  <c:v>118.3</c:v>
                </c:pt>
                <c:pt idx="143">
                  <c:v>119.79</c:v>
                </c:pt>
                <c:pt idx="144">
                  <c:v>119.79</c:v>
                </c:pt>
                <c:pt idx="145">
                  <c:v>121.3</c:v>
                </c:pt>
                <c:pt idx="146">
                  <c:v>121.3</c:v>
                </c:pt>
                <c:pt idx="147">
                  <c:v>122.83</c:v>
                </c:pt>
                <c:pt idx="148">
                  <c:v>122.83</c:v>
                </c:pt>
                <c:pt idx="149">
                  <c:v>124.4</c:v>
                </c:pt>
                <c:pt idx="150">
                  <c:v>124.4</c:v>
                </c:pt>
                <c:pt idx="151">
                  <c:v>125.88</c:v>
                </c:pt>
                <c:pt idx="152">
                  <c:v>125.88</c:v>
                </c:pt>
                <c:pt idx="153">
                  <c:v>127.4</c:v>
                </c:pt>
                <c:pt idx="154">
                  <c:v>127.4</c:v>
                </c:pt>
                <c:pt idx="155">
                  <c:v>128.93</c:v>
                </c:pt>
                <c:pt idx="156">
                  <c:v>128.94</c:v>
                </c:pt>
                <c:pt idx="157">
                  <c:v>130.5</c:v>
                </c:pt>
                <c:pt idx="158">
                  <c:v>130.5</c:v>
                </c:pt>
                <c:pt idx="159">
                  <c:v>131.97999999999999</c:v>
                </c:pt>
                <c:pt idx="160">
                  <c:v>131.97999999999999</c:v>
                </c:pt>
                <c:pt idx="161">
                  <c:v>133.5</c:v>
                </c:pt>
                <c:pt idx="162">
                  <c:v>133.5</c:v>
                </c:pt>
                <c:pt idx="163">
                  <c:v>135.03</c:v>
                </c:pt>
                <c:pt idx="164">
                  <c:v>135.03</c:v>
                </c:pt>
                <c:pt idx="165">
                  <c:v>136.6</c:v>
                </c:pt>
                <c:pt idx="166">
                  <c:v>136.6</c:v>
                </c:pt>
                <c:pt idx="167">
                  <c:v>138.07</c:v>
                </c:pt>
                <c:pt idx="168">
                  <c:v>138.07</c:v>
                </c:pt>
                <c:pt idx="169">
                  <c:v>139.6</c:v>
                </c:pt>
                <c:pt idx="170">
                  <c:v>139.6</c:v>
                </c:pt>
                <c:pt idx="171">
                  <c:v>141.13</c:v>
                </c:pt>
                <c:pt idx="172">
                  <c:v>141.13</c:v>
                </c:pt>
                <c:pt idx="173">
                  <c:v>142.69999999999999</c:v>
                </c:pt>
                <c:pt idx="174">
                  <c:v>142.69999999999999</c:v>
                </c:pt>
                <c:pt idx="175">
                  <c:v>144.16999999999999</c:v>
                </c:pt>
                <c:pt idx="176">
                  <c:v>144.16999999999999</c:v>
                </c:pt>
                <c:pt idx="177">
                  <c:v>145.69999999999999</c:v>
                </c:pt>
                <c:pt idx="178">
                  <c:v>145.69999999999999</c:v>
                </c:pt>
                <c:pt idx="179">
                  <c:v>147.22</c:v>
                </c:pt>
                <c:pt idx="180">
                  <c:v>147.22999999999999</c:v>
                </c:pt>
                <c:pt idx="181">
                  <c:v>148.69999999999999</c:v>
                </c:pt>
                <c:pt idx="182">
                  <c:v>148.69999999999999</c:v>
                </c:pt>
                <c:pt idx="183">
                  <c:v>150.27000000000001</c:v>
                </c:pt>
                <c:pt idx="184">
                  <c:v>150.27000000000001</c:v>
                </c:pt>
                <c:pt idx="185">
                  <c:v>151.80000000000001</c:v>
                </c:pt>
                <c:pt idx="186">
                  <c:v>151.80000000000001</c:v>
                </c:pt>
                <c:pt idx="187">
                  <c:v>153.31</c:v>
                </c:pt>
                <c:pt idx="188">
                  <c:v>153.31</c:v>
                </c:pt>
                <c:pt idx="189">
                  <c:v>154.80000000000001</c:v>
                </c:pt>
                <c:pt idx="190">
                  <c:v>154.80000000000001</c:v>
                </c:pt>
                <c:pt idx="191">
                  <c:v>156.36000000000001</c:v>
                </c:pt>
                <c:pt idx="192">
                  <c:v>156.36000000000001</c:v>
                </c:pt>
                <c:pt idx="193">
                  <c:v>157.9</c:v>
                </c:pt>
                <c:pt idx="194">
                  <c:v>157.9</c:v>
                </c:pt>
                <c:pt idx="195">
                  <c:v>159.41</c:v>
                </c:pt>
                <c:pt idx="196">
                  <c:v>159.41</c:v>
                </c:pt>
                <c:pt idx="197">
                  <c:v>160.9</c:v>
                </c:pt>
                <c:pt idx="198">
                  <c:v>160.9</c:v>
                </c:pt>
                <c:pt idx="199">
                  <c:v>162.46</c:v>
                </c:pt>
                <c:pt idx="200">
                  <c:v>162.46</c:v>
                </c:pt>
                <c:pt idx="201">
                  <c:v>164</c:v>
                </c:pt>
                <c:pt idx="202">
                  <c:v>164</c:v>
                </c:pt>
                <c:pt idx="203">
                  <c:v>165.51</c:v>
                </c:pt>
                <c:pt idx="204">
                  <c:v>165.51</c:v>
                </c:pt>
                <c:pt idx="205">
                  <c:v>167</c:v>
                </c:pt>
                <c:pt idx="206">
                  <c:v>167</c:v>
                </c:pt>
                <c:pt idx="207">
                  <c:v>168.55</c:v>
                </c:pt>
                <c:pt idx="208">
                  <c:v>168.55</c:v>
                </c:pt>
                <c:pt idx="209">
                  <c:v>170.1</c:v>
                </c:pt>
                <c:pt idx="210">
                  <c:v>170.11</c:v>
                </c:pt>
                <c:pt idx="211">
                  <c:v>171.6</c:v>
                </c:pt>
                <c:pt idx="212">
                  <c:v>171.6</c:v>
                </c:pt>
                <c:pt idx="213">
                  <c:v>173.1</c:v>
                </c:pt>
                <c:pt idx="214">
                  <c:v>173.1</c:v>
                </c:pt>
                <c:pt idx="215">
                  <c:v>174.65</c:v>
                </c:pt>
                <c:pt idx="216">
                  <c:v>174.65</c:v>
                </c:pt>
                <c:pt idx="217">
                  <c:v>176.2</c:v>
                </c:pt>
                <c:pt idx="218">
                  <c:v>176.2</c:v>
                </c:pt>
                <c:pt idx="219">
                  <c:v>177.7</c:v>
                </c:pt>
                <c:pt idx="220">
                  <c:v>177.7</c:v>
                </c:pt>
                <c:pt idx="221">
                  <c:v>179.2</c:v>
                </c:pt>
                <c:pt idx="222">
                  <c:v>179.2</c:v>
                </c:pt>
                <c:pt idx="223">
                  <c:v>180.75</c:v>
                </c:pt>
                <c:pt idx="224">
                  <c:v>180.75</c:v>
                </c:pt>
                <c:pt idx="225">
                  <c:v>182.3</c:v>
                </c:pt>
                <c:pt idx="226">
                  <c:v>182.3</c:v>
                </c:pt>
                <c:pt idx="227">
                  <c:v>183.79</c:v>
                </c:pt>
                <c:pt idx="228">
                  <c:v>183.79</c:v>
                </c:pt>
                <c:pt idx="229">
                  <c:v>185.3</c:v>
                </c:pt>
                <c:pt idx="230">
                  <c:v>185.3</c:v>
                </c:pt>
                <c:pt idx="231">
                  <c:v>186.84</c:v>
                </c:pt>
                <c:pt idx="232">
                  <c:v>186.84</c:v>
                </c:pt>
                <c:pt idx="233">
                  <c:v>188.4</c:v>
                </c:pt>
                <c:pt idx="234">
                  <c:v>188.4</c:v>
                </c:pt>
                <c:pt idx="235">
                  <c:v>189.89</c:v>
                </c:pt>
                <c:pt idx="236">
                  <c:v>189.89</c:v>
                </c:pt>
                <c:pt idx="237">
                  <c:v>192</c:v>
                </c:pt>
                <c:pt idx="238">
                  <c:v>192</c:v>
                </c:pt>
                <c:pt idx="239">
                  <c:v>192.94</c:v>
                </c:pt>
                <c:pt idx="240">
                  <c:v>192.94</c:v>
                </c:pt>
                <c:pt idx="241">
                  <c:v>194.5</c:v>
                </c:pt>
                <c:pt idx="242">
                  <c:v>194.5</c:v>
                </c:pt>
                <c:pt idx="243">
                  <c:v>195.99</c:v>
                </c:pt>
                <c:pt idx="244">
                  <c:v>196</c:v>
                </c:pt>
                <c:pt idx="245">
                  <c:v>197.5</c:v>
                </c:pt>
                <c:pt idx="246">
                  <c:v>197.5</c:v>
                </c:pt>
                <c:pt idx="247">
                  <c:v>199.03</c:v>
                </c:pt>
                <c:pt idx="248">
                  <c:v>199.03</c:v>
                </c:pt>
                <c:pt idx="249">
                  <c:v>200.5</c:v>
                </c:pt>
                <c:pt idx="250">
                  <c:v>200.5</c:v>
                </c:pt>
                <c:pt idx="251">
                  <c:v>202.08</c:v>
                </c:pt>
              </c:numCache>
            </c:numRef>
          </c:yVal>
        </c:ser>
        <c:ser>
          <c:idx val="1"/>
          <c:order val="1"/>
          <c:tx>
            <c:strRef>
              <c:f>'HY10-26'!$AS$1</c:f>
              <c:strCache>
                <c:ptCount val="1"/>
                <c:pt idx="0">
                  <c:v>(As/10)+Sb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'HY10-26'!$AS$2:$AS$253</c:f>
              <c:numCache>
                <c:formatCode>0.0</c:formatCode>
                <c:ptCount val="252"/>
                <c:pt idx="0">
                  <c:v>40.700000000000003</c:v>
                </c:pt>
                <c:pt idx="1">
                  <c:v>40.700000000000003</c:v>
                </c:pt>
                <c:pt idx="2">
                  <c:v>38.9</c:v>
                </c:pt>
                <c:pt idx="3">
                  <c:v>38.9</c:v>
                </c:pt>
                <c:pt idx="4">
                  <c:v>51.9</c:v>
                </c:pt>
                <c:pt idx="5">
                  <c:v>51.9</c:v>
                </c:pt>
                <c:pt idx="6">
                  <c:v>35.1</c:v>
                </c:pt>
                <c:pt idx="7">
                  <c:v>35.1</c:v>
                </c:pt>
                <c:pt idx="8">
                  <c:v>35.299999999999997</c:v>
                </c:pt>
                <c:pt idx="9">
                  <c:v>35.299999999999997</c:v>
                </c:pt>
                <c:pt idx="10">
                  <c:v>16.7</c:v>
                </c:pt>
                <c:pt idx="11">
                  <c:v>16.7</c:v>
                </c:pt>
                <c:pt idx="12">
                  <c:v>39.1</c:v>
                </c:pt>
                <c:pt idx="13">
                  <c:v>39.1</c:v>
                </c:pt>
                <c:pt idx="14">
                  <c:v>64.599999999999994</c:v>
                </c:pt>
                <c:pt idx="15">
                  <c:v>64.599999999999994</c:v>
                </c:pt>
                <c:pt idx="16">
                  <c:v>1165</c:v>
                </c:pt>
                <c:pt idx="17">
                  <c:v>1165</c:v>
                </c:pt>
                <c:pt idx="18">
                  <c:v>316.2</c:v>
                </c:pt>
                <c:pt idx="19">
                  <c:v>316.2</c:v>
                </c:pt>
                <c:pt idx="20">
                  <c:v>67</c:v>
                </c:pt>
                <c:pt idx="21">
                  <c:v>67</c:v>
                </c:pt>
                <c:pt idx="22">
                  <c:v>403.2</c:v>
                </c:pt>
                <c:pt idx="23">
                  <c:v>403.2</c:v>
                </c:pt>
                <c:pt idx="24">
                  <c:v>172.2</c:v>
                </c:pt>
                <c:pt idx="25">
                  <c:v>172.2</c:v>
                </c:pt>
                <c:pt idx="26">
                  <c:v>175.4</c:v>
                </c:pt>
                <c:pt idx="27">
                  <c:v>175.4</c:v>
                </c:pt>
                <c:pt idx="28">
                  <c:v>155.5</c:v>
                </c:pt>
                <c:pt idx="29">
                  <c:v>155.5</c:v>
                </c:pt>
                <c:pt idx="30">
                  <c:v>139.30000000000001</c:v>
                </c:pt>
                <c:pt idx="31">
                  <c:v>139.30000000000001</c:v>
                </c:pt>
                <c:pt idx="32">
                  <c:v>468.6</c:v>
                </c:pt>
                <c:pt idx="33">
                  <c:v>468.6</c:v>
                </c:pt>
                <c:pt idx="34">
                  <c:v>240.8</c:v>
                </c:pt>
                <c:pt idx="35">
                  <c:v>240.8</c:v>
                </c:pt>
                <c:pt idx="36">
                  <c:v>86.8</c:v>
                </c:pt>
                <c:pt idx="37">
                  <c:v>86.8</c:v>
                </c:pt>
                <c:pt idx="38">
                  <c:v>240.8</c:v>
                </c:pt>
                <c:pt idx="39">
                  <c:v>240.8</c:v>
                </c:pt>
                <c:pt idx="40">
                  <c:v>376.8</c:v>
                </c:pt>
                <c:pt idx="41">
                  <c:v>376.8</c:v>
                </c:pt>
                <c:pt idx="42">
                  <c:v>131</c:v>
                </c:pt>
                <c:pt idx="43">
                  <c:v>131</c:v>
                </c:pt>
                <c:pt idx="44">
                  <c:v>92.1</c:v>
                </c:pt>
                <c:pt idx="45">
                  <c:v>92.1</c:v>
                </c:pt>
                <c:pt idx="46">
                  <c:v>54.8</c:v>
                </c:pt>
                <c:pt idx="47">
                  <c:v>54.8</c:v>
                </c:pt>
                <c:pt idx="48">
                  <c:v>50.5</c:v>
                </c:pt>
                <c:pt idx="49">
                  <c:v>50.5</c:v>
                </c:pt>
                <c:pt idx="50">
                  <c:v>45.1</c:v>
                </c:pt>
                <c:pt idx="51">
                  <c:v>45.1</c:v>
                </c:pt>
                <c:pt idx="52">
                  <c:v>21.5</c:v>
                </c:pt>
                <c:pt idx="53">
                  <c:v>21.5</c:v>
                </c:pt>
                <c:pt idx="54">
                  <c:v>20.5</c:v>
                </c:pt>
                <c:pt idx="55">
                  <c:v>20.5</c:v>
                </c:pt>
                <c:pt idx="56">
                  <c:v>12</c:v>
                </c:pt>
                <c:pt idx="57">
                  <c:v>12</c:v>
                </c:pt>
                <c:pt idx="58">
                  <c:v>21.6</c:v>
                </c:pt>
                <c:pt idx="59">
                  <c:v>21.6</c:v>
                </c:pt>
                <c:pt idx="60">
                  <c:v>47.2</c:v>
                </c:pt>
                <c:pt idx="61">
                  <c:v>47.2</c:v>
                </c:pt>
                <c:pt idx="62">
                  <c:v>302.5</c:v>
                </c:pt>
                <c:pt idx="63">
                  <c:v>302.5</c:v>
                </c:pt>
                <c:pt idx="64">
                  <c:v>1065.5</c:v>
                </c:pt>
                <c:pt idx="65">
                  <c:v>1065.5</c:v>
                </c:pt>
                <c:pt idx="66">
                  <c:v>1039.5999999999999</c:v>
                </c:pt>
                <c:pt idx="67">
                  <c:v>1039.5999999999999</c:v>
                </c:pt>
                <c:pt idx="68">
                  <c:v>1015.6</c:v>
                </c:pt>
                <c:pt idx="69">
                  <c:v>1015.6</c:v>
                </c:pt>
                <c:pt idx="70">
                  <c:v>1013.6</c:v>
                </c:pt>
                <c:pt idx="71">
                  <c:v>1013.6</c:v>
                </c:pt>
                <c:pt idx="72">
                  <c:v>586.20000000000005</c:v>
                </c:pt>
                <c:pt idx="73">
                  <c:v>586.20000000000005</c:v>
                </c:pt>
                <c:pt idx="74">
                  <c:v>291.60000000000002</c:v>
                </c:pt>
                <c:pt idx="75">
                  <c:v>291.60000000000002</c:v>
                </c:pt>
                <c:pt idx="76">
                  <c:v>442.1</c:v>
                </c:pt>
                <c:pt idx="77">
                  <c:v>442.1</c:v>
                </c:pt>
                <c:pt idx="78">
                  <c:v>903.8</c:v>
                </c:pt>
                <c:pt idx="79">
                  <c:v>903.8</c:v>
                </c:pt>
                <c:pt idx="80">
                  <c:v>215.2</c:v>
                </c:pt>
                <c:pt idx="81">
                  <c:v>215.2</c:v>
                </c:pt>
                <c:pt idx="82">
                  <c:v>159.1</c:v>
                </c:pt>
                <c:pt idx="83">
                  <c:v>159.1</c:v>
                </c:pt>
                <c:pt idx="84">
                  <c:v>1099.8</c:v>
                </c:pt>
                <c:pt idx="85">
                  <c:v>1099.8</c:v>
                </c:pt>
                <c:pt idx="86">
                  <c:v>1040.3</c:v>
                </c:pt>
                <c:pt idx="87">
                  <c:v>1040.3</c:v>
                </c:pt>
                <c:pt idx="88">
                  <c:v>328.1</c:v>
                </c:pt>
                <c:pt idx="89">
                  <c:v>328.1</c:v>
                </c:pt>
                <c:pt idx="90">
                  <c:v>301</c:v>
                </c:pt>
                <c:pt idx="91">
                  <c:v>301</c:v>
                </c:pt>
                <c:pt idx="92">
                  <c:v>613.9</c:v>
                </c:pt>
                <c:pt idx="93">
                  <c:v>613.9</c:v>
                </c:pt>
                <c:pt idx="94">
                  <c:v>11</c:v>
                </c:pt>
                <c:pt idx="95">
                  <c:v>11</c:v>
                </c:pt>
                <c:pt idx="96">
                  <c:v>143.1</c:v>
                </c:pt>
                <c:pt idx="97">
                  <c:v>143.1</c:v>
                </c:pt>
                <c:pt idx="98">
                  <c:v>232.8</c:v>
                </c:pt>
                <c:pt idx="99">
                  <c:v>232.8</c:v>
                </c:pt>
                <c:pt idx="100">
                  <c:v>180</c:v>
                </c:pt>
                <c:pt idx="101">
                  <c:v>180</c:v>
                </c:pt>
                <c:pt idx="102">
                  <c:v>458.3</c:v>
                </c:pt>
                <c:pt idx="103">
                  <c:v>458.3</c:v>
                </c:pt>
                <c:pt idx="104">
                  <c:v>11.6</c:v>
                </c:pt>
                <c:pt idx="105">
                  <c:v>11.6</c:v>
                </c:pt>
                <c:pt idx="106">
                  <c:v>580</c:v>
                </c:pt>
                <c:pt idx="107">
                  <c:v>580</c:v>
                </c:pt>
                <c:pt idx="108">
                  <c:v>506.9</c:v>
                </c:pt>
                <c:pt idx="109">
                  <c:v>506.9</c:v>
                </c:pt>
                <c:pt idx="110">
                  <c:v>41.7</c:v>
                </c:pt>
                <c:pt idx="111">
                  <c:v>41.7</c:v>
                </c:pt>
                <c:pt idx="112">
                  <c:v>16.399999999999999</c:v>
                </c:pt>
                <c:pt idx="113">
                  <c:v>16.399999999999999</c:v>
                </c:pt>
                <c:pt idx="114">
                  <c:v>16.399999999999999</c:v>
                </c:pt>
                <c:pt idx="115">
                  <c:v>16.399999999999999</c:v>
                </c:pt>
                <c:pt idx="116">
                  <c:v>12</c:v>
                </c:pt>
                <c:pt idx="117">
                  <c:v>12</c:v>
                </c:pt>
                <c:pt idx="118">
                  <c:v>128.69999999999999</c:v>
                </c:pt>
                <c:pt idx="119">
                  <c:v>128.69999999999999</c:v>
                </c:pt>
                <c:pt idx="120">
                  <c:v>166.8</c:v>
                </c:pt>
                <c:pt idx="121">
                  <c:v>166.8</c:v>
                </c:pt>
                <c:pt idx="122">
                  <c:v>1008.1</c:v>
                </c:pt>
                <c:pt idx="123">
                  <c:v>1008.1</c:v>
                </c:pt>
                <c:pt idx="124">
                  <c:v>1062.0999999999999</c:v>
                </c:pt>
                <c:pt idx="125">
                  <c:v>1062.0999999999999</c:v>
                </c:pt>
                <c:pt idx="126">
                  <c:v>1015.1</c:v>
                </c:pt>
                <c:pt idx="127">
                  <c:v>1015.1</c:v>
                </c:pt>
                <c:pt idx="128">
                  <c:v>91.9</c:v>
                </c:pt>
                <c:pt idx="129">
                  <c:v>91.9</c:v>
                </c:pt>
                <c:pt idx="130">
                  <c:v>321.10000000000002</c:v>
                </c:pt>
                <c:pt idx="131">
                  <c:v>321.10000000000002</c:v>
                </c:pt>
                <c:pt idx="132">
                  <c:v>234.3</c:v>
                </c:pt>
                <c:pt idx="133">
                  <c:v>234.3</c:v>
                </c:pt>
                <c:pt idx="134">
                  <c:v>194.6</c:v>
                </c:pt>
                <c:pt idx="135">
                  <c:v>194.6</c:v>
                </c:pt>
                <c:pt idx="136">
                  <c:v>67.2</c:v>
                </c:pt>
                <c:pt idx="137">
                  <c:v>67.2</c:v>
                </c:pt>
                <c:pt idx="138">
                  <c:v>336.9</c:v>
                </c:pt>
                <c:pt idx="139">
                  <c:v>336.9</c:v>
                </c:pt>
                <c:pt idx="140">
                  <c:v>1019.2</c:v>
                </c:pt>
                <c:pt idx="141">
                  <c:v>1019.2</c:v>
                </c:pt>
                <c:pt idx="142">
                  <c:v>1005.5</c:v>
                </c:pt>
                <c:pt idx="143">
                  <c:v>1005.5</c:v>
                </c:pt>
                <c:pt idx="144">
                  <c:v>207.6</c:v>
                </c:pt>
                <c:pt idx="145">
                  <c:v>207.6</c:v>
                </c:pt>
                <c:pt idx="146">
                  <c:v>257.3</c:v>
                </c:pt>
                <c:pt idx="147">
                  <c:v>257.3</c:v>
                </c:pt>
                <c:pt idx="148">
                  <c:v>176.4</c:v>
                </c:pt>
                <c:pt idx="149">
                  <c:v>176.4</c:v>
                </c:pt>
                <c:pt idx="150">
                  <c:v>48</c:v>
                </c:pt>
                <c:pt idx="151">
                  <c:v>48</c:v>
                </c:pt>
                <c:pt idx="152">
                  <c:v>136.4</c:v>
                </c:pt>
                <c:pt idx="153">
                  <c:v>136.4</c:v>
                </c:pt>
                <c:pt idx="154">
                  <c:v>167.7</c:v>
                </c:pt>
                <c:pt idx="155">
                  <c:v>167.7</c:v>
                </c:pt>
                <c:pt idx="156">
                  <c:v>128.80000000000001</c:v>
                </c:pt>
                <c:pt idx="157">
                  <c:v>128.80000000000001</c:v>
                </c:pt>
                <c:pt idx="158">
                  <c:v>131.4</c:v>
                </c:pt>
                <c:pt idx="159">
                  <c:v>131.4</c:v>
                </c:pt>
                <c:pt idx="160">
                  <c:v>113.7</c:v>
                </c:pt>
                <c:pt idx="161">
                  <c:v>113.7</c:v>
                </c:pt>
                <c:pt idx="162">
                  <c:v>503.1</c:v>
                </c:pt>
                <c:pt idx="163">
                  <c:v>503.1</c:v>
                </c:pt>
                <c:pt idx="164">
                  <c:v>12.8</c:v>
                </c:pt>
                <c:pt idx="165">
                  <c:v>12.8</c:v>
                </c:pt>
                <c:pt idx="166">
                  <c:v>101</c:v>
                </c:pt>
                <c:pt idx="167">
                  <c:v>101</c:v>
                </c:pt>
                <c:pt idx="168">
                  <c:v>84.6</c:v>
                </c:pt>
                <c:pt idx="169">
                  <c:v>84.6</c:v>
                </c:pt>
                <c:pt idx="170">
                  <c:v>170.5</c:v>
                </c:pt>
                <c:pt idx="171">
                  <c:v>170.5</c:v>
                </c:pt>
                <c:pt idx="172">
                  <c:v>529.1</c:v>
                </c:pt>
                <c:pt idx="173">
                  <c:v>529.1</c:v>
                </c:pt>
                <c:pt idx="174">
                  <c:v>776.6</c:v>
                </c:pt>
                <c:pt idx="175">
                  <c:v>776.6</c:v>
                </c:pt>
                <c:pt idx="176">
                  <c:v>133.1</c:v>
                </c:pt>
                <c:pt idx="177">
                  <c:v>133.1</c:v>
                </c:pt>
                <c:pt idx="178">
                  <c:v>397.2</c:v>
                </c:pt>
                <c:pt idx="179">
                  <c:v>397.2</c:v>
                </c:pt>
                <c:pt idx="180">
                  <c:v>114.2</c:v>
                </c:pt>
                <c:pt idx="181">
                  <c:v>114.2</c:v>
                </c:pt>
                <c:pt idx="182">
                  <c:v>85.9</c:v>
                </c:pt>
                <c:pt idx="183">
                  <c:v>85.9</c:v>
                </c:pt>
                <c:pt idx="184">
                  <c:v>27.7</c:v>
                </c:pt>
                <c:pt idx="185">
                  <c:v>27.7</c:v>
                </c:pt>
                <c:pt idx="186">
                  <c:v>46.2</c:v>
                </c:pt>
                <c:pt idx="187">
                  <c:v>46.2</c:v>
                </c:pt>
                <c:pt idx="188">
                  <c:v>44.7</c:v>
                </c:pt>
                <c:pt idx="189">
                  <c:v>44.7</c:v>
                </c:pt>
                <c:pt idx="190">
                  <c:v>172.9</c:v>
                </c:pt>
                <c:pt idx="191">
                  <c:v>172.9</c:v>
                </c:pt>
                <c:pt idx="192">
                  <c:v>78.099999999999994</c:v>
                </c:pt>
                <c:pt idx="193">
                  <c:v>78.099999999999994</c:v>
                </c:pt>
                <c:pt idx="194">
                  <c:v>155</c:v>
                </c:pt>
                <c:pt idx="195">
                  <c:v>155</c:v>
                </c:pt>
                <c:pt idx="196">
                  <c:v>123.7</c:v>
                </c:pt>
                <c:pt idx="197">
                  <c:v>123.7</c:v>
                </c:pt>
                <c:pt idx="198">
                  <c:v>181.4</c:v>
                </c:pt>
                <c:pt idx="199">
                  <c:v>181.4</c:v>
                </c:pt>
                <c:pt idx="200">
                  <c:v>50.1</c:v>
                </c:pt>
                <c:pt idx="201">
                  <c:v>50.1</c:v>
                </c:pt>
                <c:pt idx="202">
                  <c:v>28.2</c:v>
                </c:pt>
                <c:pt idx="203">
                  <c:v>28.2</c:v>
                </c:pt>
                <c:pt idx="204">
                  <c:v>10</c:v>
                </c:pt>
                <c:pt idx="205">
                  <c:v>10</c:v>
                </c:pt>
                <c:pt idx="206">
                  <c:v>40.700000000000003</c:v>
                </c:pt>
                <c:pt idx="207">
                  <c:v>40.700000000000003</c:v>
                </c:pt>
                <c:pt idx="208">
                  <c:v>8.1999999999999993</c:v>
                </c:pt>
                <c:pt idx="209">
                  <c:v>8.1999999999999993</c:v>
                </c:pt>
                <c:pt idx="210">
                  <c:v>17.399999999999999</c:v>
                </c:pt>
                <c:pt idx="211">
                  <c:v>17.399999999999999</c:v>
                </c:pt>
                <c:pt idx="212">
                  <c:v>267.5</c:v>
                </c:pt>
                <c:pt idx="213">
                  <c:v>267.5</c:v>
                </c:pt>
                <c:pt idx="214">
                  <c:v>317.3</c:v>
                </c:pt>
                <c:pt idx="215">
                  <c:v>317.3</c:v>
                </c:pt>
                <c:pt idx="216">
                  <c:v>139.4</c:v>
                </c:pt>
                <c:pt idx="217">
                  <c:v>139.4</c:v>
                </c:pt>
                <c:pt idx="218">
                  <c:v>35.6</c:v>
                </c:pt>
                <c:pt idx="219">
                  <c:v>35.6</c:v>
                </c:pt>
                <c:pt idx="220">
                  <c:v>51.7</c:v>
                </c:pt>
                <c:pt idx="221">
                  <c:v>51.7</c:v>
                </c:pt>
                <c:pt idx="222">
                  <c:v>7.2</c:v>
                </c:pt>
                <c:pt idx="223">
                  <c:v>7.2</c:v>
                </c:pt>
                <c:pt idx="224">
                  <c:v>7.2</c:v>
                </c:pt>
                <c:pt idx="225">
                  <c:v>7.2</c:v>
                </c:pt>
                <c:pt idx="226">
                  <c:v>8.4</c:v>
                </c:pt>
                <c:pt idx="227">
                  <c:v>8.4</c:v>
                </c:pt>
                <c:pt idx="228">
                  <c:v>3.9</c:v>
                </c:pt>
                <c:pt idx="229">
                  <c:v>3.9</c:v>
                </c:pt>
                <c:pt idx="230">
                  <c:v>6.4</c:v>
                </c:pt>
                <c:pt idx="231">
                  <c:v>6.4</c:v>
                </c:pt>
                <c:pt idx="232">
                  <c:v>13.2</c:v>
                </c:pt>
                <c:pt idx="233">
                  <c:v>13.2</c:v>
                </c:pt>
                <c:pt idx="234">
                  <c:v>3.8</c:v>
                </c:pt>
                <c:pt idx="235">
                  <c:v>3.8</c:v>
                </c:pt>
                <c:pt idx="236">
                  <c:v>7</c:v>
                </c:pt>
                <c:pt idx="237">
                  <c:v>7</c:v>
                </c:pt>
                <c:pt idx="238">
                  <c:v>108.7</c:v>
                </c:pt>
                <c:pt idx="239">
                  <c:v>108.7</c:v>
                </c:pt>
                <c:pt idx="240">
                  <c:v>12.2</c:v>
                </c:pt>
                <c:pt idx="241">
                  <c:v>12.2</c:v>
                </c:pt>
                <c:pt idx="242">
                  <c:v>207</c:v>
                </c:pt>
                <c:pt idx="243">
                  <c:v>207</c:v>
                </c:pt>
                <c:pt idx="244">
                  <c:v>12.5</c:v>
                </c:pt>
                <c:pt idx="245">
                  <c:v>12.5</c:v>
                </c:pt>
                <c:pt idx="246">
                  <c:v>9.8000000000000007</c:v>
                </c:pt>
                <c:pt idx="247">
                  <c:v>9.8000000000000007</c:v>
                </c:pt>
                <c:pt idx="248">
                  <c:v>9.8000000000000007</c:v>
                </c:pt>
                <c:pt idx="249">
                  <c:v>9.8000000000000007</c:v>
                </c:pt>
                <c:pt idx="250">
                  <c:v>7.9</c:v>
                </c:pt>
                <c:pt idx="251">
                  <c:v>7.9</c:v>
                </c:pt>
              </c:numCache>
            </c:numRef>
          </c:xVal>
          <c:yVal>
            <c:numRef>
              <c:f>'HY10-26'!$C$2:$C$253</c:f>
              <c:numCache>
                <c:formatCode>General</c:formatCode>
                <c:ptCount val="252"/>
                <c:pt idx="0">
                  <c:v>3.05</c:v>
                </c:pt>
                <c:pt idx="1">
                  <c:v>5.49</c:v>
                </c:pt>
                <c:pt idx="2">
                  <c:v>5.5</c:v>
                </c:pt>
                <c:pt idx="3">
                  <c:v>6.71</c:v>
                </c:pt>
                <c:pt idx="4">
                  <c:v>6.71</c:v>
                </c:pt>
                <c:pt idx="5">
                  <c:v>8.5299999999999994</c:v>
                </c:pt>
                <c:pt idx="6">
                  <c:v>8.5299999999999994</c:v>
                </c:pt>
                <c:pt idx="7">
                  <c:v>11.58</c:v>
                </c:pt>
                <c:pt idx="8">
                  <c:v>11.58</c:v>
                </c:pt>
                <c:pt idx="9">
                  <c:v>13.72</c:v>
                </c:pt>
                <c:pt idx="10">
                  <c:v>13.72</c:v>
                </c:pt>
                <c:pt idx="11">
                  <c:v>16.149999999999999</c:v>
                </c:pt>
                <c:pt idx="12">
                  <c:v>16.149999999999999</c:v>
                </c:pt>
                <c:pt idx="13">
                  <c:v>17.68</c:v>
                </c:pt>
                <c:pt idx="14">
                  <c:v>17.68</c:v>
                </c:pt>
                <c:pt idx="15">
                  <c:v>19.2</c:v>
                </c:pt>
                <c:pt idx="16">
                  <c:v>20.73</c:v>
                </c:pt>
                <c:pt idx="17">
                  <c:v>22.25</c:v>
                </c:pt>
                <c:pt idx="18">
                  <c:v>22.25</c:v>
                </c:pt>
                <c:pt idx="19">
                  <c:v>23.77</c:v>
                </c:pt>
                <c:pt idx="20">
                  <c:v>23.78</c:v>
                </c:pt>
                <c:pt idx="21">
                  <c:v>26.87</c:v>
                </c:pt>
                <c:pt idx="22">
                  <c:v>26.87</c:v>
                </c:pt>
                <c:pt idx="23">
                  <c:v>28.35</c:v>
                </c:pt>
                <c:pt idx="24">
                  <c:v>28.35</c:v>
                </c:pt>
                <c:pt idx="25">
                  <c:v>29.8</c:v>
                </c:pt>
                <c:pt idx="26">
                  <c:v>29.8</c:v>
                </c:pt>
                <c:pt idx="27">
                  <c:v>31.39</c:v>
                </c:pt>
                <c:pt idx="28">
                  <c:v>31.39</c:v>
                </c:pt>
                <c:pt idx="29">
                  <c:v>32.92</c:v>
                </c:pt>
                <c:pt idx="30">
                  <c:v>32.92</c:v>
                </c:pt>
                <c:pt idx="31">
                  <c:v>35.200000000000003</c:v>
                </c:pt>
                <c:pt idx="32">
                  <c:v>35.200000000000003</c:v>
                </c:pt>
                <c:pt idx="33">
                  <c:v>37.49</c:v>
                </c:pt>
                <c:pt idx="34">
                  <c:v>37.49</c:v>
                </c:pt>
                <c:pt idx="35">
                  <c:v>38.81</c:v>
                </c:pt>
                <c:pt idx="36">
                  <c:v>38.81</c:v>
                </c:pt>
                <c:pt idx="37">
                  <c:v>40.54</c:v>
                </c:pt>
                <c:pt idx="38">
                  <c:v>40.54</c:v>
                </c:pt>
                <c:pt idx="39">
                  <c:v>42.67</c:v>
                </c:pt>
                <c:pt idx="40">
                  <c:v>42.67</c:v>
                </c:pt>
                <c:pt idx="41">
                  <c:v>44</c:v>
                </c:pt>
                <c:pt idx="42">
                  <c:v>44</c:v>
                </c:pt>
                <c:pt idx="43">
                  <c:v>46.2</c:v>
                </c:pt>
                <c:pt idx="44">
                  <c:v>46.2</c:v>
                </c:pt>
                <c:pt idx="45">
                  <c:v>48</c:v>
                </c:pt>
                <c:pt idx="46">
                  <c:v>48</c:v>
                </c:pt>
                <c:pt idx="47">
                  <c:v>49.38</c:v>
                </c:pt>
                <c:pt idx="48">
                  <c:v>49.38</c:v>
                </c:pt>
                <c:pt idx="49">
                  <c:v>50.9</c:v>
                </c:pt>
                <c:pt idx="50">
                  <c:v>50.9</c:v>
                </c:pt>
                <c:pt idx="51">
                  <c:v>52.43</c:v>
                </c:pt>
                <c:pt idx="52">
                  <c:v>52.43</c:v>
                </c:pt>
                <c:pt idx="53">
                  <c:v>53.9</c:v>
                </c:pt>
                <c:pt idx="54">
                  <c:v>53.91</c:v>
                </c:pt>
                <c:pt idx="55">
                  <c:v>55.78</c:v>
                </c:pt>
                <c:pt idx="56">
                  <c:v>55.78</c:v>
                </c:pt>
                <c:pt idx="57">
                  <c:v>57.3</c:v>
                </c:pt>
                <c:pt idx="58">
                  <c:v>57.3</c:v>
                </c:pt>
                <c:pt idx="59">
                  <c:v>58.37</c:v>
                </c:pt>
                <c:pt idx="60">
                  <c:v>58.37</c:v>
                </c:pt>
                <c:pt idx="61">
                  <c:v>59.9</c:v>
                </c:pt>
                <c:pt idx="62">
                  <c:v>59.9</c:v>
                </c:pt>
                <c:pt idx="63">
                  <c:v>61.26</c:v>
                </c:pt>
                <c:pt idx="64">
                  <c:v>61.26</c:v>
                </c:pt>
                <c:pt idx="65">
                  <c:v>62.18</c:v>
                </c:pt>
                <c:pt idx="66">
                  <c:v>62.18</c:v>
                </c:pt>
                <c:pt idx="67">
                  <c:v>63.5</c:v>
                </c:pt>
                <c:pt idx="68">
                  <c:v>63.5</c:v>
                </c:pt>
                <c:pt idx="69">
                  <c:v>64.92</c:v>
                </c:pt>
                <c:pt idx="70">
                  <c:v>64.92</c:v>
                </c:pt>
                <c:pt idx="71">
                  <c:v>66.5</c:v>
                </c:pt>
                <c:pt idx="72">
                  <c:v>66.5</c:v>
                </c:pt>
                <c:pt idx="73">
                  <c:v>67.97</c:v>
                </c:pt>
                <c:pt idx="74">
                  <c:v>67.97</c:v>
                </c:pt>
                <c:pt idx="75">
                  <c:v>69.5</c:v>
                </c:pt>
                <c:pt idx="76">
                  <c:v>69.5</c:v>
                </c:pt>
                <c:pt idx="77">
                  <c:v>71.02</c:v>
                </c:pt>
                <c:pt idx="78">
                  <c:v>71.02</c:v>
                </c:pt>
                <c:pt idx="79">
                  <c:v>72.2</c:v>
                </c:pt>
                <c:pt idx="80">
                  <c:v>72.2</c:v>
                </c:pt>
                <c:pt idx="81">
                  <c:v>73.459999999999994</c:v>
                </c:pt>
                <c:pt idx="82">
                  <c:v>73.459999999999994</c:v>
                </c:pt>
                <c:pt idx="83">
                  <c:v>75</c:v>
                </c:pt>
                <c:pt idx="84">
                  <c:v>75</c:v>
                </c:pt>
                <c:pt idx="85">
                  <c:v>76.5</c:v>
                </c:pt>
                <c:pt idx="86">
                  <c:v>76.5</c:v>
                </c:pt>
                <c:pt idx="87">
                  <c:v>78</c:v>
                </c:pt>
                <c:pt idx="88">
                  <c:v>78</c:v>
                </c:pt>
                <c:pt idx="89">
                  <c:v>79.55</c:v>
                </c:pt>
                <c:pt idx="90">
                  <c:v>79.55</c:v>
                </c:pt>
                <c:pt idx="91">
                  <c:v>81.099999999999994</c:v>
                </c:pt>
                <c:pt idx="92">
                  <c:v>81.099999999999994</c:v>
                </c:pt>
                <c:pt idx="93">
                  <c:v>83.1</c:v>
                </c:pt>
                <c:pt idx="94">
                  <c:v>83.1</c:v>
                </c:pt>
                <c:pt idx="95">
                  <c:v>84.5</c:v>
                </c:pt>
                <c:pt idx="96">
                  <c:v>84.5</c:v>
                </c:pt>
                <c:pt idx="97">
                  <c:v>85.8</c:v>
                </c:pt>
                <c:pt idx="98">
                  <c:v>85.8</c:v>
                </c:pt>
                <c:pt idx="99">
                  <c:v>87.7</c:v>
                </c:pt>
                <c:pt idx="100">
                  <c:v>87.7</c:v>
                </c:pt>
                <c:pt idx="101">
                  <c:v>88.7</c:v>
                </c:pt>
                <c:pt idx="102">
                  <c:v>88.7</c:v>
                </c:pt>
                <c:pt idx="103">
                  <c:v>89.9</c:v>
                </c:pt>
                <c:pt idx="104">
                  <c:v>89.9</c:v>
                </c:pt>
                <c:pt idx="105">
                  <c:v>90.9</c:v>
                </c:pt>
                <c:pt idx="106">
                  <c:v>90.9</c:v>
                </c:pt>
                <c:pt idx="107">
                  <c:v>91.89</c:v>
                </c:pt>
                <c:pt idx="108">
                  <c:v>91.89</c:v>
                </c:pt>
                <c:pt idx="109">
                  <c:v>93.4</c:v>
                </c:pt>
                <c:pt idx="110">
                  <c:v>93.4</c:v>
                </c:pt>
                <c:pt idx="111">
                  <c:v>94.64</c:v>
                </c:pt>
                <c:pt idx="112">
                  <c:v>94.64</c:v>
                </c:pt>
                <c:pt idx="113">
                  <c:v>96.4</c:v>
                </c:pt>
                <c:pt idx="114">
                  <c:v>96.4</c:v>
                </c:pt>
                <c:pt idx="115">
                  <c:v>98.15</c:v>
                </c:pt>
                <c:pt idx="116">
                  <c:v>98.15</c:v>
                </c:pt>
                <c:pt idx="117">
                  <c:v>99.97</c:v>
                </c:pt>
                <c:pt idx="118">
                  <c:v>99.97</c:v>
                </c:pt>
                <c:pt idx="119">
                  <c:v>101.5</c:v>
                </c:pt>
                <c:pt idx="120">
                  <c:v>101.5</c:v>
                </c:pt>
                <c:pt idx="121">
                  <c:v>102.9</c:v>
                </c:pt>
                <c:pt idx="122">
                  <c:v>102.9</c:v>
                </c:pt>
                <c:pt idx="123">
                  <c:v>104.53</c:v>
                </c:pt>
                <c:pt idx="124">
                  <c:v>104.53</c:v>
                </c:pt>
                <c:pt idx="125">
                  <c:v>106</c:v>
                </c:pt>
                <c:pt idx="126">
                  <c:v>106</c:v>
                </c:pt>
                <c:pt idx="127">
                  <c:v>107.57</c:v>
                </c:pt>
                <c:pt idx="128">
                  <c:v>107.57</c:v>
                </c:pt>
                <c:pt idx="129">
                  <c:v>109.1</c:v>
                </c:pt>
                <c:pt idx="130">
                  <c:v>109.1</c:v>
                </c:pt>
                <c:pt idx="131">
                  <c:v>110.64</c:v>
                </c:pt>
                <c:pt idx="132">
                  <c:v>110.65</c:v>
                </c:pt>
                <c:pt idx="133">
                  <c:v>112.1</c:v>
                </c:pt>
                <c:pt idx="134">
                  <c:v>112.1</c:v>
                </c:pt>
                <c:pt idx="135">
                  <c:v>113.69</c:v>
                </c:pt>
                <c:pt idx="136">
                  <c:v>113.69</c:v>
                </c:pt>
                <c:pt idx="137">
                  <c:v>115.2</c:v>
                </c:pt>
                <c:pt idx="138">
                  <c:v>115.2</c:v>
                </c:pt>
                <c:pt idx="139">
                  <c:v>116.74</c:v>
                </c:pt>
                <c:pt idx="140">
                  <c:v>116.74</c:v>
                </c:pt>
                <c:pt idx="141">
                  <c:v>118.3</c:v>
                </c:pt>
                <c:pt idx="142">
                  <c:v>118.3</c:v>
                </c:pt>
                <c:pt idx="143">
                  <c:v>119.79</c:v>
                </c:pt>
                <c:pt idx="144">
                  <c:v>119.79</c:v>
                </c:pt>
                <c:pt idx="145">
                  <c:v>121.3</c:v>
                </c:pt>
                <c:pt idx="146">
                  <c:v>121.3</c:v>
                </c:pt>
                <c:pt idx="147">
                  <c:v>122.83</c:v>
                </c:pt>
                <c:pt idx="148">
                  <c:v>122.83</c:v>
                </c:pt>
                <c:pt idx="149">
                  <c:v>124.4</c:v>
                </c:pt>
                <c:pt idx="150">
                  <c:v>124.4</c:v>
                </c:pt>
                <c:pt idx="151">
                  <c:v>125.88</c:v>
                </c:pt>
                <c:pt idx="152">
                  <c:v>125.88</c:v>
                </c:pt>
                <c:pt idx="153">
                  <c:v>127.4</c:v>
                </c:pt>
                <c:pt idx="154">
                  <c:v>127.4</c:v>
                </c:pt>
                <c:pt idx="155">
                  <c:v>128.93</c:v>
                </c:pt>
                <c:pt idx="156">
                  <c:v>128.94</c:v>
                </c:pt>
                <c:pt idx="157">
                  <c:v>130.5</c:v>
                </c:pt>
                <c:pt idx="158">
                  <c:v>130.5</c:v>
                </c:pt>
                <c:pt idx="159">
                  <c:v>131.97999999999999</c:v>
                </c:pt>
                <c:pt idx="160">
                  <c:v>131.97999999999999</c:v>
                </c:pt>
                <c:pt idx="161">
                  <c:v>133.5</c:v>
                </c:pt>
                <c:pt idx="162">
                  <c:v>133.5</c:v>
                </c:pt>
                <c:pt idx="163">
                  <c:v>135.03</c:v>
                </c:pt>
                <c:pt idx="164">
                  <c:v>135.03</c:v>
                </c:pt>
                <c:pt idx="165">
                  <c:v>136.6</c:v>
                </c:pt>
                <c:pt idx="166">
                  <c:v>136.6</c:v>
                </c:pt>
                <c:pt idx="167">
                  <c:v>138.07</c:v>
                </c:pt>
                <c:pt idx="168">
                  <c:v>138.07</c:v>
                </c:pt>
                <c:pt idx="169">
                  <c:v>139.6</c:v>
                </c:pt>
                <c:pt idx="170">
                  <c:v>139.6</c:v>
                </c:pt>
                <c:pt idx="171">
                  <c:v>141.13</c:v>
                </c:pt>
                <c:pt idx="172">
                  <c:v>141.13</c:v>
                </c:pt>
                <c:pt idx="173">
                  <c:v>142.69999999999999</c:v>
                </c:pt>
                <c:pt idx="174">
                  <c:v>142.69999999999999</c:v>
                </c:pt>
                <c:pt idx="175">
                  <c:v>144.16999999999999</c:v>
                </c:pt>
                <c:pt idx="176">
                  <c:v>144.16999999999999</c:v>
                </c:pt>
                <c:pt idx="177">
                  <c:v>145.69999999999999</c:v>
                </c:pt>
                <c:pt idx="178">
                  <c:v>145.69999999999999</c:v>
                </c:pt>
                <c:pt idx="179">
                  <c:v>147.22</c:v>
                </c:pt>
                <c:pt idx="180">
                  <c:v>147.22999999999999</c:v>
                </c:pt>
                <c:pt idx="181">
                  <c:v>148.69999999999999</c:v>
                </c:pt>
                <c:pt idx="182">
                  <c:v>148.69999999999999</c:v>
                </c:pt>
                <c:pt idx="183">
                  <c:v>150.27000000000001</c:v>
                </c:pt>
                <c:pt idx="184">
                  <c:v>150.27000000000001</c:v>
                </c:pt>
                <c:pt idx="185">
                  <c:v>151.80000000000001</c:v>
                </c:pt>
                <c:pt idx="186">
                  <c:v>151.80000000000001</c:v>
                </c:pt>
                <c:pt idx="187">
                  <c:v>153.31</c:v>
                </c:pt>
                <c:pt idx="188">
                  <c:v>153.31</c:v>
                </c:pt>
                <c:pt idx="189">
                  <c:v>154.80000000000001</c:v>
                </c:pt>
                <c:pt idx="190">
                  <c:v>154.80000000000001</c:v>
                </c:pt>
                <c:pt idx="191">
                  <c:v>156.36000000000001</c:v>
                </c:pt>
                <c:pt idx="192">
                  <c:v>156.36000000000001</c:v>
                </c:pt>
                <c:pt idx="193">
                  <c:v>157.9</c:v>
                </c:pt>
                <c:pt idx="194">
                  <c:v>157.9</c:v>
                </c:pt>
                <c:pt idx="195">
                  <c:v>159.41</c:v>
                </c:pt>
                <c:pt idx="196">
                  <c:v>159.41</c:v>
                </c:pt>
                <c:pt idx="197">
                  <c:v>160.9</c:v>
                </c:pt>
                <c:pt idx="198">
                  <c:v>160.9</c:v>
                </c:pt>
                <c:pt idx="199">
                  <c:v>162.46</c:v>
                </c:pt>
                <c:pt idx="200">
                  <c:v>162.46</c:v>
                </c:pt>
                <c:pt idx="201">
                  <c:v>164</c:v>
                </c:pt>
                <c:pt idx="202">
                  <c:v>164</c:v>
                </c:pt>
                <c:pt idx="203">
                  <c:v>165.51</c:v>
                </c:pt>
                <c:pt idx="204">
                  <c:v>165.51</c:v>
                </c:pt>
                <c:pt idx="205">
                  <c:v>167</c:v>
                </c:pt>
                <c:pt idx="206">
                  <c:v>167</c:v>
                </c:pt>
                <c:pt idx="207">
                  <c:v>168.55</c:v>
                </c:pt>
                <c:pt idx="208">
                  <c:v>168.55</c:v>
                </c:pt>
                <c:pt idx="209">
                  <c:v>170.1</c:v>
                </c:pt>
                <c:pt idx="210">
                  <c:v>170.11</c:v>
                </c:pt>
                <c:pt idx="211">
                  <c:v>171.6</c:v>
                </c:pt>
                <c:pt idx="212">
                  <c:v>171.6</c:v>
                </c:pt>
                <c:pt idx="213">
                  <c:v>173.1</c:v>
                </c:pt>
                <c:pt idx="214">
                  <c:v>173.1</c:v>
                </c:pt>
                <c:pt idx="215">
                  <c:v>174.65</c:v>
                </c:pt>
                <c:pt idx="216">
                  <c:v>174.65</c:v>
                </c:pt>
                <c:pt idx="217">
                  <c:v>176.2</c:v>
                </c:pt>
                <c:pt idx="218">
                  <c:v>176.2</c:v>
                </c:pt>
                <c:pt idx="219">
                  <c:v>177.7</c:v>
                </c:pt>
                <c:pt idx="220">
                  <c:v>177.7</c:v>
                </c:pt>
                <c:pt idx="221">
                  <c:v>179.2</c:v>
                </c:pt>
                <c:pt idx="222">
                  <c:v>179.2</c:v>
                </c:pt>
                <c:pt idx="223">
                  <c:v>180.75</c:v>
                </c:pt>
                <c:pt idx="224">
                  <c:v>180.75</c:v>
                </c:pt>
                <c:pt idx="225">
                  <c:v>182.3</c:v>
                </c:pt>
                <c:pt idx="226">
                  <c:v>182.3</c:v>
                </c:pt>
                <c:pt idx="227">
                  <c:v>183.79</c:v>
                </c:pt>
                <c:pt idx="228">
                  <c:v>183.79</c:v>
                </c:pt>
                <c:pt idx="229">
                  <c:v>185.3</c:v>
                </c:pt>
                <c:pt idx="230">
                  <c:v>185.3</c:v>
                </c:pt>
                <c:pt idx="231">
                  <c:v>186.84</c:v>
                </c:pt>
                <c:pt idx="232">
                  <c:v>186.84</c:v>
                </c:pt>
                <c:pt idx="233">
                  <c:v>188.4</c:v>
                </c:pt>
                <c:pt idx="234">
                  <c:v>188.4</c:v>
                </c:pt>
                <c:pt idx="235">
                  <c:v>189.89</c:v>
                </c:pt>
                <c:pt idx="236">
                  <c:v>189.89</c:v>
                </c:pt>
                <c:pt idx="237">
                  <c:v>192</c:v>
                </c:pt>
                <c:pt idx="238">
                  <c:v>192</c:v>
                </c:pt>
                <c:pt idx="239">
                  <c:v>192.94</c:v>
                </c:pt>
                <c:pt idx="240">
                  <c:v>192.94</c:v>
                </c:pt>
                <c:pt idx="241">
                  <c:v>194.5</c:v>
                </c:pt>
                <c:pt idx="242">
                  <c:v>194.5</c:v>
                </c:pt>
                <c:pt idx="243">
                  <c:v>195.99</c:v>
                </c:pt>
                <c:pt idx="244">
                  <c:v>196</c:v>
                </c:pt>
                <c:pt idx="245">
                  <c:v>197.5</c:v>
                </c:pt>
                <c:pt idx="246">
                  <c:v>197.5</c:v>
                </c:pt>
                <c:pt idx="247">
                  <c:v>199.03</c:v>
                </c:pt>
                <c:pt idx="248">
                  <c:v>199.03</c:v>
                </c:pt>
                <c:pt idx="249">
                  <c:v>200.5</c:v>
                </c:pt>
                <c:pt idx="250">
                  <c:v>200.5</c:v>
                </c:pt>
                <c:pt idx="251">
                  <c:v>202.08</c:v>
                </c:pt>
              </c:numCache>
            </c:numRef>
          </c:yVal>
        </c:ser>
        <c:ser>
          <c:idx val="2"/>
          <c:order val="2"/>
          <c:tx>
            <c:strRef>
              <c:f>'HY10-26'!$AR$1</c:f>
              <c:strCache>
                <c:ptCount val="1"/>
                <c:pt idx="0">
                  <c:v>As/Sb</c:v>
                </c:pt>
              </c:strCache>
            </c:strRef>
          </c:tx>
          <c:spPr>
            <a:ln w="19050">
              <a:solidFill>
                <a:srgbClr val="9BBB59">
                  <a:shade val="95000"/>
                  <a:satMod val="105000"/>
                  <a:alpha val="60000"/>
                </a:srgbClr>
              </a:solidFill>
            </a:ln>
          </c:spPr>
          <c:marker>
            <c:symbol val="none"/>
          </c:marker>
          <c:xVal>
            <c:numRef>
              <c:f>'HY10-26'!$AR$2:$AR$253</c:f>
              <c:numCache>
                <c:formatCode>0.00</c:formatCode>
                <c:ptCount val="252"/>
                <c:pt idx="0">
                  <c:v>13.257142857142858</c:v>
                </c:pt>
                <c:pt idx="1">
                  <c:v>13.257142857142858</c:v>
                </c:pt>
                <c:pt idx="2">
                  <c:v>16.827586206896552</c:v>
                </c:pt>
                <c:pt idx="3">
                  <c:v>16.827586206896552</c:v>
                </c:pt>
                <c:pt idx="4">
                  <c:v>152.1875</c:v>
                </c:pt>
                <c:pt idx="5">
                  <c:v>152.1875</c:v>
                </c:pt>
                <c:pt idx="6">
                  <c:v>82.368421052631589</c:v>
                </c:pt>
                <c:pt idx="7">
                  <c:v>82.368421052631589</c:v>
                </c:pt>
                <c:pt idx="8">
                  <c:v>42.686567164179102</c:v>
                </c:pt>
                <c:pt idx="9">
                  <c:v>42.686567164179102</c:v>
                </c:pt>
                <c:pt idx="10">
                  <c:v>56.8</c:v>
                </c:pt>
                <c:pt idx="11">
                  <c:v>56.8</c:v>
                </c:pt>
                <c:pt idx="12">
                  <c:v>25.871559633027523</c:v>
                </c:pt>
                <c:pt idx="13">
                  <c:v>25.871559633027523</c:v>
                </c:pt>
                <c:pt idx="14">
                  <c:v>57.291666666666671</c:v>
                </c:pt>
                <c:pt idx="15">
                  <c:v>57.291666666666671</c:v>
                </c:pt>
                <c:pt idx="16">
                  <c:v>60.648878107944206</c:v>
                </c:pt>
                <c:pt idx="17">
                  <c:v>60.648878107944206</c:v>
                </c:pt>
                <c:pt idx="18">
                  <c:v>32.386058981233248</c:v>
                </c:pt>
                <c:pt idx="19">
                  <c:v>32.386058981233248</c:v>
                </c:pt>
                <c:pt idx="20">
                  <c:v>36.206896551724135</c:v>
                </c:pt>
                <c:pt idx="21">
                  <c:v>36.206896551724135</c:v>
                </c:pt>
                <c:pt idx="22">
                  <c:v>182.91866028708137</c:v>
                </c:pt>
                <c:pt idx="23">
                  <c:v>182.91866028708137</c:v>
                </c:pt>
                <c:pt idx="24">
                  <c:v>131.14754098360658</c:v>
                </c:pt>
                <c:pt idx="25">
                  <c:v>131.14754098360658</c:v>
                </c:pt>
                <c:pt idx="26">
                  <c:v>237.04225352112678</c:v>
                </c:pt>
                <c:pt idx="27">
                  <c:v>237.04225352112678</c:v>
                </c:pt>
                <c:pt idx="28">
                  <c:v>151.97916666666669</c:v>
                </c:pt>
                <c:pt idx="29">
                  <c:v>151.97916666666669</c:v>
                </c:pt>
                <c:pt idx="30">
                  <c:v>218.36065573770492</c:v>
                </c:pt>
                <c:pt idx="31">
                  <c:v>218.36065573770492</c:v>
                </c:pt>
                <c:pt idx="32">
                  <c:v>294.28571428571428</c:v>
                </c:pt>
                <c:pt idx="33">
                  <c:v>294.28571428571428</c:v>
                </c:pt>
                <c:pt idx="34">
                  <c:v>118.77005347593584</c:v>
                </c:pt>
                <c:pt idx="35">
                  <c:v>118.77005347593584</c:v>
                </c:pt>
                <c:pt idx="36">
                  <c:v>52.446043165467621</c:v>
                </c:pt>
                <c:pt idx="37">
                  <c:v>52.446043165467621</c:v>
                </c:pt>
                <c:pt idx="38">
                  <c:v>151.61073825503357</c:v>
                </c:pt>
                <c:pt idx="39">
                  <c:v>151.61073825503357</c:v>
                </c:pt>
                <c:pt idx="40">
                  <c:v>105.93846153846154</c:v>
                </c:pt>
                <c:pt idx="41">
                  <c:v>105.93846153846154</c:v>
                </c:pt>
                <c:pt idx="42">
                  <c:v>93.968253968253975</c:v>
                </c:pt>
                <c:pt idx="43">
                  <c:v>93.968253968253975</c:v>
                </c:pt>
                <c:pt idx="44">
                  <c:v>83.979591836734684</c:v>
                </c:pt>
                <c:pt idx="45">
                  <c:v>83.979591836734684</c:v>
                </c:pt>
                <c:pt idx="46">
                  <c:v>41.214953271028037</c:v>
                </c:pt>
                <c:pt idx="47">
                  <c:v>41.214953271028037</c:v>
                </c:pt>
                <c:pt idx="48">
                  <c:v>30.725806451612904</c:v>
                </c:pt>
                <c:pt idx="49">
                  <c:v>30.725806451612904</c:v>
                </c:pt>
                <c:pt idx="50">
                  <c:v>42.441860465116278</c:v>
                </c:pt>
                <c:pt idx="51">
                  <c:v>42.441860465116278</c:v>
                </c:pt>
                <c:pt idx="52">
                  <c:v>16.219512195121954</c:v>
                </c:pt>
                <c:pt idx="53">
                  <c:v>16.219512195121954</c:v>
                </c:pt>
                <c:pt idx="54">
                  <c:v>36.590909090909086</c:v>
                </c:pt>
                <c:pt idx="55">
                  <c:v>36.590909090909086</c:v>
                </c:pt>
                <c:pt idx="56">
                  <c:v>17.906976744186046</c:v>
                </c:pt>
                <c:pt idx="57">
                  <c:v>17.906976744186046</c:v>
                </c:pt>
                <c:pt idx="58">
                  <c:v>22.238805970149254</c:v>
                </c:pt>
                <c:pt idx="59">
                  <c:v>22.238805970149254</c:v>
                </c:pt>
                <c:pt idx="60">
                  <c:v>23.239436619718312</c:v>
                </c:pt>
                <c:pt idx="61">
                  <c:v>23.239436619718312</c:v>
                </c:pt>
                <c:pt idx="62">
                  <c:v>28.782051282051281</c:v>
                </c:pt>
                <c:pt idx="63">
                  <c:v>28.782051282051281</c:v>
                </c:pt>
                <c:pt idx="64">
                  <c:v>152.92048929663608</c:v>
                </c:pt>
                <c:pt idx="65">
                  <c:v>152.92048929663608</c:v>
                </c:pt>
                <c:pt idx="66">
                  <c:v>253.18987341772151</c:v>
                </c:pt>
                <c:pt idx="67">
                  <c:v>253.18987341772151</c:v>
                </c:pt>
                <c:pt idx="68">
                  <c:v>645.22580645161293</c:v>
                </c:pt>
                <c:pt idx="69">
                  <c:v>645.22580645161293</c:v>
                </c:pt>
                <c:pt idx="70">
                  <c:v>740.81481481481478</c:v>
                </c:pt>
                <c:pt idx="71">
                  <c:v>740.81481481481478</c:v>
                </c:pt>
                <c:pt idx="72">
                  <c:v>444.41860465116275</c:v>
                </c:pt>
                <c:pt idx="73">
                  <c:v>444.41860465116275</c:v>
                </c:pt>
                <c:pt idx="74">
                  <c:v>117.33624454148472</c:v>
                </c:pt>
                <c:pt idx="75">
                  <c:v>117.33624454148472</c:v>
                </c:pt>
                <c:pt idx="76">
                  <c:v>68.665480427046262</c:v>
                </c:pt>
                <c:pt idx="77">
                  <c:v>68.665480427046262</c:v>
                </c:pt>
                <c:pt idx="78">
                  <c:v>304.91289198606273</c:v>
                </c:pt>
                <c:pt idx="79">
                  <c:v>304.91289198606273</c:v>
                </c:pt>
                <c:pt idx="80">
                  <c:v>61.258278145695364</c:v>
                </c:pt>
                <c:pt idx="81">
                  <c:v>61.258278145695364</c:v>
                </c:pt>
                <c:pt idx="82">
                  <c:v>175</c:v>
                </c:pt>
                <c:pt idx="83">
                  <c:v>175</c:v>
                </c:pt>
                <c:pt idx="84">
                  <c:v>100.31093279839519</c:v>
                </c:pt>
                <c:pt idx="85">
                  <c:v>100.31093279839519</c:v>
                </c:pt>
                <c:pt idx="86">
                  <c:v>248.78109452736317</c:v>
                </c:pt>
                <c:pt idx="87">
                  <c:v>248.78109452736317</c:v>
                </c:pt>
                <c:pt idx="88">
                  <c:v>150.04878048780489</c:v>
                </c:pt>
                <c:pt idx="89">
                  <c:v>150.04878048780489</c:v>
                </c:pt>
                <c:pt idx="90">
                  <c:v>95.614035087719301</c:v>
                </c:pt>
                <c:pt idx="91">
                  <c:v>95.614035087719301</c:v>
                </c:pt>
                <c:pt idx="92">
                  <c:v>202.42214532871972</c:v>
                </c:pt>
                <c:pt idx="93">
                  <c:v>202.42214532871972</c:v>
                </c:pt>
                <c:pt idx="94">
                  <c:v>11.568627450980394</c:v>
                </c:pt>
                <c:pt idx="95">
                  <c:v>11.568627450980394</c:v>
                </c:pt>
                <c:pt idx="96">
                  <c:v>13.382352941176469</c:v>
                </c:pt>
                <c:pt idx="97">
                  <c:v>13.382352941176469</c:v>
                </c:pt>
                <c:pt idx="98">
                  <c:v>26.318252730109208</c:v>
                </c:pt>
                <c:pt idx="99">
                  <c:v>26.318252730109208</c:v>
                </c:pt>
                <c:pt idx="100">
                  <c:v>54.748201438848916</c:v>
                </c:pt>
                <c:pt idx="101">
                  <c:v>54.748201438848916</c:v>
                </c:pt>
                <c:pt idx="102">
                  <c:v>38.703506907545169</c:v>
                </c:pt>
                <c:pt idx="103">
                  <c:v>38.703506907545169</c:v>
                </c:pt>
                <c:pt idx="104">
                  <c:v>19.743589743589745</c:v>
                </c:pt>
                <c:pt idx="105">
                  <c:v>19.743589743589745</c:v>
                </c:pt>
                <c:pt idx="106">
                  <c:v>230.66390041493776</c:v>
                </c:pt>
                <c:pt idx="107">
                  <c:v>230.66390041493776</c:v>
                </c:pt>
                <c:pt idx="108">
                  <c:v>202.98319327731093</c:v>
                </c:pt>
                <c:pt idx="109">
                  <c:v>202.98319327731093</c:v>
                </c:pt>
                <c:pt idx="110">
                  <c:v>30.096153846153847</c:v>
                </c:pt>
                <c:pt idx="111">
                  <c:v>30.096153846153847</c:v>
                </c:pt>
                <c:pt idx="112">
                  <c:v>6.5656565656565657</c:v>
                </c:pt>
                <c:pt idx="113">
                  <c:v>6.5656565656565657</c:v>
                </c:pt>
                <c:pt idx="114">
                  <c:v>15.625</c:v>
                </c:pt>
                <c:pt idx="115">
                  <c:v>15.625</c:v>
                </c:pt>
                <c:pt idx="116">
                  <c:v>9.6721311475409841</c:v>
                </c:pt>
                <c:pt idx="117">
                  <c:v>9.6721311475409841</c:v>
                </c:pt>
                <c:pt idx="118">
                  <c:v>7.7272727272727275</c:v>
                </c:pt>
                <c:pt idx="119">
                  <c:v>7.7272727272727275</c:v>
                </c:pt>
                <c:pt idx="120">
                  <c:v>0.99538562953197107</c:v>
                </c:pt>
                <c:pt idx="121">
                  <c:v>0.99538562953197107</c:v>
                </c:pt>
                <c:pt idx="122">
                  <c:v>1250.125</c:v>
                </c:pt>
                <c:pt idx="123">
                  <c:v>1250.125</c:v>
                </c:pt>
                <c:pt idx="124">
                  <c:v>161.30645161290323</c:v>
                </c:pt>
                <c:pt idx="125">
                  <c:v>161.30645161290323</c:v>
                </c:pt>
                <c:pt idx="126">
                  <c:v>666.73333333333335</c:v>
                </c:pt>
                <c:pt idx="127">
                  <c:v>666.73333333333335</c:v>
                </c:pt>
                <c:pt idx="128">
                  <c:v>56.115107913669064</c:v>
                </c:pt>
                <c:pt idx="129">
                  <c:v>56.115107913669064</c:v>
                </c:pt>
                <c:pt idx="130">
                  <c:v>60.571428571428569</c:v>
                </c:pt>
                <c:pt idx="131">
                  <c:v>60.571428571428569</c:v>
                </c:pt>
                <c:pt idx="132">
                  <c:v>11.08910891089109</c:v>
                </c:pt>
                <c:pt idx="133">
                  <c:v>11.08910891089109</c:v>
                </c:pt>
                <c:pt idx="134">
                  <c:v>23.493975903614459</c:v>
                </c:pt>
                <c:pt idx="135">
                  <c:v>23.493975903614459</c:v>
                </c:pt>
                <c:pt idx="136">
                  <c:v>83.333333333333329</c:v>
                </c:pt>
                <c:pt idx="137">
                  <c:v>83.333333333333329</c:v>
                </c:pt>
                <c:pt idx="138">
                  <c:v>377.24137931034488</c:v>
                </c:pt>
                <c:pt idx="139">
                  <c:v>377.24137931034488</c:v>
                </c:pt>
                <c:pt idx="140">
                  <c:v>523.61256544502612</c:v>
                </c:pt>
                <c:pt idx="141">
                  <c:v>523.61256544502612</c:v>
                </c:pt>
                <c:pt idx="142">
                  <c:v>1852.037037037037</c:v>
                </c:pt>
                <c:pt idx="143">
                  <c:v>1852.037037037037</c:v>
                </c:pt>
                <c:pt idx="144">
                  <c:v>240.12048192771081</c:v>
                </c:pt>
                <c:pt idx="145">
                  <c:v>240.12048192771081</c:v>
                </c:pt>
                <c:pt idx="146">
                  <c:v>979.61538461538453</c:v>
                </c:pt>
                <c:pt idx="147">
                  <c:v>979.61538461538453</c:v>
                </c:pt>
                <c:pt idx="148">
                  <c:v>541.25</c:v>
                </c:pt>
                <c:pt idx="149">
                  <c:v>541.25</c:v>
                </c:pt>
                <c:pt idx="150">
                  <c:v>119.72972972972973</c:v>
                </c:pt>
                <c:pt idx="151">
                  <c:v>119.72972972972973</c:v>
                </c:pt>
                <c:pt idx="152">
                  <c:v>257.45098039215691</c:v>
                </c:pt>
                <c:pt idx="153">
                  <c:v>257.45098039215691</c:v>
                </c:pt>
                <c:pt idx="154">
                  <c:v>240.29850746268656</c:v>
                </c:pt>
                <c:pt idx="155">
                  <c:v>240.29850746268656</c:v>
                </c:pt>
                <c:pt idx="156">
                  <c:v>526.66666666666674</c:v>
                </c:pt>
                <c:pt idx="157">
                  <c:v>526.66666666666674</c:v>
                </c:pt>
                <c:pt idx="158">
                  <c:v>355</c:v>
                </c:pt>
                <c:pt idx="159">
                  <c:v>355</c:v>
                </c:pt>
                <c:pt idx="160">
                  <c:v>289.21052631578948</c:v>
                </c:pt>
                <c:pt idx="161">
                  <c:v>289.21052631578948</c:v>
                </c:pt>
                <c:pt idx="162">
                  <c:v>996.2</c:v>
                </c:pt>
                <c:pt idx="163">
                  <c:v>996.2</c:v>
                </c:pt>
                <c:pt idx="164">
                  <c:v>30</c:v>
                </c:pt>
                <c:pt idx="165">
                  <c:v>30</c:v>
                </c:pt>
                <c:pt idx="166">
                  <c:v>48.381502890173408</c:v>
                </c:pt>
                <c:pt idx="167">
                  <c:v>48.381502890173408</c:v>
                </c:pt>
                <c:pt idx="168">
                  <c:v>112.60869565217391</c:v>
                </c:pt>
                <c:pt idx="169">
                  <c:v>112.60869565217391</c:v>
                </c:pt>
                <c:pt idx="170">
                  <c:v>283.9655172413793</c:v>
                </c:pt>
                <c:pt idx="171">
                  <c:v>283.9655172413793</c:v>
                </c:pt>
                <c:pt idx="172">
                  <c:v>686.18421052631584</c:v>
                </c:pt>
                <c:pt idx="173">
                  <c:v>686.18421052631584</c:v>
                </c:pt>
                <c:pt idx="174">
                  <c:v>852.88888888888891</c:v>
                </c:pt>
                <c:pt idx="175">
                  <c:v>852.88888888888891</c:v>
                </c:pt>
                <c:pt idx="176">
                  <c:v>6.7421383647798745</c:v>
                </c:pt>
                <c:pt idx="177">
                  <c:v>6.7421383647798745</c:v>
                </c:pt>
                <c:pt idx="178">
                  <c:v>3.9760731878958482</c:v>
                </c:pt>
                <c:pt idx="179">
                  <c:v>3.9760731878958482</c:v>
                </c:pt>
                <c:pt idx="180">
                  <c:v>58.383233532934135</c:v>
                </c:pt>
                <c:pt idx="181">
                  <c:v>58.383233532934135</c:v>
                </c:pt>
                <c:pt idx="182">
                  <c:v>228.61111111111111</c:v>
                </c:pt>
                <c:pt idx="183">
                  <c:v>228.61111111111111</c:v>
                </c:pt>
                <c:pt idx="184">
                  <c:v>43.269230769230766</c:v>
                </c:pt>
                <c:pt idx="185">
                  <c:v>43.269230769230766</c:v>
                </c:pt>
                <c:pt idx="186">
                  <c:v>102.6829268292683</c:v>
                </c:pt>
                <c:pt idx="187">
                  <c:v>102.6829268292683</c:v>
                </c:pt>
                <c:pt idx="188">
                  <c:v>64.5</c:v>
                </c:pt>
                <c:pt idx="189">
                  <c:v>64.5</c:v>
                </c:pt>
                <c:pt idx="190">
                  <c:v>36.106666666666669</c:v>
                </c:pt>
                <c:pt idx="191">
                  <c:v>36.106666666666669</c:v>
                </c:pt>
                <c:pt idx="192">
                  <c:v>11.815642458100559</c:v>
                </c:pt>
                <c:pt idx="193">
                  <c:v>11.815642458100559</c:v>
                </c:pt>
                <c:pt idx="194">
                  <c:v>319.78723404255317</c:v>
                </c:pt>
                <c:pt idx="195">
                  <c:v>319.78723404255317</c:v>
                </c:pt>
                <c:pt idx="196">
                  <c:v>324.32432432432432</c:v>
                </c:pt>
                <c:pt idx="197">
                  <c:v>324.32432432432432</c:v>
                </c:pt>
                <c:pt idx="198">
                  <c:v>256.76470588235293</c:v>
                </c:pt>
                <c:pt idx="199">
                  <c:v>256.76470588235293</c:v>
                </c:pt>
                <c:pt idx="200">
                  <c:v>182.69230769230768</c:v>
                </c:pt>
                <c:pt idx="201">
                  <c:v>182.69230769230768</c:v>
                </c:pt>
                <c:pt idx="202">
                  <c:v>26.623376623376622</c:v>
                </c:pt>
                <c:pt idx="203">
                  <c:v>26.623376623376622</c:v>
                </c:pt>
                <c:pt idx="204">
                  <c:v>23.333333333333332</c:v>
                </c:pt>
                <c:pt idx="205">
                  <c:v>23.333333333333332</c:v>
                </c:pt>
                <c:pt idx="206">
                  <c:v>57.833333333333336</c:v>
                </c:pt>
                <c:pt idx="207">
                  <c:v>57.833333333333336</c:v>
                </c:pt>
                <c:pt idx="208">
                  <c:v>22.8</c:v>
                </c:pt>
                <c:pt idx="209">
                  <c:v>22.8</c:v>
                </c:pt>
                <c:pt idx="210">
                  <c:v>54.444444444444443</c:v>
                </c:pt>
                <c:pt idx="211">
                  <c:v>54.444444444444443</c:v>
                </c:pt>
                <c:pt idx="212">
                  <c:v>712.97297297297291</c:v>
                </c:pt>
                <c:pt idx="213">
                  <c:v>712.97297297297291</c:v>
                </c:pt>
                <c:pt idx="214">
                  <c:v>1123.2142857142858</c:v>
                </c:pt>
                <c:pt idx="215">
                  <c:v>1123.2142857142858</c:v>
                </c:pt>
                <c:pt idx="216">
                  <c:v>570.83333333333337</c:v>
                </c:pt>
                <c:pt idx="217">
                  <c:v>570.83333333333337</c:v>
                </c:pt>
                <c:pt idx="218">
                  <c:v>244.28571428571431</c:v>
                </c:pt>
                <c:pt idx="219">
                  <c:v>244.28571428571431</c:v>
                </c:pt>
                <c:pt idx="220">
                  <c:v>100</c:v>
                </c:pt>
                <c:pt idx="221">
                  <c:v>100</c:v>
                </c:pt>
                <c:pt idx="222">
                  <c:v>9.4594594594594597</c:v>
                </c:pt>
                <c:pt idx="223">
                  <c:v>9.4594594594594597</c:v>
                </c:pt>
                <c:pt idx="224">
                  <c:v>4.4000000000000004</c:v>
                </c:pt>
                <c:pt idx="225">
                  <c:v>4.4000000000000004</c:v>
                </c:pt>
                <c:pt idx="226">
                  <c:v>6.1538461538461533</c:v>
                </c:pt>
                <c:pt idx="227">
                  <c:v>6.1538461538461533</c:v>
                </c:pt>
                <c:pt idx="228">
                  <c:v>5.6</c:v>
                </c:pt>
                <c:pt idx="229">
                  <c:v>5.6</c:v>
                </c:pt>
                <c:pt idx="230">
                  <c:v>9.3939393939393945</c:v>
                </c:pt>
                <c:pt idx="231">
                  <c:v>9.3939393939393945</c:v>
                </c:pt>
                <c:pt idx="232">
                  <c:v>22.195121951219512</c:v>
                </c:pt>
                <c:pt idx="233">
                  <c:v>22.195121951219512</c:v>
                </c:pt>
                <c:pt idx="234">
                  <c:v>5.8333333333333339</c:v>
                </c:pt>
                <c:pt idx="235">
                  <c:v>5.8333333333333339</c:v>
                </c:pt>
                <c:pt idx="236">
                  <c:v>25</c:v>
                </c:pt>
                <c:pt idx="237">
                  <c:v>25</c:v>
                </c:pt>
                <c:pt idx="238">
                  <c:v>283.78378378378375</c:v>
                </c:pt>
                <c:pt idx="239">
                  <c:v>283.78378378378375</c:v>
                </c:pt>
                <c:pt idx="240">
                  <c:v>25.882352941176471</c:v>
                </c:pt>
                <c:pt idx="241">
                  <c:v>25.882352941176471</c:v>
                </c:pt>
                <c:pt idx="242">
                  <c:v>303.63636363636363</c:v>
                </c:pt>
                <c:pt idx="243">
                  <c:v>303.63636363636363</c:v>
                </c:pt>
                <c:pt idx="244">
                  <c:v>22.051282051282051</c:v>
                </c:pt>
                <c:pt idx="245">
                  <c:v>22.051282051282051</c:v>
                </c:pt>
                <c:pt idx="246">
                  <c:v>8.8461538461538467</c:v>
                </c:pt>
                <c:pt idx="247">
                  <c:v>8.8461538461538467</c:v>
                </c:pt>
                <c:pt idx="248">
                  <c:v>7.5000000000000009</c:v>
                </c:pt>
                <c:pt idx="249">
                  <c:v>7.5000000000000009</c:v>
                </c:pt>
                <c:pt idx="250">
                  <c:v>6.8085106382978724</c:v>
                </c:pt>
                <c:pt idx="251">
                  <c:v>6.8085106382978724</c:v>
                </c:pt>
              </c:numCache>
            </c:numRef>
          </c:xVal>
          <c:yVal>
            <c:numRef>
              <c:f>'HY10-26'!$C$2:$C$253</c:f>
              <c:numCache>
                <c:formatCode>General</c:formatCode>
                <c:ptCount val="252"/>
                <c:pt idx="0">
                  <c:v>3.05</c:v>
                </c:pt>
                <c:pt idx="1">
                  <c:v>5.49</c:v>
                </c:pt>
                <c:pt idx="2">
                  <c:v>5.5</c:v>
                </c:pt>
                <c:pt idx="3">
                  <c:v>6.71</c:v>
                </c:pt>
                <c:pt idx="4">
                  <c:v>6.71</c:v>
                </c:pt>
                <c:pt idx="5">
                  <c:v>8.5299999999999994</c:v>
                </c:pt>
                <c:pt idx="6">
                  <c:v>8.5299999999999994</c:v>
                </c:pt>
                <c:pt idx="7">
                  <c:v>11.58</c:v>
                </c:pt>
                <c:pt idx="8">
                  <c:v>11.58</c:v>
                </c:pt>
                <c:pt idx="9">
                  <c:v>13.72</c:v>
                </c:pt>
                <c:pt idx="10">
                  <c:v>13.72</c:v>
                </c:pt>
                <c:pt idx="11">
                  <c:v>16.149999999999999</c:v>
                </c:pt>
                <c:pt idx="12">
                  <c:v>16.149999999999999</c:v>
                </c:pt>
                <c:pt idx="13">
                  <c:v>17.68</c:v>
                </c:pt>
                <c:pt idx="14">
                  <c:v>17.68</c:v>
                </c:pt>
                <c:pt idx="15">
                  <c:v>19.2</c:v>
                </c:pt>
                <c:pt idx="16">
                  <c:v>20.73</c:v>
                </c:pt>
                <c:pt idx="17">
                  <c:v>22.25</c:v>
                </c:pt>
                <c:pt idx="18">
                  <c:v>22.25</c:v>
                </c:pt>
                <c:pt idx="19">
                  <c:v>23.77</c:v>
                </c:pt>
                <c:pt idx="20">
                  <c:v>23.78</c:v>
                </c:pt>
                <c:pt idx="21">
                  <c:v>26.87</c:v>
                </c:pt>
                <c:pt idx="22">
                  <c:v>26.87</c:v>
                </c:pt>
                <c:pt idx="23">
                  <c:v>28.35</c:v>
                </c:pt>
                <c:pt idx="24">
                  <c:v>28.35</c:v>
                </c:pt>
                <c:pt idx="25">
                  <c:v>29.8</c:v>
                </c:pt>
                <c:pt idx="26">
                  <c:v>29.8</c:v>
                </c:pt>
                <c:pt idx="27">
                  <c:v>31.39</c:v>
                </c:pt>
                <c:pt idx="28">
                  <c:v>31.39</c:v>
                </c:pt>
                <c:pt idx="29">
                  <c:v>32.92</c:v>
                </c:pt>
                <c:pt idx="30">
                  <c:v>32.92</c:v>
                </c:pt>
                <c:pt idx="31">
                  <c:v>35.200000000000003</c:v>
                </c:pt>
                <c:pt idx="32">
                  <c:v>35.200000000000003</c:v>
                </c:pt>
                <c:pt idx="33">
                  <c:v>37.49</c:v>
                </c:pt>
                <c:pt idx="34">
                  <c:v>37.49</c:v>
                </c:pt>
                <c:pt idx="35">
                  <c:v>38.81</c:v>
                </c:pt>
                <c:pt idx="36">
                  <c:v>38.81</c:v>
                </c:pt>
                <c:pt idx="37">
                  <c:v>40.54</c:v>
                </c:pt>
                <c:pt idx="38">
                  <c:v>40.54</c:v>
                </c:pt>
                <c:pt idx="39">
                  <c:v>42.67</c:v>
                </c:pt>
                <c:pt idx="40">
                  <c:v>42.67</c:v>
                </c:pt>
                <c:pt idx="41">
                  <c:v>44</c:v>
                </c:pt>
                <c:pt idx="42">
                  <c:v>44</c:v>
                </c:pt>
                <c:pt idx="43">
                  <c:v>46.2</c:v>
                </c:pt>
                <c:pt idx="44">
                  <c:v>46.2</c:v>
                </c:pt>
                <c:pt idx="45">
                  <c:v>48</c:v>
                </c:pt>
                <c:pt idx="46">
                  <c:v>48</c:v>
                </c:pt>
                <c:pt idx="47">
                  <c:v>49.38</c:v>
                </c:pt>
                <c:pt idx="48">
                  <c:v>49.38</c:v>
                </c:pt>
                <c:pt idx="49">
                  <c:v>50.9</c:v>
                </c:pt>
                <c:pt idx="50">
                  <c:v>50.9</c:v>
                </c:pt>
                <c:pt idx="51">
                  <c:v>52.43</c:v>
                </c:pt>
                <c:pt idx="52">
                  <c:v>52.43</c:v>
                </c:pt>
                <c:pt idx="53">
                  <c:v>53.9</c:v>
                </c:pt>
                <c:pt idx="54">
                  <c:v>53.91</c:v>
                </c:pt>
                <c:pt idx="55">
                  <c:v>55.78</c:v>
                </c:pt>
                <c:pt idx="56">
                  <c:v>55.78</c:v>
                </c:pt>
                <c:pt idx="57">
                  <c:v>57.3</c:v>
                </c:pt>
                <c:pt idx="58">
                  <c:v>57.3</c:v>
                </c:pt>
                <c:pt idx="59">
                  <c:v>58.37</c:v>
                </c:pt>
                <c:pt idx="60">
                  <c:v>58.37</c:v>
                </c:pt>
                <c:pt idx="61">
                  <c:v>59.9</c:v>
                </c:pt>
                <c:pt idx="62">
                  <c:v>59.9</c:v>
                </c:pt>
                <c:pt idx="63">
                  <c:v>61.26</c:v>
                </c:pt>
                <c:pt idx="64">
                  <c:v>61.26</c:v>
                </c:pt>
                <c:pt idx="65">
                  <c:v>62.18</c:v>
                </c:pt>
                <c:pt idx="66">
                  <c:v>62.18</c:v>
                </c:pt>
                <c:pt idx="67">
                  <c:v>63.5</c:v>
                </c:pt>
                <c:pt idx="68">
                  <c:v>63.5</c:v>
                </c:pt>
                <c:pt idx="69">
                  <c:v>64.92</c:v>
                </c:pt>
                <c:pt idx="70">
                  <c:v>64.92</c:v>
                </c:pt>
                <c:pt idx="71">
                  <c:v>66.5</c:v>
                </c:pt>
                <c:pt idx="72">
                  <c:v>66.5</c:v>
                </c:pt>
                <c:pt idx="73">
                  <c:v>67.97</c:v>
                </c:pt>
                <c:pt idx="74">
                  <c:v>67.97</c:v>
                </c:pt>
                <c:pt idx="75">
                  <c:v>69.5</c:v>
                </c:pt>
                <c:pt idx="76">
                  <c:v>69.5</c:v>
                </c:pt>
                <c:pt idx="77">
                  <c:v>71.02</c:v>
                </c:pt>
                <c:pt idx="78">
                  <c:v>71.02</c:v>
                </c:pt>
                <c:pt idx="79">
                  <c:v>72.2</c:v>
                </c:pt>
                <c:pt idx="80">
                  <c:v>72.2</c:v>
                </c:pt>
                <c:pt idx="81">
                  <c:v>73.459999999999994</c:v>
                </c:pt>
                <c:pt idx="82">
                  <c:v>73.459999999999994</c:v>
                </c:pt>
                <c:pt idx="83">
                  <c:v>75</c:v>
                </c:pt>
                <c:pt idx="84">
                  <c:v>75</c:v>
                </c:pt>
                <c:pt idx="85">
                  <c:v>76.5</c:v>
                </c:pt>
                <c:pt idx="86">
                  <c:v>76.5</c:v>
                </c:pt>
                <c:pt idx="87">
                  <c:v>78</c:v>
                </c:pt>
                <c:pt idx="88">
                  <c:v>78</c:v>
                </c:pt>
                <c:pt idx="89">
                  <c:v>79.55</c:v>
                </c:pt>
                <c:pt idx="90">
                  <c:v>79.55</c:v>
                </c:pt>
                <c:pt idx="91">
                  <c:v>81.099999999999994</c:v>
                </c:pt>
                <c:pt idx="92">
                  <c:v>81.099999999999994</c:v>
                </c:pt>
                <c:pt idx="93">
                  <c:v>83.1</c:v>
                </c:pt>
                <c:pt idx="94">
                  <c:v>83.1</c:v>
                </c:pt>
                <c:pt idx="95">
                  <c:v>84.5</c:v>
                </c:pt>
                <c:pt idx="96">
                  <c:v>84.5</c:v>
                </c:pt>
                <c:pt idx="97">
                  <c:v>85.8</c:v>
                </c:pt>
                <c:pt idx="98">
                  <c:v>85.8</c:v>
                </c:pt>
                <c:pt idx="99">
                  <c:v>87.7</c:v>
                </c:pt>
                <c:pt idx="100">
                  <c:v>87.7</c:v>
                </c:pt>
                <c:pt idx="101">
                  <c:v>88.7</c:v>
                </c:pt>
                <c:pt idx="102">
                  <c:v>88.7</c:v>
                </c:pt>
                <c:pt idx="103">
                  <c:v>89.9</c:v>
                </c:pt>
                <c:pt idx="104">
                  <c:v>89.9</c:v>
                </c:pt>
                <c:pt idx="105">
                  <c:v>90.9</c:v>
                </c:pt>
                <c:pt idx="106">
                  <c:v>90.9</c:v>
                </c:pt>
                <c:pt idx="107">
                  <c:v>91.89</c:v>
                </c:pt>
                <c:pt idx="108">
                  <c:v>91.89</c:v>
                </c:pt>
                <c:pt idx="109">
                  <c:v>93.4</c:v>
                </c:pt>
                <c:pt idx="110">
                  <c:v>93.4</c:v>
                </c:pt>
                <c:pt idx="111">
                  <c:v>94.64</c:v>
                </c:pt>
                <c:pt idx="112">
                  <c:v>94.64</c:v>
                </c:pt>
                <c:pt idx="113">
                  <c:v>96.4</c:v>
                </c:pt>
                <c:pt idx="114">
                  <c:v>96.4</c:v>
                </c:pt>
                <c:pt idx="115">
                  <c:v>98.15</c:v>
                </c:pt>
                <c:pt idx="116">
                  <c:v>98.15</c:v>
                </c:pt>
                <c:pt idx="117">
                  <c:v>99.97</c:v>
                </c:pt>
                <c:pt idx="118">
                  <c:v>99.97</c:v>
                </c:pt>
                <c:pt idx="119">
                  <c:v>101.5</c:v>
                </c:pt>
                <c:pt idx="120">
                  <c:v>101.5</c:v>
                </c:pt>
                <c:pt idx="121">
                  <c:v>102.9</c:v>
                </c:pt>
                <c:pt idx="122">
                  <c:v>102.9</c:v>
                </c:pt>
                <c:pt idx="123">
                  <c:v>104.53</c:v>
                </c:pt>
                <c:pt idx="124">
                  <c:v>104.53</c:v>
                </c:pt>
                <c:pt idx="125">
                  <c:v>106</c:v>
                </c:pt>
                <c:pt idx="126">
                  <c:v>106</c:v>
                </c:pt>
                <c:pt idx="127">
                  <c:v>107.57</c:v>
                </c:pt>
                <c:pt idx="128">
                  <c:v>107.57</c:v>
                </c:pt>
                <c:pt idx="129">
                  <c:v>109.1</c:v>
                </c:pt>
                <c:pt idx="130">
                  <c:v>109.1</c:v>
                </c:pt>
                <c:pt idx="131">
                  <c:v>110.64</c:v>
                </c:pt>
                <c:pt idx="132">
                  <c:v>110.65</c:v>
                </c:pt>
                <c:pt idx="133">
                  <c:v>112.1</c:v>
                </c:pt>
                <c:pt idx="134">
                  <c:v>112.1</c:v>
                </c:pt>
                <c:pt idx="135">
                  <c:v>113.69</c:v>
                </c:pt>
                <c:pt idx="136">
                  <c:v>113.69</c:v>
                </c:pt>
                <c:pt idx="137">
                  <c:v>115.2</c:v>
                </c:pt>
                <c:pt idx="138">
                  <c:v>115.2</c:v>
                </c:pt>
                <c:pt idx="139">
                  <c:v>116.74</c:v>
                </c:pt>
                <c:pt idx="140">
                  <c:v>116.74</c:v>
                </c:pt>
                <c:pt idx="141">
                  <c:v>118.3</c:v>
                </c:pt>
                <c:pt idx="142">
                  <c:v>118.3</c:v>
                </c:pt>
                <c:pt idx="143">
                  <c:v>119.79</c:v>
                </c:pt>
                <c:pt idx="144">
                  <c:v>119.79</c:v>
                </c:pt>
                <c:pt idx="145">
                  <c:v>121.3</c:v>
                </c:pt>
                <c:pt idx="146">
                  <c:v>121.3</c:v>
                </c:pt>
                <c:pt idx="147">
                  <c:v>122.83</c:v>
                </c:pt>
                <c:pt idx="148">
                  <c:v>122.83</c:v>
                </c:pt>
                <c:pt idx="149">
                  <c:v>124.4</c:v>
                </c:pt>
                <c:pt idx="150">
                  <c:v>124.4</c:v>
                </c:pt>
                <c:pt idx="151">
                  <c:v>125.88</c:v>
                </c:pt>
                <c:pt idx="152">
                  <c:v>125.88</c:v>
                </c:pt>
                <c:pt idx="153">
                  <c:v>127.4</c:v>
                </c:pt>
                <c:pt idx="154">
                  <c:v>127.4</c:v>
                </c:pt>
                <c:pt idx="155">
                  <c:v>128.93</c:v>
                </c:pt>
                <c:pt idx="156">
                  <c:v>128.94</c:v>
                </c:pt>
                <c:pt idx="157">
                  <c:v>130.5</c:v>
                </c:pt>
                <c:pt idx="158">
                  <c:v>130.5</c:v>
                </c:pt>
                <c:pt idx="159">
                  <c:v>131.97999999999999</c:v>
                </c:pt>
                <c:pt idx="160">
                  <c:v>131.97999999999999</c:v>
                </c:pt>
                <c:pt idx="161">
                  <c:v>133.5</c:v>
                </c:pt>
                <c:pt idx="162">
                  <c:v>133.5</c:v>
                </c:pt>
                <c:pt idx="163">
                  <c:v>135.03</c:v>
                </c:pt>
                <c:pt idx="164">
                  <c:v>135.03</c:v>
                </c:pt>
                <c:pt idx="165">
                  <c:v>136.6</c:v>
                </c:pt>
                <c:pt idx="166">
                  <c:v>136.6</c:v>
                </c:pt>
                <c:pt idx="167">
                  <c:v>138.07</c:v>
                </c:pt>
                <c:pt idx="168">
                  <c:v>138.07</c:v>
                </c:pt>
                <c:pt idx="169">
                  <c:v>139.6</c:v>
                </c:pt>
                <c:pt idx="170">
                  <c:v>139.6</c:v>
                </c:pt>
                <c:pt idx="171">
                  <c:v>141.13</c:v>
                </c:pt>
                <c:pt idx="172">
                  <c:v>141.13</c:v>
                </c:pt>
                <c:pt idx="173">
                  <c:v>142.69999999999999</c:v>
                </c:pt>
                <c:pt idx="174">
                  <c:v>142.69999999999999</c:v>
                </c:pt>
                <c:pt idx="175">
                  <c:v>144.16999999999999</c:v>
                </c:pt>
                <c:pt idx="176">
                  <c:v>144.16999999999999</c:v>
                </c:pt>
                <c:pt idx="177">
                  <c:v>145.69999999999999</c:v>
                </c:pt>
                <c:pt idx="178">
                  <c:v>145.69999999999999</c:v>
                </c:pt>
                <c:pt idx="179">
                  <c:v>147.22</c:v>
                </c:pt>
                <c:pt idx="180">
                  <c:v>147.22999999999999</c:v>
                </c:pt>
                <c:pt idx="181">
                  <c:v>148.69999999999999</c:v>
                </c:pt>
                <c:pt idx="182">
                  <c:v>148.69999999999999</c:v>
                </c:pt>
                <c:pt idx="183">
                  <c:v>150.27000000000001</c:v>
                </c:pt>
                <c:pt idx="184">
                  <c:v>150.27000000000001</c:v>
                </c:pt>
                <c:pt idx="185">
                  <c:v>151.80000000000001</c:v>
                </c:pt>
                <c:pt idx="186">
                  <c:v>151.80000000000001</c:v>
                </c:pt>
                <c:pt idx="187">
                  <c:v>153.31</c:v>
                </c:pt>
                <c:pt idx="188">
                  <c:v>153.31</c:v>
                </c:pt>
                <c:pt idx="189">
                  <c:v>154.80000000000001</c:v>
                </c:pt>
                <c:pt idx="190">
                  <c:v>154.80000000000001</c:v>
                </c:pt>
                <c:pt idx="191">
                  <c:v>156.36000000000001</c:v>
                </c:pt>
                <c:pt idx="192">
                  <c:v>156.36000000000001</c:v>
                </c:pt>
                <c:pt idx="193">
                  <c:v>157.9</c:v>
                </c:pt>
                <c:pt idx="194">
                  <c:v>157.9</c:v>
                </c:pt>
                <c:pt idx="195">
                  <c:v>159.41</c:v>
                </c:pt>
                <c:pt idx="196">
                  <c:v>159.41</c:v>
                </c:pt>
                <c:pt idx="197">
                  <c:v>160.9</c:v>
                </c:pt>
                <c:pt idx="198">
                  <c:v>160.9</c:v>
                </c:pt>
                <c:pt idx="199">
                  <c:v>162.46</c:v>
                </c:pt>
                <c:pt idx="200">
                  <c:v>162.46</c:v>
                </c:pt>
                <c:pt idx="201">
                  <c:v>164</c:v>
                </c:pt>
                <c:pt idx="202">
                  <c:v>164</c:v>
                </c:pt>
                <c:pt idx="203">
                  <c:v>165.51</c:v>
                </c:pt>
                <c:pt idx="204">
                  <c:v>165.51</c:v>
                </c:pt>
                <c:pt idx="205">
                  <c:v>167</c:v>
                </c:pt>
                <c:pt idx="206">
                  <c:v>167</c:v>
                </c:pt>
                <c:pt idx="207">
                  <c:v>168.55</c:v>
                </c:pt>
                <c:pt idx="208">
                  <c:v>168.55</c:v>
                </c:pt>
                <c:pt idx="209">
                  <c:v>170.1</c:v>
                </c:pt>
                <c:pt idx="210">
                  <c:v>170.11</c:v>
                </c:pt>
                <c:pt idx="211">
                  <c:v>171.6</c:v>
                </c:pt>
                <c:pt idx="212">
                  <c:v>171.6</c:v>
                </c:pt>
                <c:pt idx="213">
                  <c:v>173.1</c:v>
                </c:pt>
                <c:pt idx="214">
                  <c:v>173.1</c:v>
                </c:pt>
                <c:pt idx="215">
                  <c:v>174.65</c:v>
                </c:pt>
                <c:pt idx="216">
                  <c:v>174.65</c:v>
                </c:pt>
                <c:pt idx="217">
                  <c:v>176.2</c:v>
                </c:pt>
                <c:pt idx="218">
                  <c:v>176.2</c:v>
                </c:pt>
                <c:pt idx="219">
                  <c:v>177.7</c:v>
                </c:pt>
                <c:pt idx="220">
                  <c:v>177.7</c:v>
                </c:pt>
                <c:pt idx="221">
                  <c:v>179.2</c:v>
                </c:pt>
                <c:pt idx="222">
                  <c:v>179.2</c:v>
                </c:pt>
                <c:pt idx="223">
                  <c:v>180.75</c:v>
                </c:pt>
                <c:pt idx="224">
                  <c:v>180.75</c:v>
                </c:pt>
                <c:pt idx="225">
                  <c:v>182.3</c:v>
                </c:pt>
                <c:pt idx="226">
                  <c:v>182.3</c:v>
                </c:pt>
                <c:pt idx="227">
                  <c:v>183.79</c:v>
                </c:pt>
                <c:pt idx="228">
                  <c:v>183.79</c:v>
                </c:pt>
                <c:pt idx="229">
                  <c:v>185.3</c:v>
                </c:pt>
                <c:pt idx="230">
                  <c:v>185.3</c:v>
                </c:pt>
                <c:pt idx="231">
                  <c:v>186.84</c:v>
                </c:pt>
                <c:pt idx="232">
                  <c:v>186.84</c:v>
                </c:pt>
                <c:pt idx="233">
                  <c:v>188.4</c:v>
                </c:pt>
                <c:pt idx="234">
                  <c:v>188.4</c:v>
                </c:pt>
                <c:pt idx="235">
                  <c:v>189.89</c:v>
                </c:pt>
                <c:pt idx="236">
                  <c:v>189.89</c:v>
                </c:pt>
                <c:pt idx="237">
                  <c:v>192</c:v>
                </c:pt>
                <c:pt idx="238">
                  <c:v>192</c:v>
                </c:pt>
                <c:pt idx="239">
                  <c:v>192.94</c:v>
                </c:pt>
                <c:pt idx="240">
                  <c:v>192.94</c:v>
                </c:pt>
                <c:pt idx="241">
                  <c:v>194.5</c:v>
                </c:pt>
                <c:pt idx="242">
                  <c:v>194.5</c:v>
                </c:pt>
                <c:pt idx="243">
                  <c:v>195.99</c:v>
                </c:pt>
                <c:pt idx="244">
                  <c:v>196</c:v>
                </c:pt>
                <c:pt idx="245">
                  <c:v>197.5</c:v>
                </c:pt>
                <c:pt idx="246">
                  <c:v>197.5</c:v>
                </c:pt>
                <c:pt idx="247">
                  <c:v>199.03</c:v>
                </c:pt>
                <c:pt idx="248">
                  <c:v>199.03</c:v>
                </c:pt>
                <c:pt idx="249">
                  <c:v>200.5</c:v>
                </c:pt>
                <c:pt idx="250">
                  <c:v>200.5</c:v>
                </c:pt>
                <c:pt idx="251">
                  <c:v>202.08</c:v>
                </c:pt>
              </c:numCache>
            </c:numRef>
          </c:yVal>
        </c:ser>
        <c:ser>
          <c:idx val="3"/>
          <c:order val="3"/>
          <c:tx>
            <c:strRef>
              <c:f>'HY10-26'!$U$1</c:f>
              <c:strCache>
                <c:ptCount val="1"/>
                <c:pt idx="0">
                  <c:v>Fe*100</c:v>
                </c:pt>
              </c:strCache>
            </c:strRef>
          </c:tx>
          <c:spPr>
            <a:ln w="22225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'HY10-26'!$U$2:$U$253</c:f>
              <c:numCache>
                <c:formatCode>0.00</c:formatCode>
                <c:ptCount val="252"/>
                <c:pt idx="0">
                  <c:v>509.99999999999994</c:v>
                </c:pt>
                <c:pt idx="1">
                  <c:v>509.99999999999994</c:v>
                </c:pt>
                <c:pt idx="2">
                  <c:v>438.99999999999994</c:v>
                </c:pt>
                <c:pt idx="3">
                  <c:v>438.99999999999994</c:v>
                </c:pt>
                <c:pt idx="4">
                  <c:v>297</c:v>
                </c:pt>
                <c:pt idx="5">
                  <c:v>297</c:v>
                </c:pt>
                <c:pt idx="6">
                  <c:v>282</c:v>
                </c:pt>
                <c:pt idx="7">
                  <c:v>282</c:v>
                </c:pt>
                <c:pt idx="8">
                  <c:v>256</c:v>
                </c:pt>
                <c:pt idx="9">
                  <c:v>256</c:v>
                </c:pt>
                <c:pt idx="10">
                  <c:v>95</c:v>
                </c:pt>
                <c:pt idx="11">
                  <c:v>95</c:v>
                </c:pt>
                <c:pt idx="12">
                  <c:v>134</c:v>
                </c:pt>
                <c:pt idx="13">
                  <c:v>134</c:v>
                </c:pt>
                <c:pt idx="14">
                  <c:v>229</c:v>
                </c:pt>
                <c:pt idx="15">
                  <c:v>229</c:v>
                </c:pt>
                <c:pt idx="16">
                  <c:v>1462</c:v>
                </c:pt>
                <c:pt idx="17">
                  <c:v>1462</c:v>
                </c:pt>
                <c:pt idx="18">
                  <c:v>419.00000000000006</c:v>
                </c:pt>
                <c:pt idx="19">
                  <c:v>419.00000000000006</c:v>
                </c:pt>
                <c:pt idx="20">
                  <c:v>73</c:v>
                </c:pt>
                <c:pt idx="21">
                  <c:v>73</c:v>
                </c:pt>
                <c:pt idx="22">
                  <c:v>984</c:v>
                </c:pt>
                <c:pt idx="23">
                  <c:v>984</c:v>
                </c:pt>
                <c:pt idx="24">
                  <c:v>245.00000000000003</c:v>
                </c:pt>
                <c:pt idx="25">
                  <c:v>245.00000000000003</c:v>
                </c:pt>
                <c:pt idx="26">
                  <c:v>383</c:v>
                </c:pt>
                <c:pt idx="27">
                  <c:v>383</c:v>
                </c:pt>
                <c:pt idx="28">
                  <c:v>629</c:v>
                </c:pt>
                <c:pt idx="29">
                  <c:v>629</c:v>
                </c:pt>
                <c:pt idx="30">
                  <c:v>90</c:v>
                </c:pt>
                <c:pt idx="31">
                  <c:v>90</c:v>
                </c:pt>
                <c:pt idx="32">
                  <c:v>307</c:v>
                </c:pt>
                <c:pt idx="33">
                  <c:v>307</c:v>
                </c:pt>
                <c:pt idx="34">
                  <c:v>4163</c:v>
                </c:pt>
                <c:pt idx="35">
                  <c:v>4163</c:v>
                </c:pt>
                <c:pt idx="36">
                  <c:v>4084.0000000000005</c:v>
                </c:pt>
                <c:pt idx="37">
                  <c:v>4084.0000000000005</c:v>
                </c:pt>
                <c:pt idx="38">
                  <c:v>3890.9999999999995</c:v>
                </c:pt>
                <c:pt idx="39">
                  <c:v>3890.9999999999995</c:v>
                </c:pt>
                <c:pt idx="40">
                  <c:v>3157</c:v>
                </c:pt>
                <c:pt idx="41">
                  <c:v>3157</c:v>
                </c:pt>
                <c:pt idx="42">
                  <c:v>2625</c:v>
                </c:pt>
                <c:pt idx="43">
                  <c:v>2625</c:v>
                </c:pt>
                <c:pt idx="44">
                  <c:v>2091</c:v>
                </c:pt>
                <c:pt idx="45">
                  <c:v>2091</c:v>
                </c:pt>
                <c:pt idx="46">
                  <c:v>537</c:v>
                </c:pt>
                <c:pt idx="47">
                  <c:v>537</c:v>
                </c:pt>
                <c:pt idx="48">
                  <c:v>501</c:v>
                </c:pt>
                <c:pt idx="49">
                  <c:v>501</c:v>
                </c:pt>
                <c:pt idx="50">
                  <c:v>476.99999999999994</c:v>
                </c:pt>
                <c:pt idx="51">
                  <c:v>476.99999999999994</c:v>
                </c:pt>
                <c:pt idx="52">
                  <c:v>490.00000000000006</c:v>
                </c:pt>
                <c:pt idx="53">
                  <c:v>490.00000000000006</c:v>
                </c:pt>
                <c:pt idx="54">
                  <c:v>468</c:v>
                </c:pt>
                <c:pt idx="55">
                  <c:v>468</c:v>
                </c:pt>
                <c:pt idx="56">
                  <c:v>553</c:v>
                </c:pt>
                <c:pt idx="57">
                  <c:v>553</c:v>
                </c:pt>
                <c:pt idx="58">
                  <c:v>548</c:v>
                </c:pt>
                <c:pt idx="59">
                  <c:v>548</c:v>
                </c:pt>
                <c:pt idx="60">
                  <c:v>399</c:v>
                </c:pt>
                <c:pt idx="61">
                  <c:v>399</c:v>
                </c:pt>
                <c:pt idx="62">
                  <c:v>413</c:v>
                </c:pt>
                <c:pt idx="63">
                  <c:v>413</c:v>
                </c:pt>
                <c:pt idx="64">
                  <c:v>1235</c:v>
                </c:pt>
                <c:pt idx="65">
                  <c:v>1235</c:v>
                </c:pt>
                <c:pt idx="66">
                  <c:v>572</c:v>
                </c:pt>
                <c:pt idx="67">
                  <c:v>572</c:v>
                </c:pt>
                <c:pt idx="68">
                  <c:v>555</c:v>
                </c:pt>
                <c:pt idx="69">
                  <c:v>555</c:v>
                </c:pt>
                <c:pt idx="70">
                  <c:v>729</c:v>
                </c:pt>
                <c:pt idx="71">
                  <c:v>729</c:v>
                </c:pt>
                <c:pt idx="72">
                  <c:v>796</c:v>
                </c:pt>
                <c:pt idx="73">
                  <c:v>796</c:v>
                </c:pt>
                <c:pt idx="74">
                  <c:v>341</c:v>
                </c:pt>
                <c:pt idx="75">
                  <c:v>341</c:v>
                </c:pt>
                <c:pt idx="76">
                  <c:v>476</c:v>
                </c:pt>
                <c:pt idx="77">
                  <c:v>476</c:v>
                </c:pt>
                <c:pt idx="78">
                  <c:v>488</c:v>
                </c:pt>
                <c:pt idx="79">
                  <c:v>488</c:v>
                </c:pt>
                <c:pt idx="80">
                  <c:v>625</c:v>
                </c:pt>
                <c:pt idx="81">
                  <c:v>625</c:v>
                </c:pt>
                <c:pt idx="82">
                  <c:v>359</c:v>
                </c:pt>
                <c:pt idx="83">
                  <c:v>359</c:v>
                </c:pt>
                <c:pt idx="84">
                  <c:v>1368</c:v>
                </c:pt>
                <c:pt idx="85">
                  <c:v>1368</c:v>
                </c:pt>
                <c:pt idx="86">
                  <c:v>978.99999999999989</c:v>
                </c:pt>
                <c:pt idx="87">
                  <c:v>978.99999999999989</c:v>
                </c:pt>
                <c:pt idx="88">
                  <c:v>582</c:v>
                </c:pt>
                <c:pt idx="89">
                  <c:v>582</c:v>
                </c:pt>
                <c:pt idx="90">
                  <c:v>615</c:v>
                </c:pt>
                <c:pt idx="91">
                  <c:v>615</c:v>
                </c:pt>
                <c:pt idx="92">
                  <c:v>712</c:v>
                </c:pt>
                <c:pt idx="93">
                  <c:v>712</c:v>
                </c:pt>
                <c:pt idx="94">
                  <c:v>853.99999999999989</c:v>
                </c:pt>
                <c:pt idx="95">
                  <c:v>853.99999999999989</c:v>
                </c:pt>
                <c:pt idx="96">
                  <c:v>448.00000000000006</c:v>
                </c:pt>
                <c:pt idx="97">
                  <c:v>448.00000000000006</c:v>
                </c:pt>
                <c:pt idx="98">
                  <c:v>386</c:v>
                </c:pt>
                <c:pt idx="99">
                  <c:v>386</c:v>
                </c:pt>
                <c:pt idx="100">
                  <c:v>436.00000000000006</c:v>
                </c:pt>
                <c:pt idx="101">
                  <c:v>436.00000000000006</c:v>
                </c:pt>
                <c:pt idx="102">
                  <c:v>2189</c:v>
                </c:pt>
                <c:pt idx="103">
                  <c:v>2189</c:v>
                </c:pt>
                <c:pt idx="104">
                  <c:v>231</c:v>
                </c:pt>
                <c:pt idx="105">
                  <c:v>231</c:v>
                </c:pt>
                <c:pt idx="106">
                  <c:v>894.99999999999989</c:v>
                </c:pt>
                <c:pt idx="107">
                  <c:v>894.99999999999989</c:v>
                </c:pt>
                <c:pt idx="108">
                  <c:v>509</c:v>
                </c:pt>
                <c:pt idx="109">
                  <c:v>509</c:v>
                </c:pt>
                <c:pt idx="110">
                  <c:v>250</c:v>
                </c:pt>
                <c:pt idx="111">
                  <c:v>250</c:v>
                </c:pt>
                <c:pt idx="112">
                  <c:v>355</c:v>
                </c:pt>
                <c:pt idx="113">
                  <c:v>355</c:v>
                </c:pt>
                <c:pt idx="114">
                  <c:v>289</c:v>
                </c:pt>
                <c:pt idx="115">
                  <c:v>289</c:v>
                </c:pt>
                <c:pt idx="116">
                  <c:v>383</c:v>
                </c:pt>
                <c:pt idx="117">
                  <c:v>383</c:v>
                </c:pt>
                <c:pt idx="118">
                  <c:v>292</c:v>
                </c:pt>
                <c:pt idx="119">
                  <c:v>292</c:v>
                </c:pt>
                <c:pt idx="120">
                  <c:v>176</c:v>
                </c:pt>
                <c:pt idx="121">
                  <c:v>176</c:v>
                </c:pt>
                <c:pt idx="122">
                  <c:v>426</c:v>
                </c:pt>
                <c:pt idx="123">
                  <c:v>426</c:v>
                </c:pt>
                <c:pt idx="124">
                  <c:v>781</c:v>
                </c:pt>
                <c:pt idx="125">
                  <c:v>781</c:v>
                </c:pt>
                <c:pt idx="126">
                  <c:v>857</c:v>
                </c:pt>
                <c:pt idx="127">
                  <c:v>857</c:v>
                </c:pt>
                <c:pt idx="128">
                  <c:v>258</c:v>
                </c:pt>
                <c:pt idx="129">
                  <c:v>258</c:v>
                </c:pt>
                <c:pt idx="130">
                  <c:v>480.99999999999994</c:v>
                </c:pt>
                <c:pt idx="131">
                  <c:v>480.99999999999994</c:v>
                </c:pt>
                <c:pt idx="132">
                  <c:v>343</c:v>
                </c:pt>
                <c:pt idx="133">
                  <c:v>343</c:v>
                </c:pt>
                <c:pt idx="134">
                  <c:v>419.00000000000006</c:v>
                </c:pt>
                <c:pt idx="135">
                  <c:v>419.00000000000006</c:v>
                </c:pt>
                <c:pt idx="136">
                  <c:v>428</c:v>
                </c:pt>
                <c:pt idx="137">
                  <c:v>428</c:v>
                </c:pt>
                <c:pt idx="138">
                  <c:v>462</c:v>
                </c:pt>
                <c:pt idx="139">
                  <c:v>462</c:v>
                </c:pt>
                <c:pt idx="140">
                  <c:v>848</c:v>
                </c:pt>
                <c:pt idx="141">
                  <c:v>848</c:v>
                </c:pt>
                <c:pt idx="142">
                  <c:v>401</c:v>
                </c:pt>
                <c:pt idx="143">
                  <c:v>401</c:v>
                </c:pt>
                <c:pt idx="144">
                  <c:v>403</c:v>
                </c:pt>
                <c:pt idx="145">
                  <c:v>403</c:v>
                </c:pt>
                <c:pt idx="146">
                  <c:v>391</c:v>
                </c:pt>
                <c:pt idx="147">
                  <c:v>391</c:v>
                </c:pt>
                <c:pt idx="148">
                  <c:v>448.00000000000006</c:v>
                </c:pt>
                <c:pt idx="149">
                  <c:v>448.00000000000006</c:v>
                </c:pt>
                <c:pt idx="150">
                  <c:v>404</c:v>
                </c:pt>
                <c:pt idx="151">
                  <c:v>404</c:v>
                </c:pt>
                <c:pt idx="152">
                  <c:v>448.00000000000006</c:v>
                </c:pt>
                <c:pt idx="153">
                  <c:v>448.00000000000006</c:v>
                </c:pt>
                <c:pt idx="154">
                  <c:v>604</c:v>
                </c:pt>
                <c:pt idx="155">
                  <c:v>604</c:v>
                </c:pt>
                <c:pt idx="156">
                  <c:v>428</c:v>
                </c:pt>
                <c:pt idx="157">
                  <c:v>428</c:v>
                </c:pt>
                <c:pt idx="158">
                  <c:v>438</c:v>
                </c:pt>
                <c:pt idx="159">
                  <c:v>438</c:v>
                </c:pt>
                <c:pt idx="160">
                  <c:v>400</c:v>
                </c:pt>
                <c:pt idx="161">
                  <c:v>400</c:v>
                </c:pt>
                <c:pt idx="162">
                  <c:v>729</c:v>
                </c:pt>
                <c:pt idx="163">
                  <c:v>729</c:v>
                </c:pt>
                <c:pt idx="164">
                  <c:v>257</c:v>
                </c:pt>
                <c:pt idx="165">
                  <c:v>257</c:v>
                </c:pt>
                <c:pt idx="166">
                  <c:v>299</c:v>
                </c:pt>
                <c:pt idx="167">
                  <c:v>299</c:v>
                </c:pt>
                <c:pt idx="168">
                  <c:v>370</c:v>
                </c:pt>
                <c:pt idx="169">
                  <c:v>370</c:v>
                </c:pt>
                <c:pt idx="170">
                  <c:v>412</c:v>
                </c:pt>
                <c:pt idx="171">
                  <c:v>412</c:v>
                </c:pt>
                <c:pt idx="172">
                  <c:v>757</c:v>
                </c:pt>
                <c:pt idx="173">
                  <c:v>757</c:v>
                </c:pt>
                <c:pt idx="174">
                  <c:v>907</c:v>
                </c:pt>
                <c:pt idx="175">
                  <c:v>907</c:v>
                </c:pt>
                <c:pt idx="176">
                  <c:v>582</c:v>
                </c:pt>
                <c:pt idx="177">
                  <c:v>582</c:v>
                </c:pt>
                <c:pt idx="178">
                  <c:v>572</c:v>
                </c:pt>
                <c:pt idx="179">
                  <c:v>572</c:v>
                </c:pt>
                <c:pt idx="180">
                  <c:v>598</c:v>
                </c:pt>
                <c:pt idx="181">
                  <c:v>598</c:v>
                </c:pt>
                <c:pt idx="182">
                  <c:v>323</c:v>
                </c:pt>
                <c:pt idx="183">
                  <c:v>323</c:v>
                </c:pt>
                <c:pt idx="184">
                  <c:v>245.00000000000003</c:v>
                </c:pt>
                <c:pt idx="185">
                  <c:v>245.00000000000003</c:v>
                </c:pt>
                <c:pt idx="186">
                  <c:v>221</c:v>
                </c:pt>
                <c:pt idx="187">
                  <c:v>221</c:v>
                </c:pt>
                <c:pt idx="188">
                  <c:v>268</c:v>
                </c:pt>
                <c:pt idx="189">
                  <c:v>268</c:v>
                </c:pt>
                <c:pt idx="190">
                  <c:v>340</c:v>
                </c:pt>
                <c:pt idx="191">
                  <c:v>340</c:v>
                </c:pt>
                <c:pt idx="192">
                  <c:v>450</c:v>
                </c:pt>
                <c:pt idx="193">
                  <c:v>450</c:v>
                </c:pt>
                <c:pt idx="194">
                  <c:v>263</c:v>
                </c:pt>
                <c:pt idx="195">
                  <c:v>263</c:v>
                </c:pt>
                <c:pt idx="196">
                  <c:v>368</c:v>
                </c:pt>
                <c:pt idx="197">
                  <c:v>368</c:v>
                </c:pt>
                <c:pt idx="198">
                  <c:v>386</c:v>
                </c:pt>
                <c:pt idx="199">
                  <c:v>386</c:v>
                </c:pt>
                <c:pt idx="200">
                  <c:v>282</c:v>
                </c:pt>
                <c:pt idx="201">
                  <c:v>282</c:v>
                </c:pt>
                <c:pt idx="202">
                  <c:v>156</c:v>
                </c:pt>
                <c:pt idx="203">
                  <c:v>156</c:v>
                </c:pt>
                <c:pt idx="204">
                  <c:v>299</c:v>
                </c:pt>
                <c:pt idx="205">
                  <c:v>299</c:v>
                </c:pt>
                <c:pt idx="206">
                  <c:v>734</c:v>
                </c:pt>
                <c:pt idx="207">
                  <c:v>734</c:v>
                </c:pt>
                <c:pt idx="208">
                  <c:v>181</c:v>
                </c:pt>
                <c:pt idx="209">
                  <c:v>181</c:v>
                </c:pt>
                <c:pt idx="210">
                  <c:v>265</c:v>
                </c:pt>
                <c:pt idx="211">
                  <c:v>265</c:v>
                </c:pt>
                <c:pt idx="212">
                  <c:v>288</c:v>
                </c:pt>
                <c:pt idx="213">
                  <c:v>288</c:v>
                </c:pt>
                <c:pt idx="214">
                  <c:v>227</c:v>
                </c:pt>
                <c:pt idx="215">
                  <c:v>227</c:v>
                </c:pt>
                <c:pt idx="216">
                  <c:v>206</c:v>
                </c:pt>
                <c:pt idx="217">
                  <c:v>206</c:v>
                </c:pt>
                <c:pt idx="218">
                  <c:v>197</c:v>
                </c:pt>
                <c:pt idx="219">
                  <c:v>197</c:v>
                </c:pt>
                <c:pt idx="220">
                  <c:v>307</c:v>
                </c:pt>
                <c:pt idx="221">
                  <c:v>307</c:v>
                </c:pt>
                <c:pt idx="222">
                  <c:v>301</c:v>
                </c:pt>
                <c:pt idx="223">
                  <c:v>301</c:v>
                </c:pt>
                <c:pt idx="224">
                  <c:v>357</c:v>
                </c:pt>
                <c:pt idx="225">
                  <c:v>357</c:v>
                </c:pt>
                <c:pt idx="226">
                  <c:v>278</c:v>
                </c:pt>
                <c:pt idx="227">
                  <c:v>278</c:v>
                </c:pt>
                <c:pt idx="228">
                  <c:v>280</c:v>
                </c:pt>
                <c:pt idx="229">
                  <c:v>280</c:v>
                </c:pt>
                <c:pt idx="230">
                  <c:v>358</c:v>
                </c:pt>
                <c:pt idx="231">
                  <c:v>358</c:v>
                </c:pt>
                <c:pt idx="232">
                  <c:v>309</c:v>
                </c:pt>
                <c:pt idx="233">
                  <c:v>309</c:v>
                </c:pt>
                <c:pt idx="234">
                  <c:v>233</c:v>
                </c:pt>
                <c:pt idx="235">
                  <c:v>233</c:v>
                </c:pt>
                <c:pt idx="236">
                  <c:v>305</c:v>
                </c:pt>
                <c:pt idx="237">
                  <c:v>305</c:v>
                </c:pt>
                <c:pt idx="238">
                  <c:v>386</c:v>
                </c:pt>
                <c:pt idx="239">
                  <c:v>386</c:v>
                </c:pt>
                <c:pt idx="240">
                  <c:v>409</c:v>
                </c:pt>
                <c:pt idx="241">
                  <c:v>409</c:v>
                </c:pt>
                <c:pt idx="242">
                  <c:v>802</c:v>
                </c:pt>
                <c:pt idx="243">
                  <c:v>802</c:v>
                </c:pt>
                <c:pt idx="244">
                  <c:v>592</c:v>
                </c:pt>
                <c:pt idx="245">
                  <c:v>592</c:v>
                </c:pt>
                <c:pt idx="246">
                  <c:v>601</c:v>
                </c:pt>
                <c:pt idx="247">
                  <c:v>601</c:v>
                </c:pt>
                <c:pt idx="248">
                  <c:v>530</c:v>
                </c:pt>
                <c:pt idx="249">
                  <c:v>530</c:v>
                </c:pt>
                <c:pt idx="250">
                  <c:v>442</c:v>
                </c:pt>
                <c:pt idx="251">
                  <c:v>442</c:v>
                </c:pt>
              </c:numCache>
            </c:numRef>
          </c:xVal>
          <c:yVal>
            <c:numRef>
              <c:f>'HY10-26'!$C$2:$C$253</c:f>
              <c:numCache>
                <c:formatCode>General</c:formatCode>
                <c:ptCount val="252"/>
                <c:pt idx="0">
                  <c:v>3.05</c:v>
                </c:pt>
                <c:pt idx="1">
                  <c:v>5.49</c:v>
                </c:pt>
                <c:pt idx="2">
                  <c:v>5.5</c:v>
                </c:pt>
                <c:pt idx="3">
                  <c:v>6.71</c:v>
                </c:pt>
                <c:pt idx="4">
                  <c:v>6.71</c:v>
                </c:pt>
                <c:pt idx="5">
                  <c:v>8.5299999999999994</c:v>
                </c:pt>
                <c:pt idx="6">
                  <c:v>8.5299999999999994</c:v>
                </c:pt>
                <c:pt idx="7">
                  <c:v>11.58</c:v>
                </c:pt>
                <c:pt idx="8">
                  <c:v>11.58</c:v>
                </c:pt>
                <c:pt idx="9">
                  <c:v>13.72</c:v>
                </c:pt>
                <c:pt idx="10">
                  <c:v>13.72</c:v>
                </c:pt>
                <c:pt idx="11">
                  <c:v>16.149999999999999</c:v>
                </c:pt>
                <c:pt idx="12">
                  <c:v>16.149999999999999</c:v>
                </c:pt>
                <c:pt idx="13">
                  <c:v>17.68</c:v>
                </c:pt>
                <c:pt idx="14">
                  <c:v>17.68</c:v>
                </c:pt>
                <c:pt idx="15">
                  <c:v>19.2</c:v>
                </c:pt>
                <c:pt idx="16">
                  <c:v>20.73</c:v>
                </c:pt>
                <c:pt idx="17">
                  <c:v>22.25</c:v>
                </c:pt>
                <c:pt idx="18">
                  <c:v>22.25</c:v>
                </c:pt>
                <c:pt idx="19">
                  <c:v>23.77</c:v>
                </c:pt>
                <c:pt idx="20">
                  <c:v>23.78</c:v>
                </c:pt>
                <c:pt idx="21">
                  <c:v>26.87</c:v>
                </c:pt>
                <c:pt idx="22">
                  <c:v>26.87</c:v>
                </c:pt>
                <c:pt idx="23">
                  <c:v>28.35</c:v>
                </c:pt>
                <c:pt idx="24">
                  <c:v>28.35</c:v>
                </c:pt>
                <c:pt idx="25">
                  <c:v>29.8</c:v>
                </c:pt>
                <c:pt idx="26">
                  <c:v>29.8</c:v>
                </c:pt>
                <c:pt idx="27">
                  <c:v>31.39</c:v>
                </c:pt>
                <c:pt idx="28">
                  <c:v>31.39</c:v>
                </c:pt>
                <c:pt idx="29">
                  <c:v>32.92</c:v>
                </c:pt>
                <c:pt idx="30">
                  <c:v>32.92</c:v>
                </c:pt>
                <c:pt idx="31">
                  <c:v>35.200000000000003</c:v>
                </c:pt>
                <c:pt idx="32">
                  <c:v>35.200000000000003</c:v>
                </c:pt>
                <c:pt idx="33">
                  <c:v>37.49</c:v>
                </c:pt>
                <c:pt idx="34">
                  <c:v>37.49</c:v>
                </c:pt>
                <c:pt idx="35">
                  <c:v>38.81</c:v>
                </c:pt>
                <c:pt idx="36">
                  <c:v>38.81</c:v>
                </c:pt>
                <c:pt idx="37">
                  <c:v>40.54</c:v>
                </c:pt>
                <c:pt idx="38">
                  <c:v>40.54</c:v>
                </c:pt>
                <c:pt idx="39">
                  <c:v>42.67</c:v>
                </c:pt>
                <c:pt idx="40">
                  <c:v>42.67</c:v>
                </c:pt>
                <c:pt idx="41">
                  <c:v>44</c:v>
                </c:pt>
                <c:pt idx="42">
                  <c:v>44</c:v>
                </c:pt>
                <c:pt idx="43">
                  <c:v>46.2</c:v>
                </c:pt>
                <c:pt idx="44">
                  <c:v>46.2</c:v>
                </c:pt>
                <c:pt idx="45">
                  <c:v>48</c:v>
                </c:pt>
                <c:pt idx="46">
                  <c:v>48</c:v>
                </c:pt>
                <c:pt idx="47">
                  <c:v>49.38</c:v>
                </c:pt>
                <c:pt idx="48">
                  <c:v>49.38</c:v>
                </c:pt>
                <c:pt idx="49">
                  <c:v>50.9</c:v>
                </c:pt>
                <c:pt idx="50">
                  <c:v>50.9</c:v>
                </c:pt>
                <c:pt idx="51">
                  <c:v>52.43</c:v>
                </c:pt>
                <c:pt idx="52">
                  <c:v>52.43</c:v>
                </c:pt>
                <c:pt idx="53">
                  <c:v>53.9</c:v>
                </c:pt>
                <c:pt idx="54">
                  <c:v>53.91</c:v>
                </c:pt>
                <c:pt idx="55">
                  <c:v>55.78</c:v>
                </c:pt>
                <c:pt idx="56">
                  <c:v>55.78</c:v>
                </c:pt>
                <c:pt idx="57">
                  <c:v>57.3</c:v>
                </c:pt>
                <c:pt idx="58">
                  <c:v>57.3</c:v>
                </c:pt>
                <c:pt idx="59">
                  <c:v>58.37</c:v>
                </c:pt>
                <c:pt idx="60">
                  <c:v>58.37</c:v>
                </c:pt>
                <c:pt idx="61">
                  <c:v>59.9</c:v>
                </c:pt>
                <c:pt idx="62">
                  <c:v>59.9</c:v>
                </c:pt>
                <c:pt idx="63">
                  <c:v>61.26</c:v>
                </c:pt>
                <c:pt idx="64">
                  <c:v>61.26</c:v>
                </c:pt>
                <c:pt idx="65">
                  <c:v>62.18</c:v>
                </c:pt>
                <c:pt idx="66">
                  <c:v>62.18</c:v>
                </c:pt>
                <c:pt idx="67">
                  <c:v>63.5</c:v>
                </c:pt>
                <c:pt idx="68">
                  <c:v>63.5</c:v>
                </c:pt>
                <c:pt idx="69">
                  <c:v>64.92</c:v>
                </c:pt>
                <c:pt idx="70">
                  <c:v>64.92</c:v>
                </c:pt>
                <c:pt idx="71">
                  <c:v>66.5</c:v>
                </c:pt>
                <c:pt idx="72">
                  <c:v>66.5</c:v>
                </c:pt>
                <c:pt idx="73">
                  <c:v>67.97</c:v>
                </c:pt>
                <c:pt idx="74">
                  <c:v>67.97</c:v>
                </c:pt>
                <c:pt idx="75">
                  <c:v>69.5</c:v>
                </c:pt>
                <c:pt idx="76">
                  <c:v>69.5</c:v>
                </c:pt>
                <c:pt idx="77">
                  <c:v>71.02</c:v>
                </c:pt>
                <c:pt idx="78">
                  <c:v>71.02</c:v>
                </c:pt>
                <c:pt idx="79">
                  <c:v>72.2</c:v>
                </c:pt>
                <c:pt idx="80">
                  <c:v>72.2</c:v>
                </c:pt>
                <c:pt idx="81">
                  <c:v>73.459999999999994</c:v>
                </c:pt>
                <c:pt idx="82">
                  <c:v>73.459999999999994</c:v>
                </c:pt>
                <c:pt idx="83">
                  <c:v>75</c:v>
                </c:pt>
                <c:pt idx="84">
                  <c:v>75</c:v>
                </c:pt>
                <c:pt idx="85">
                  <c:v>76.5</c:v>
                </c:pt>
                <c:pt idx="86">
                  <c:v>76.5</c:v>
                </c:pt>
                <c:pt idx="87">
                  <c:v>78</c:v>
                </c:pt>
                <c:pt idx="88">
                  <c:v>78</c:v>
                </c:pt>
                <c:pt idx="89">
                  <c:v>79.55</c:v>
                </c:pt>
                <c:pt idx="90">
                  <c:v>79.55</c:v>
                </c:pt>
                <c:pt idx="91">
                  <c:v>81.099999999999994</c:v>
                </c:pt>
                <c:pt idx="92">
                  <c:v>81.099999999999994</c:v>
                </c:pt>
                <c:pt idx="93">
                  <c:v>83.1</c:v>
                </c:pt>
                <c:pt idx="94">
                  <c:v>83.1</c:v>
                </c:pt>
                <c:pt idx="95">
                  <c:v>84.5</c:v>
                </c:pt>
                <c:pt idx="96">
                  <c:v>84.5</c:v>
                </c:pt>
                <c:pt idx="97">
                  <c:v>85.8</c:v>
                </c:pt>
                <c:pt idx="98">
                  <c:v>85.8</c:v>
                </c:pt>
                <c:pt idx="99">
                  <c:v>87.7</c:v>
                </c:pt>
                <c:pt idx="100">
                  <c:v>87.7</c:v>
                </c:pt>
                <c:pt idx="101">
                  <c:v>88.7</c:v>
                </c:pt>
                <c:pt idx="102">
                  <c:v>88.7</c:v>
                </c:pt>
                <c:pt idx="103">
                  <c:v>89.9</c:v>
                </c:pt>
                <c:pt idx="104">
                  <c:v>89.9</c:v>
                </c:pt>
                <c:pt idx="105">
                  <c:v>90.9</c:v>
                </c:pt>
                <c:pt idx="106">
                  <c:v>90.9</c:v>
                </c:pt>
                <c:pt idx="107">
                  <c:v>91.89</c:v>
                </c:pt>
                <c:pt idx="108">
                  <c:v>91.89</c:v>
                </c:pt>
                <c:pt idx="109">
                  <c:v>93.4</c:v>
                </c:pt>
                <c:pt idx="110">
                  <c:v>93.4</c:v>
                </c:pt>
                <c:pt idx="111">
                  <c:v>94.64</c:v>
                </c:pt>
                <c:pt idx="112">
                  <c:v>94.64</c:v>
                </c:pt>
                <c:pt idx="113">
                  <c:v>96.4</c:v>
                </c:pt>
                <c:pt idx="114">
                  <c:v>96.4</c:v>
                </c:pt>
                <c:pt idx="115">
                  <c:v>98.15</c:v>
                </c:pt>
                <c:pt idx="116">
                  <c:v>98.15</c:v>
                </c:pt>
                <c:pt idx="117">
                  <c:v>99.97</c:v>
                </c:pt>
                <c:pt idx="118">
                  <c:v>99.97</c:v>
                </c:pt>
                <c:pt idx="119">
                  <c:v>101.5</c:v>
                </c:pt>
                <c:pt idx="120">
                  <c:v>101.5</c:v>
                </c:pt>
                <c:pt idx="121">
                  <c:v>102.9</c:v>
                </c:pt>
                <c:pt idx="122">
                  <c:v>102.9</c:v>
                </c:pt>
                <c:pt idx="123">
                  <c:v>104.53</c:v>
                </c:pt>
                <c:pt idx="124">
                  <c:v>104.53</c:v>
                </c:pt>
                <c:pt idx="125">
                  <c:v>106</c:v>
                </c:pt>
                <c:pt idx="126">
                  <c:v>106</c:v>
                </c:pt>
                <c:pt idx="127">
                  <c:v>107.57</c:v>
                </c:pt>
                <c:pt idx="128">
                  <c:v>107.57</c:v>
                </c:pt>
                <c:pt idx="129">
                  <c:v>109.1</c:v>
                </c:pt>
                <c:pt idx="130">
                  <c:v>109.1</c:v>
                </c:pt>
                <c:pt idx="131">
                  <c:v>110.64</c:v>
                </c:pt>
                <c:pt idx="132">
                  <c:v>110.65</c:v>
                </c:pt>
                <c:pt idx="133">
                  <c:v>112.1</c:v>
                </c:pt>
                <c:pt idx="134">
                  <c:v>112.1</c:v>
                </c:pt>
                <c:pt idx="135">
                  <c:v>113.69</c:v>
                </c:pt>
                <c:pt idx="136">
                  <c:v>113.69</c:v>
                </c:pt>
                <c:pt idx="137">
                  <c:v>115.2</c:v>
                </c:pt>
                <c:pt idx="138">
                  <c:v>115.2</c:v>
                </c:pt>
                <c:pt idx="139">
                  <c:v>116.74</c:v>
                </c:pt>
                <c:pt idx="140">
                  <c:v>116.74</c:v>
                </c:pt>
                <c:pt idx="141">
                  <c:v>118.3</c:v>
                </c:pt>
                <c:pt idx="142">
                  <c:v>118.3</c:v>
                </c:pt>
                <c:pt idx="143">
                  <c:v>119.79</c:v>
                </c:pt>
                <c:pt idx="144">
                  <c:v>119.79</c:v>
                </c:pt>
                <c:pt idx="145">
                  <c:v>121.3</c:v>
                </c:pt>
                <c:pt idx="146">
                  <c:v>121.3</c:v>
                </c:pt>
                <c:pt idx="147">
                  <c:v>122.83</c:v>
                </c:pt>
                <c:pt idx="148">
                  <c:v>122.83</c:v>
                </c:pt>
                <c:pt idx="149">
                  <c:v>124.4</c:v>
                </c:pt>
                <c:pt idx="150">
                  <c:v>124.4</c:v>
                </c:pt>
                <c:pt idx="151">
                  <c:v>125.88</c:v>
                </c:pt>
                <c:pt idx="152">
                  <c:v>125.88</c:v>
                </c:pt>
                <c:pt idx="153">
                  <c:v>127.4</c:v>
                </c:pt>
                <c:pt idx="154">
                  <c:v>127.4</c:v>
                </c:pt>
                <c:pt idx="155">
                  <c:v>128.93</c:v>
                </c:pt>
                <c:pt idx="156">
                  <c:v>128.94</c:v>
                </c:pt>
                <c:pt idx="157">
                  <c:v>130.5</c:v>
                </c:pt>
                <c:pt idx="158">
                  <c:v>130.5</c:v>
                </c:pt>
                <c:pt idx="159">
                  <c:v>131.97999999999999</c:v>
                </c:pt>
                <c:pt idx="160">
                  <c:v>131.97999999999999</c:v>
                </c:pt>
                <c:pt idx="161">
                  <c:v>133.5</c:v>
                </c:pt>
                <c:pt idx="162">
                  <c:v>133.5</c:v>
                </c:pt>
                <c:pt idx="163">
                  <c:v>135.03</c:v>
                </c:pt>
                <c:pt idx="164">
                  <c:v>135.03</c:v>
                </c:pt>
                <c:pt idx="165">
                  <c:v>136.6</c:v>
                </c:pt>
                <c:pt idx="166">
                  <c:v>136.6</c:v>
                </c:pt>
                <c:pt idx="167">
                  <c:v>138.07</c:v>
                </c:pt>
                <c:pt idx="168">
                  <c:v>138.07</c:v>
                </c:pt>
                <c:pt idx="169">
                  <c:v>139.6</c:v>
                </c:pt>
                <c:pt idx="170">
                  <c:v>139.6</c:v>
                </c:pt>
                <c:pt idx="171">
                  <c:v>141.13</c:v>
                </c:pt>
                <c:pt idx="172">
                  <c:v>141.13</c:v>
                </c:pt>
                <c:pt idx="173">
                  <c:v>142.69999999999999</c:v>
                </c:pt>
                <c:pt idx="174">
                  <c:v>142.69999999999999</c:v>
                </c:pt>
                <c:pt idx="175">
                  <c:v>144.16999999999999</c:v>
                </c:pt>
                <c:pt idx="176">
                  <c:v>144.16999999999999</c:v>
                </c:pt>
                <c:pt idx="177">
                  <c:v>145.69999999999999</c:v>
                </c:pt>
                <c:pt idx="178">
                  <c:v>145.69999999999999</c:v>
                </c:pt>
                <c:pt idx="179">
                  <c:v>147.22</c:v>
                </c:pt>
                <c:pt idx="180">
                  <c:v>147.22999999999999</c:v>
                </c:pt>
                <c:pt idx="181">
                  <c:v>148.69999999999999</c:v>
                </c:pt>
                <c:pt idx="182">
                  <c:v>148.69999999999999</c:v>
                </c:pt>
                <c:pt idx="183">
                  <c:v>150.27000000000001</c:v>
                </c:pt>
                <c:pt idx="184">
                  <c:v>150.27000000000001</c:v>
                </c:pt>
                <c:pt idx="185">
                  <c:v>151.80000000000001</c:v>
                </c:pt>
                <c:pt idx="186">
                  <c:v>151.80000000000001</c:v>
                </c:pt>
                <c:pt idx="187">
                  <c:v>153.31</c:v>
                </c:pt>
                <c:pt idx="188">
                  <c:v>153.31</c:v>
                </c:pt>
                <c:pt idx="189">
                  <c:v>154.80000000000001</c:v>
                </c:pt>
                <c:pt idx="190">
                  <c:v>154.80000000000001</c:v>
                </c:pt>
                <c:pt idx="191">
                  <c:v>156.36000000000001</c:v>
                </c:pt>
                <c:pt idx="192">
                  <c:v>156.36000000000001</c:v>
                </c:pt>
                <c:pt idx="193">
                  <c:v>157.9</c:v>
                </c:pt>
                <c:pt idx="194">
                  <c:v>157.9</c:v>
                </c:pt>
                <c:pt idx="195">
                  <c:v>159.41</c:v>
                </c:pt>
                <c:pt idx="196">
                  <c:v>159.41</c:v>
                </c:pt>
                <c:pt idx="197">
                  <c:v>160.9</c:v>
                </c:pt>
                <c:pt idx="198">
                  <c:v>160.9</c:v>
                </c:pt>
                <c:pt idx="199">
                  <c:v>162.46</c:v>
                </c:pt>
                <c:pt idx="200">
                  <c:v>162.46</c:v>
                </c:pt>
                <c:pt idx="201">
                  <c:v>164</c:v>
                </c:pt>
                <c:pt idx="202">
                  <c:v>164</c:v>
                </c:pt>
                <c:pt idx="203">
                  <c:v>165.51</c:v>
                </c:pt>
                <c:pt idx="204">
                  <c:v>165.51</c:v>
                </c:pt>
                <c:pt idx="205">
                  <c:v>167</c:v>
                </c:pt>
                <c:pt idx="206">
                  <c:v>167</c:v>
                </c:pt>
                <c:pt idx="207">
                  <c:v>168.55</c:v>
                </c:pt>
                <c:pt idx="208">
                  <c:v>168.55</c:v>
                </c:pt>
                <c:pt idx="209">
                  <c:v>170.1</c:v>
                </c:pt>
                <c:pt idx="210">
                  <c:v>170.11</c:v>
                </c:pt>
                <c:pt idx="211">
                  <c:v>171.6</c:v>
                </c:pt>
                <c:pt idx="212">
                  <c:v>171.6</c:v>
                </c:pt>
                <c:pt idx="213">
                  <c:v>173.1</c:v>
                </c:pt>
                <c:pt idx="214">
                  <c:v>173.1</c:v>
                </c:pt>
                <c:pt idx="215">
                  <c:v>174.65</c:v>
                </c:pt>
                <c:pt idx="216">
                  <c:v>174.65</c:v>
                </c:pt>
                <c:pt idx="217">
                  <c:v>176.2</c:v>
                </c:pt>
                <c:pt idx="218">
                  <c:v>176.2</c:v>
                </c:pt>
                <c:pt idx="219">
                  <c:v>177.7</c:v>
                </c:pt>
                <c:pt idx="220">
                  <c:v>177.7</c:v>
                </c:pt>
                <c:pt idx="221">
                  <c:v>179.2</c:v>
                </c:pt>
                <c:pt idx="222">
                  <c:v>179.2</c:v>
                </c:pt>
                <c:pt idx="223">
                  <c:v>180.75</c:v>
                </c:pt>
                <c:pt idx="224">
                  <c:v>180.75</c:v>
                </c:pt>
                <c:pt idx="225">
                  <c:v>182.3</c:v>
                </c:pt>
                <c:pt idx="226">
                  <c:v>182.3</c:v>
                </c:pt>
                <c:pt idx="227">
                  <c:v>183.79</c:v>
                </c:pt>
                <c:pt idx="228">
                  <c:v>183.79</c:v>
                </c:pt>
                <c:pt idx="229">
                  <c:v>185.3</c:v>
                </c:pt>
                <c:pt idx="230">
                  <c:v>185.3</c:v>
                </c:pt>
                <c:pt idx="231">
                  <c:v>186.84</c:v>
                </c:pt>
                <c:pt idx="232">
                  <c:v>186.84</c:v>
                </c:pt>
                <c:pt idx="233">
                  <c:v>188.4</c:v>
                </c:pt>
                <c:pt idx="234">
                  <c:v>188.4</c:v>
                </c:pt>
                <c:pt idx="235">
                  <c:v>189.89</c:v>
                </c:pt>
                <c:pt idx="236">
                  <c:v>189.89</c:v>
                </c:pt>
                <c:pt idx="237">
                  <c:v>192</c:v>
                </c:pt>
                <c:pt idx="238">
                  <c:v>192</c:v>
                </c:pt>
                <c:pt idx="239">
                  <c:v>192.94</c:v>
                </c:pt>
                <c:pt idx="240">
                  <c:v>192.94</c:v>
                </c:pt>
                <c:pt idx="241">
                  <c:v>194.5</c:v>
                </c:pt>
                <c:pt idx="242">
                  <c:v>194.5</c:v>
                </c:pt>
                <c:pt idx="243">
                  <c:v>195.99</c:v>
                </c:pt>
                <c:pt idx="244">
                  <c:v>196</c:v>
                </c:pt>
                <c:pt idx="245">
                  <c:v>197.5</c:v>
                </c:pt>
                <c:pt idx="246">
                  <c:v>197.5</c:v>
                </c:pt>
                <c:pt idx="247">
                  <c:v>199.03</c:v>
                </c:pt>
                <c:pt idx="248">
                  <c:v>199.03</c:v>
                </c:pt>
                <c:pt idx="249">
                  <c:v>200.5</c:v>
                </c:pt>
                <c:pt idx="250">
                  <c:v>200.5</c:v>
                </c:pt>
                <c:pt idx="251">
                  <c:v>202.08</c:v>
                </c:pt>
              </c:numCache>
            </c:numRef>
          </c:yVal>
        </c:ser>
        <c:axId val="112222976"/>
        <c:axId val="112224512"/>
      </c:scatterChart>
      <c:valAx>
        <c:axId val="112222976"/>
        <c:scaling>
          <c:orientation val="minMax"/>
          <c:max val="2000"/>
        </c:scaling>
        <c:axPos val="t"/>
        <c:numFmt formatCode="0" sourceLinked="1"/>
        <c:tickLblPos val="nextTo"/>
        <c:crossAx val="112224512"/>
        <c:crosses val="autoZero"/>
        <c:crossBetween val="midCat"/>
      </c:valAx>
      <c:valAx>
        <c:axId val="112224512"/>
        <c:scaling>
          <c:orientation val="maxMin"/>
          <c:max val="210"/>
          <c:min val="0"/>
        </c:scaling>
        <c:axPos val="l"/>
        <c:majorGridlines/>
        <c:numFmt formatCode="General" sourceLinked="1"/>
        <c:tickLblPos val="nextTo"/>
        <c:crossAx val="112222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056667810577417"/>
          <c:y val="0.57290763216551022"/>
          <c:w val="0.11218288625577781"/>
          <c:h val="0.15120958681935795"/>
        </c:manualLayout>
      </c:layout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'HY10-26'!$H$1</c:f>
              <c:strCache>
                <c:ptCount val="1"/>
                <c:pt idx="0">
                  <c:v>Al*100</c:v>
                </c:pt>
              </c:strCache>
            </c:strRef>
          </c:tx>
          <c:spPr>
            <a:ln w="1905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'HY10-26'!$H$2:$H$253</c:f>
              <c:numCache>
                <c:formatCode>0.00</c:formatCode>
                <c:ptCount val="252"/>
                <c:pt idx="0">
                  <c:v>723</c:v>
                </c:pt>
                <c:pt idx="1">
                  <c:v>723</c:v>
                </c:pt>
                <c:pt idx="2">
                  <c:v>423.00000000000006</c:v>
                </c:pt>
                <c:pt idx="3">
                  <c:v>423.00000000000006</c:v>
                </c:pt>
                <c:pt idx="4">
                  <c:v>206</c:v>
                </c:pt>
                <c:pt idx="5">
                  <c:v>206</c:v>
                </c:pt>
                <c:pt idx="6">
                  <c:v>330</c:v>
                </c:pt>
                <c:pt idx="7">
                  <c:v>330</c:v>
                </c:pt>
                <c:pt idx="8">
                  <c:v>422</c:v>
                </c:pt>
                <c:pt idx="9">
                  <c:v>422</c:v>
                </c:pt>
                <c:pt idx="10">
                  <c:v>94</c:v>
                </c:pt>
                <c:pt idx="11">
                  <c:v>94</c:v>
                </c:pt>
                <c:pt idx="12">
                  <c:v>62</c:v>
                </c:pt>
                <c:pt idx="13">
                  <c:v>62</c:v>
                </c:pt>
                <c:pt idx="14">
                  <c:v>61</c:v>
                </c:pt>
                <c:pt idx="15">
                  <c:v>61</c:v>
                </c:pt>
                <c:pt idx="16">
                  <c:v>468</c:v>
                </c:pt>
                <c:pt idx="17">
                  <c:v>468</c:v>
                </c:pt>
                <c:pt idx="18">
                  <c:v>795</c:v>
                </c:pt>
                <c:pt idx="19">
                  <c:v>795</c:v>
                </c:pt>
                <c:pt idx="20">
                  <c:v>181</c:v>
                </c:pt>
                <c:pt idx="21">
                  <c:v>181</c:v>
                </c:pt>
                <c:pt idx="22">
                  <c:v>782</c:v>
                </c:pt>
                <c:pt idx="23">
                  <c:v>782</c:v>
                </c:pt>
                <c:pt idx="24">
                  <c:v>280</c:v>
                </c:pt>
                <c:pt idx="25">
                  <c:v>280</c:v>
                </c:pt>
                <c:pt idx="26">
                  <c:v>223</c:v>
                </c:pt>
                <c:pt idx="27">
                  <c:v>223</c:v>
                </c:pt>
                <c:pt idx="28">
                  <c:v>476.99999999999994</c:v>
                </c:pt>
                <c:pt idx="29">
                  <c:v>476.99999999999994</c:v>
                </c:pt>
                <c:pt idx="30">
                  <c:v>210</c:v>
                </c:pt>
                <c:pt idx="31">
                  <c:v>210</c:v>
                </c:pt>
                <c:pt idx="32">
                  <c:v>294</c:v>
                </c:pt>
                <c:pt idx="33">
                  <c:v>294</c:v>
                </c:pt>
                <c:pt idx="34">
                  <c:v>221</c:v>
                </c:pt>
                <c:pt idx="35">
                  <c:v>221</c:v>
                </c:pt>
                <c:pt idx="36">
                  <c:v>120</c:v>
                </c:pt>
                <c:pt idx="37">
                  <c:v>120</c:v>
                </c:pt>
                <c:pt idx="38">
                  <c:v>157</c:v>
                </c:pt>
                <c:pt idx="39">
                  <c:v>157</c:v>
                </c:pt>
                <c:pt idx="40">
                  <c:v>320</c:v>
                </c:pt>
                <c:pt idx="41">
                  <c:v>320</c:v>
                </c:pt>
                <c:pt idx="42">
                  <c:v>202.99999999999997</c:v>
                </c:pt>
                <c:pt idx="43">
                  <c:v>202.99999999999997</c:v>
                </c:pt>
                <c:pt idx="44">
                  <c:v>269</c:v>
                </c:pt>
                <c:pt idx="45">
                  <c:v>269</c:v>
                </c:pt>
                <c:pt idx="46">
                  <c:v>861.99999999999989</c:v>
                </c:pt>
                <c:pt idx="47">
                  <c:v>861.99999999999989</c:v>
                </c:pt>
                <c:pt idx="48">
                  <c:v>952.99999999999989</c:v>
                </c:pt>
                <c:pt idx="49">
                  <c:v>952.99999999999989</c:v>
                </c:pt>
                <c:pt idx="50">
                  <c:v>889</c:v>
                </c:pt>
                <c:pt idx="51">
                  <c:v>889</c:v>
                </c:pt>
                <c:pt idx="52">
                  <c:v>850</c:v>
                </c:pt>
                <c:pt idx="53">
                  <c:v>850</c:v>
                </c:pt>
                <c:pt idx="54">
                  <c:v>1027</c:v>
                </c:pt>
                <c:pt idx="55">
                  <c:v>1027</c:v>
                </c:pt>
                <c:pt idx="56">
                  <c:v>984</c:v>
                </c:pt>
                <c:pt idx="57">
                  <c:v>984</c:v>
                </c:pt>
                <c:pt idx="58">
                  <c:v>1006</c:v>
                </c:pt>
                <c:pt idx="59">
                  <c:v>1006</c:v>
                </c:pt>
                <c:pt idx="60">
                  <c:v>825</c:v>
                </c:pt>
                <c:pt idx="61">
                  <c:v>825</c:v>
                </c:pt>
                <c:pt idx="62">
                  <c:v>642</c:v>
                </c:pt>
                <c:pt idx="63">
                  <c:v>642</c:v>
                </c:pt>
                <c:pt idx="64">
                  <c:v>96</c:v>
                </c:pt>
                <c:pt idx="65">
                  <c:v>96</c:v>
                </c:pt>
                <c:pt idx="66">
                  <c:v>164</c:v>
                </c:pt>
                <c:pt idx="67">
                  <c:v>164</c:v>
                </c:pt>
                <c:pt idx="68">
                  <c:v>175</c:v>
                </c:pt>
                <c:pt idx="69">
                  <c:v>175</c:v>
                </c:pt>
                <c:pt idx="70">
                  <c:v>202</c:v>
                </c:pt>
                <c:pt idx="71">
                  <c:v>202</c:v>
                </c:pt>
                <c:pt idx="72">
                  <c:v>176</c:v>
                </c:pt>
                <c:pt idx="73">
                  <c:v>176</c:v>
                </c:pt>
                <c:pt idx="74">
                  <c:v>225.99999999999997</c:v>
                </c:pt>
                <c:pt idx="75">
                  <c:v>225.99999999999997</c:v>
                </c:pt>
                <c:pt idx="76">
                  <c:v>105</c:v>
                </c:pt>
                <c:pt idx="77">
                  <c:v>105</c:v>
                </c:pt>
                <c:pt idx="78">
                  <c:v>174</c:v>
                </c:pt>
                <c:pt idx="79">
                  <c:v>174</c:v>
                </c:pt>
                <c:pt idx="80">
                  <c:v>359</c:v>
                </c:pt>
                <c:pt idx="81">
                  <c:v>359</c:v>
                </c:pt>
                <c:pt idx="82">
                  <c:v>150</c:v>
                </c:pt>
                <c:pt idx="83">
                  <c:v>150</c:v>
                </c:pt>
                <c:pt idx="84">
                  <c:v>95</c:v>
                </c:pt>
                <c:pt idx="85">
                  <c:v>95</c:v>
                </c:pt>
                <c:pt idx="86">
                  <c:v>220.00000000000003</c:v>
                </c:pt>
                <c:pt idx="87">
                  <c:v>220.00000000000003</c:v>
                </c:pt>
                <c:pt idx="88">
                  <c:v>242</c:v>
                </c:pt>
                <c:pt idx="89">
                  <c:v>242</c:v>
                </c:pt>
                <c:pt idx="90">
                  <c:v>156</c:v>
                </c:pt>
                <c:pt idx="91">
                  <c:v>156</c:v>
                </c:pt>
                <c:pt idx="92">
                  <c:v>430.99999999999994</c:v>
                </c:pt>
                <c:pt idx="93">
                  <c:v>430.99999999999994</c:v>
                </c:pt>
                <c:pt idx="94">
                  <c:v>362</c:v>
                </c:pt>
                <c:pt idx="95">
                  <c:v>362</c:v>
                </c:pt>
                <c:pt idx="96">
                  <c:v>571</c:v>
                </c:pt>
                <c:pt idx="97">
                  <c:v>571</c:v>
                </c:pt>
                <c:pt idx="98">
                  <c:v>599</c:v>
                </c:pt>
                <c:pt idx="99">
                  <c:v>599</c:v>
                </c:pt>
                <c:pt idx="100">
                  <c:v>588</c:v>
                </c:pt>
                <c:pt idx="101">
                  <c:v>588</c:v>
                </c:pt>
                <c:pt idx="102">
                  <c:v>269</c:v>
                </c:pt>
                <c:pt idx="103">
                  <c:v>269</c:v>
                </c:pt>
                <c:pt idx="104">
                  <c:v>630</c:v>
                </c:pt>
                <c:pt idx="105">
                  <c:v>630</c:v>
                </c:pt>
                <c:pt idx="106">
                  <c:v>490.00000000000006</c:v>
                </c:pt>
                <c:pt idx="107">
                  <c:v>490.00000000000006</c:v>
                </c:pt>
                <c:pt idx="108">
                  <c:v>579</c:v>
                </c:pt>
                <c:pt idx="109">
                  <c:v>579</c:v>
                </c:pt>
                <c:pt idx="110">
                  <c:v>641</c:v>
                </c:pt>
                <c:pt idx="111">
                  <c:v>641</c:v>
                </c:pt>
                <c:pt idx="112">
                  <c:v>828.99999999999989</c:v>
                </c:pt>
                <c:pt idx="113">
                  <c:v>828.99999999999989</c:v>
                </c:pt>
                <c:pt idx="114">
                  <c:v>715</c:v>
                </c:pt>
                <c:pt idx="115">
                  <c:v>715</c:v>
                </c:pt>
                <c:pt idx="116">
                  <c:v>722</c:v>
                </c:pt>
                <c:pt idx="117">
                  <c:v>722</c:v>
                </c:pt>
                <c:pt idx="118">
                  <c:v>652</c:v>
                </c:pt>
                <c:pt idx="119">
                  <c:v>652</c:v>
                </c:pt>
                <c:pt idx="120">
                  <c:v>702</c:v>
                </c:pt>
                <c:pt idx="121">
                  <c:v>702</c:v>
                </c:pt>
                <c:pt idx="122">
                  <c:v>103</c:v>
                </c:pt>
                <c:pt idx="123">
                  <c:v>103</c:v>
                </c:pt>
                <c:pt idx="124">
                  <c:v>211</c:v>
                </c:pt>
                <c:pt idx="125">
                  <c:v>211</c:v>
                </c:pt>
                <c:pt idx="126">
                  <c:v>199</c:v>
                </c:pt>
                <c:pt idx="127">
                  <c:v>199</c:v>
                </c:pt>
                <c:pt idx="128">
                  <c:v>528</c:v>
                </c:pt>
                <c:pt idx="129">
                  <c:v>528</c:v>
                </c:pt>
                <c:pt idx="130">
                  <c:v>426</c:v>
                </c:pt>
                <c:pt idx="131">
                  <c:v>426</c:v>
                </c:pt>
                <c:pt idx="132">
                  <c:v>565</c:v>
                </c:pt>
                <c:pt idx="133">
                  <c:v>565</c:v>
                </c:pt>
                <c:pt idx="134">
                  <c:v>446</c:v>
                </c:pt>
                <c:pt idx="135">
                  <c:v>446</c:v>
                </c:pt>
                <c:pt idx="136">
                  <c:v>359</c:v>
                </c:pt>
                <c:pt idx="137">
                  <c:v>359</c:v>
                </c:pt>
                <c:pt idx="138">
                  <c:v>375</c:v>
                </c:pt>
                <c:pt idx="139">
                  <c:v>375</c:v>
                </c:pt>
                <c:pt idx="140">
                  <c:v>179</c:v>
                </c:pt>
                <c:pt idx="141">
                  <c:v>179</c:v>
                </c:pt>
                <c:pt idx="142">
                  <c:v>238</c:v>
                </c:pt>
                <c:pt idx="143">
                  <c:v>238</c:v>
                </c:pt>
                <c:pt idx="144">
                  <c:v>490.00000000000006</c:v>
                </c:pt>
                <c:pt idx="145">
                  <c:v>490.00000000000006</c:v>
                </c:pt>
                <c:pt idx="146">
                  <c:v>110.00000000000001</c:v>
                </c:pt>
                <c:pt idx="147">
                  <c:v>110.00000000000001</c:v>
                </c:pt>
                <c:pt idx="148">
                  <c:v>124</c:v>
                </c:pt>
                <c:pt idx="149">
                  <c:v>124</c:v>
                </c:pt>
                <c:pt idx="150">
                  <c:v>254.99999999999997</c:v>
                </c:pt>
                <c:pt idx="151">
                  <c:v>254.99999999999997</c:v>
                </c:pt>
                <c:pt idx="152">
                  <c:v>114.99999999999999</c:v>
                </c:pt>
                <c:pt idx="153">
                  <c:v>114.99999999999999</c:v>
                </c:pt>
                <c:pt idx="154">
                  <c:v>95</c:v>
                </c:pt>
                <c:pt idx="155">
                  <c:v>95</c:v>
                </c:pt>
                <c:pt idx="156">
                  <c:v>136</c:v>
                </c:pt>
                <c:pt idx="157">
                  <c:v>136</c:v>
                </c:pt>
                <c:pt idx="158">
                  <c:v>337</c:v>
                </c:pt>
                <c:pt idx="159">
                  <c:v>337</c:v>
                </c:pt>
                <c:pt idx="160">
                  <c:v>271</c:v>
                </c:pt>
                <c:pt idx="161">
                  <c:v>271</c:v>
                </c:pt>
                <c:pt idx="162">
                  <c:v>277</c:v>
                </c:pt>
                <c:pt idx="163">
                  <c:v>277</c:v>
                </c:pt>
                <c:pt idx="164">
                  <c:v>468</c:v>
                </c:pt>
                <c:pt idx="165">
                  <c:v>468</c:v>
                </c:pt>
                <c:pt idx="166">
                  <c:v>334</c:v>
                </c:pt>
                <c:pt idx="167">
                  <c:v>334</c:v>
                </c:pt>
                <c:pt idx="168">
                  <c:v>161</c:v>
                </c:pt>
                <c:pt idx="169">
                  <c:v>161</c:v>
                </c:pt>
                <c:pt idx="170">
                  <c:v>284</c:v>
                </c:pt>
                <c:pt idx="171">
                  <c:v>284</c:v>
                </c:pt>
                <c:pt idx="172">
                  <c:v>196</c:v>
                </c:pt>
                <c:pt idx="173">
                  <c:v>196</c:v>
                </c:pt>
                <c:pt idx="174">
                  <c:v>258</c:v>
                </c:pt>
                <c:pt idx="175">
                  <c:v>258</c:v>
                </c:pt>
                <c:pt idx="176">
                  <c:v>484</c:v>
                </c:pt>
                <c:pt idx="177">
                  <c:v>484</c:v>
                </c:pt>
                <c:pt idx="178">
                  <c:v>299</c:v>
                </c:pt>
                <c:pt idx="179">
                  <c:v>299</c:v>
                </c:pt>
                <c:pt idx="180">
                  <c:v>185</c:v>
                </c:pt>
                <c:pt idx="181">
                  <c:v>185</c:v>
                </c:pt>
                <c:pt idx="182">
                  <c:v>218.00000000000003</c:v>
                </c:pt>
                <c:pt idx="183">
                  <c:v>218.00000000000003</c:v>
                </c:pt>
                <c:pt idx="184">
                  <c:v>395</c:v>
                </c:pt>
                <c:pt idx="185">
                  <c:v>395</c:v>
                </c:pt>
                <c:pt idx="186">
                  <c:v>455.99999999999994</c:v>
                </c:pt>
                <c:pt idx="187">
                  <c:v>455.99999999999994</c:v>
                </c:pt>
                <c:pt idx="188">
                  <c:v>438</c:v>
                </c:pt>
                <c:pt idx="189">
                  <c:v>438</c:v>
                </c:pt>
                <c:pt idx="190">
                  <c:v>350</c:v>
                </c:pt>
                <c:pt idx="191">
                  <c:v>350</c:v>
                </c:pt>
                <c:pt idx="192">
                  <c:v>372</c:v>
                </c:pt>
                <c:pt idx="193">
                  <c:v>372</c:v>
                </c:pt>
                <c:pt idx="194">
                  <c:v>269</c:v>
                </c:pt>
                <c:pt idx="195">
                  <c:v>269</c:v>
                </c:pt>
                <c:pt idx="196">
                  <c:v>221</c:v>
                </c:pt>
                <c:pt idx="197">
                  <c:v>221</c:v>
                </c:pt>
                <c:pt idx="198">
                  <c:v>219</c:v>
                </c:pt>
                <c:pt idx="199">
                  <c:v>219</c:v>
                </c:pt>
                <c:pt idx="200">
                  <c:v>240</c:v>
                </c:pt>
                <c:pt idx="201">
                  <c:v>240</c:v>
                </c:pt>
                <c:pt idx="202">
                  <c:v>242</c:v>
                </c:pt>
                <c:pt idx="203">
                  <c:v>242</c:v>
                </c:pt>
                <c:pt idx="204">
                  <c:v>320</c:v>
                </c:pt>
                <c:pt idx="205">
                  <c:v>320</c:v>
                </c:pt>
                <c:pt idx="206">
                  <c:v>556</c:v>
                </c:pt>
                <c:pt idx="207">
                  <c:v>556</c:v>
                </c:pt>
                <c:pt idx="208">
                  <c:v>296</c:v>
                </c:pt>
                <c:pt idx="209">
                  <c:v>296</c:v>
                </c:pt>
                <c:pt idx="210">
                  <c:v>353</c:v>
                </c:pt>
                <c:pt idx="211">
                  <c:v>353</c:v>
                </c:pt>
                <c:pt idx="212">
                  <c:v>379</c:v>
                </c:pt>
                <c:pt idx="213">
                  <c:v>379</c:v>
                </c:pt>
                <c:pt idx="214">
                  <c:v>308</c:v>
                </c:pt>
                <c:pt idx="215">
                  <c:v>308</c:v>
                </c:pt>
                <c:pt idx="216">
                  <c:v>320</c:v>
                </c:pt>
                <c:pt idx="217">
                  <c:v>320</c:v>
                </c:pt>
                <c:pt idx="218">
                  <c:v>240</c:v>
                </c:pt>
                <c:pt idx="219">
                  <c:v>240</c:v>
                </c:pt>
                <c:pt idx="220">
                  <c:v>307</c:v>
                </c:pt>
                <c:pt idx="221">
                  <c:v>307</c:v>
                </c:pt>
                <c:pt idx="222">
                  <c:v>499</c:v>
                </c:pt>
                <c:pt idx="223">
                  <c:v>499</c:v>
                </c:pt>
                <c:pt idx="224">
                  <c:v>774</c:v>
                </c:pt>
                <c:pt idx="225">
                  <c:v>774</c:v>
                </c:pt>
                <c:pt idx="226">
                  <c:v>461.00000000000006</c:v>
                </c:pt>
                <c:pt idx="227">
                  <c:v>461.00000000000006</c:v>
                </c:pt>
                <c:pt idx="228">
                  <c:v>229.99999999999997</c:v>
                </c:pt>
                <c:pt idx="229">
                  <c:v>229.99999999999997</c:v>
                </c:pt>
                <c:pt idx="230">
                  <c:v>564</c:v>
                </c:pt>
                <c:pt idx="231">
                  <c:v>564</c:v>
                </c:pt>
                <c:pt idx="232">
                  <c:v>314</c:v>
                </c:pt>
                <c:pt idx="233">
                  <c:v>314</c:v>
                </c:pt>
                <c:pt idx="234">
                  <c:v>273</c:v>
                </c:pt>
                <c:pt idx="235">
                  <c:v>273</c:v>
                </c:pt>
                <c:pt idx="236">
                  <c:v>194</c:v>
                </c:pt>
                <c:pt idx="237">
                  <c:v>194</c:v>
                </c:pt>
                <c:pt idx="238">
                  <c:v>247.00000000000003</c:v>
                </c:pt>
                <c:pt idx="239">
                  <c:v>247.00000000000003</c:v>
                </c:pt>
                <c:pt idx="240">
                  <c:v>358</c:v>
                </c:pt>
                <c:pt idx="241">
                  <c:v>358</c:v>
                </c:pt>
                <c:pt idx="242">
                  <c:v>180</c:v>
                </c:pt>
                <c:pt idx="243">
                  <c:v>180</c:v>
                </c:pt>
                <c:pt idx="244">
                  <c:v>614</c:v>
                </c:pt>
                <c:pt idx="245">
                  <c:v>614</c:v>
                </c:pt>
                <c:pt idx="246">
                  <c:v>656</c:v>
                </c:pt>
                <c:pt idx="247">
                  <c:v>656</c:v>
                </c:pt>
                <c:pt idx="248">
                  <c:v>709</c:v>
                </c:pt>
                <c:pt idx="249">
                  <c:v>709</c:v>
                </c:pt>
                <c:pt idx="250">
                  <c:v>750</c:v>
                </c:pt>
              </c:numCache>
            </c:numRef>
          </c:xVal>
          <c:yVal>
            <c:numRef>
              <c:f>'HY10-26'!$C$2:$C$253</c:f>
              <c:numCache>
                <c:formatCode>General</c:formatCode>
                <c:ptCount val="252"/>
                <c:pt idx="0">
                  <c:v>3.05</c:v>
                </c:pt>
                <c:pt idx="1">
                  <c:v>5.49</c:v>
                </c:pt>
                <c:pt idx="2">
                  <c:v>5.5</c:v>
                </c:pt>
                <c:pt idx="3">
                  <c:v>6.71</c:v>
                </c:pt>
                <c:pt idx="4">
                  <c:v>6.71</c:v>
                </c:pt>
                <c:pt idx="5">
                  <c:v>8.5299999999999994</c:v>
                </c:pt>
                <c:pt idx="6">
                  <c:v>8.5299999999999994</c:v>
                </c:pt>
                <c:pt idx="7">
                  <c:v>11.58</c:v>
                </c:pt>
                <c:pt idx="8">
                  <c:v>11.58</c:v>
                </c:pt>
                <c:pt idx="9">
                  <c:v>13.72</c:v>
                </c:pt>
                <c:pt idx="10">
                  <c:v>13.72</c:v>
                </c:pt>
                <c:pt idx="11">
                  <c:v>16.149999999999999</c:v>
                </c:pt>
                <c:pt idx="12">
                  <c:v>16.149999999999999</c:v>
                </c:pt>
                <c:pt idx="13">
                  <c:v>17.68</c:v>
                </c:pt>
                <c:pt idx="14">
                  <c:v>17.68</c:v>
                </c:pt>
                <c:pt idx="15">
                  <c:v>19.2</c:v>
                </c:pt>
                <c:pt idx="16">
                  <c:v>20.73</c:v>
                </c:pt>
                <c:pt idx="17">
                  <c:v>22.25</c:v>
                </c:pt>
                <c:pt idx="18">
                  <c:v>22.25</c:v>
                </c:pt>
                <c:pt idx="19">
                  <c:v>23.77</c:v>
                </c:pt>
                <c:pt idx="20">
                  <c:v>23.78</c:v>
                </c:pt>
                <c:pt idx="21">
                  <c:v>26.87</c:v>
                </c:pt>
                <c:pt idx="22">
                  <c:v>26.87</c:v>
                </c:pt>
                <c:pt idx="23">
                  <c:v>28.35</c:v>
                </c:pt>
                <c:pt idx="24">
                  <c:v>28.35</c:v>
                </c:pt>
                <c:pt idx="25">
                  <c:v>29.8</c:v>
                </c:pt>
                <c:pt idx="26">
                  <c:v>29.8</c:v>
                </c:pt>
                <c:pt idx="27">
                  <c:v>31.39</c:v>
                </c:pt>
                <c:pt idx="28">
                  <c:v>31.39</c:v>
                </c:pt>
                <c:pt idx="29">
                  <c:v>32.92</c:v>
                </c:pt>
                <c:pt idx="30">
                  <c:v>32.92</c:v>
                </c:pt>
                <c:pt idx="31">
                  <c:v>35.200000000000003</c:v>
                </c:pt>
                <c:pt idx="32">
                  <c:v>35.200000000000003</c:v>
                </c:pt>
                <c:pt idx="33">
                  <c:v>37.49</c:v>
                </c:pt>
                <c:pt idx="34">
                  <c:v>37.49</c:v>
                </c:pt>
                <c:pt idx="35">
                  <c:v>38.81</c:v>
                </c:pt>
                <c:pt idx="36">
                  <c:v>38.81</c:v>
                </c:pt>
                <c:pt idx="37">
                  <c:v>40.54</c:v>
                </c:pt>
                <c:pt idx="38">
                  <c:v>40.54</c:v>
                </c:pt>
                <c:pt idx="39">
                  <c:v>42.67</c:v>
                </c:pt>
                <c:pt idx="40">
                  <c:v>42.67</c:v>
                </c:pt>
                <c:pt idx="41">
                  <c:v>44</c:v>
                </c:pt>
                <c:pt idx="42">
                  <c:v>44</c:v>
                </c:pt>
                <c:pt idx="43">
                  <c:v>46.2</c:v>
                </c:pt>
                <c:pt idx="44">
                  <c:v>46.2</c:v>
                </c:pt>
                <c:pt idx="45">
                  <c:v>48</c:v>
                </c:pt>
                <c:pt idx="46">
                  <c:v>48</c:v>
                </c:pt>
                <c:pt idx="47">
                  <c:v>49.38</c:v>
                </c:pt>
                <c:pt idx="48">
                  <c:v>49.38</c:v>
                </c:pt>
                <c:pt idx="49">
                  <c:v>50.9</c:v>
                </c:pt>
                <c:pt idx="50">
                  <c:v>50.9</c:v>
                </c:pt>
                <c:pt idx="51">
                  <c:v>52.43</c:v>
                </c:pt>
                <c:pt idx="52">
                  <c:v>52.43</c:v>
                </c:pt>
                <c:pt idx="53">
                  <c:v>53.9</c:v>
                </c:pt>
                <c:pt idx="54">
                  <c:v>53.91</c:v>
                </c:pt>
                <c:pt idx="55">
                  <c:v>55.78</c:v>
                </c:pt>
                <c:pt idx="56">
                  <c:v>55.78</c:v>
                </c:pt>
                <c:pt idx="57">
                  <c:v>57.3</c:v>
                </c:pt>
                <c:pt idx="58">
                  <c:v>57.3</c:v>
                </c:pt>
                <c:pt idx="59">
                  <c:v>58.37</c:v>
                </c:pt>
                <c:pt idx="60">
                  <c:v>58.37</c:v>
                </c:pt>
                <c:pt idx="61">
                  <c:v>59.9</c:v>
                </c:pt>
                <c:pt idx="62">
                  <c:v>59.9</c:v>
                </c:pt>
                <c:pt idx="63">
                  <c:v>61.26</c:v>
                </c:pt>
                <c:pt idx="64">
                  <c:v>61.26</c:v>
                </c:pt>
                <c:pt idx="65">
                  <c:v>62.18</c:v>
                </c:pt>
                <c:pt idx="66">
                  <c:v>62.18</c:v>
                </c:pt>
                <c:pt idx="67">
                  <c:v>63.5</c:v>
                </c:pt>
                <c:pt idx="68">
                  <c:v>63.5</c:v>
                </c:pt>
                <c:pt idx="69">
                  <c:v>64.92</c:v>
                </c:pt>
                <c:pt idx="70">
                  <c:v>64.92</c:v>
                </c:pt>
                <c:pt idx="71">
                  <c:v>66.5</c:v>
                </c:pt>
                <c:pt idx="72">
                  <c:v>66.5</c:v>
                </c:pt>
                <c:pt idx="73">
                  <c:v>67.97</c:v>
                </c:pt>
                <c:pt idx="74">
                  <c:v>67.97</c:v>
                </c:pt>
                <c:pt idx="75">
                  <c:v>69.5</c:v>
                </c:pt>
                <c:pt idx="76">
                  <c:v>69.5</c:v>
                </c:pt>
                <c:pt idx="77">
                  <c:v>71.02</c:v>
                </c:pt>
                <c:pt idx="78">
                  <c:v>71.02</c:v>
                </c:pt>
                <c:pt idx="79">
                  <c:v>72.2</c:v>
                </c:pt>
                <c:pt idx="80">
                  <c:v>72.2</c:v>
                </c:pt>
                <c:pt idx="81">
                  <c:v>73.459999999999994</c:v>
                </c:pt>
                <c:pt idx="82">
                  <c:v>73.459999999999994</c:v>
                </c:pt>
                <c:pt idx="83">
                  <c:v>75</c:v>
                </c:pt>
                <c:pt idx="84">
                  <c:v>75</c:v>
                </c:pt>
                <c:pt idx="85">
                  <c:v>76.5</c:v>
                </c:pt>
                <c:pt idx="86">
                  <c:v>76.5</c:v>
                </c:pt>
                <c:pt idx="87">
                  <c:v>78</c:v>
                </c:pt>
                <c:pt idx="88">
                  <c:v>78</c:v>
                </c:pt>
                <c:pt idx="89">
                  <c:v>79.55</c:v>
                </c:pt>
                <c:pt idx="90">
                  <c:v>79.55</c:v>
                </c:pt>
                <c:pt idx="91">
                  <c:v>81.099999999999994</c:v>
                </c:pt>
                <c:pt idx="92">
                  <c:v>81.099999999999994</c:v>
                </c:pt>
                <c:pt idx="93">
                  <c:v>83.1</c:v>
                </c:pt>
                <c:pt idx="94">
                  <c:v>83.1</c:v>
                </c:pt>
                <c:pt idx="95">
                  <c:v>84.5</c:v>
                </c:pt>
                <c:pt idx="96">
                  <c:v>84.5</c:v>
                </c:pt>
                <c:pt idx="97">
                  <c:v>85.8</c:v>
                </c:pt>
                <c:pt idx="98">
                  <c:v>85.8</c:v>
                </c:pt>
                <c:pt idx="99">
                  <c:v>87.7</c:v>
                </c:pt>
                <c:pt idx="100">
                  <c:v>87.7</c:v>
                </c:pt>
                <c:pt idx="101">
                  <c:v>88.7</c:v>
                </c:pt>
                <c:pt idx="102">
                  <c:v>88.7</c:v>
                </c:pt>
                <c:pt idx="103">
                  <c:v>89.9</c:v>
                </c:pt>
                <c:pt idx="104">
                  <c:v>89.9</c:v>
                </c:pt>
                <c:pt idx="105">
                  <c:v>90.9</c:v>
                </c:pt>
                <c:pt idx="106">
                  <c:v>90.9</c:v>
                </c:pt>
                <c:pt idx="107">
                  <c:v>91.89</c:v>
                </c:pt>
                <c:pt idx="108">
                  <c:v>91.89</c:v>
                </c:pt>
                <c:pt idx="109">
                  <c:v>93.4</c:v>
                </c:pt>
                <c:pt idx="110">
                  <c:v>93.4</c:v>
                </c:pt>
                <c:pt idx="111">
                  <c:v>94.64</c:v>
                </c:pt>
                <c:pt idx="112">
                  <c:v>94.64</c:v>
                </c:pt>
                <c:pt idx="113">
                  <c:v>96.4</c:v>
                </c:pt>
                <c:pt idx="114">
                  <c:v>96.4</c:v>
                </c:pt>
                <c:pt idx="115">
                  <c:v>98.15</c:v>
                </c:pt>
                <c:pt idx="116">
                  <c:v>98.15</c:v>
                </c:pt>
                <c:pt idx="117">
                  <c:v>99.97</c:v>
                </c:pt>
                <c:pt idx="118">
                  <c:v>99.97</c:v>
                </c:pt>
                <c:pt idx="119">
                  <c:v>101.5</c:v>
                </c:pt>
                <c:pt idx="120">
                  <c:v>101.5</c:v>
                </c:pt>
                <c:pt idx="121">
                  <c:v>102.9</c:v>
                </c:pt>
                <c:pt idx="122">
                  <c:v>102.9</c:v>
                </c:pt>
                <c:pt idx="123">
                  <c:v>104.53</c:v>
                </c:pt>
                <c:pt idx="124">
                  <c:v>104.53</c:v>
                </c:pt>
                <c:pt idx="125">
                  <c:v>106</c:v>
                </c:pt>
                <c:pt idx="126">
                  <c:v>106</c:v>
                </c:pt>
                <c:pt idx="127">
                  <c:v>107.57</c:v>
                </c:pt>
                <c:pt idx="128">
                  <c:v>107.57</c:v>
                </c:pt>
                <c:pt idx="129">
                  <c:v>109.1</c:v>
                </c:pt>
                <c:pt idx="130">
                  <c:v>109.1</c:v>
                </c:pt>
                <c:pt idx="131">
                  <c:v>110.64</c:v>
                </c:pt>
                <c:pt idx="132">
                  <c:v>110.65</c:v>
                </c:pt>
                <c:pt idx="133">
                  <c:v>112.1</c:v>
                </c:pt>
                <c:pt idx="134">
                  <c:v>112.1</c:v>
                </c:pt>
                <c:pt idx="135">
                  <c:v>113.69</c:v>
                </c:pt>
                <c:pt idx="136">
                  <c:v>113.69</c:v>
                </c:pt>
                <c:pt idx="137">
                  <c:v>115.2</c:v>
                </c:pt>
                <c:pt idx="138">
                  <c:v>115.2</c:v>
                </c:pt>
                <c:pt idx="139">
                  <c:v>116.74</c:v>
                </c:pt>
                <c:pt idx="140">
                  <c:v>116.74</c:v>
                </c:pt>
                <c:pt idx="141">
                  <c:v>118.3</c:v>
                </c:pt>
                <c:pt idx="142">
                  <c:v>118.3</c:v>
                </c:pt>
                <c:pt idx="143">
                  <c:v>119.79</c:v>
                </c:pt>
                <c:pt idx="144">
                  <c:v>119.79</c:v>
                </c:pt>
                <c:pt idx="145">
                  <c:v>121.3</c:v>
                </c:pt>
                <c:pt idx="146">
                  <c:v>121.3</c:v>
                </c:pt>
                <c:pt idx="147">
                  <c:v>122.83</c:v>
                </c:pt>
                <c:pt idx="148">
                  <c:v>122.83</c:v>
                </c:pt>
                <c:pt idx="149">
                  <c:v>124.4</c:v>
                </c:pt>
                <c:pt idx="150">
                  <c:v>124.4</c:v>
                </c:pt>
                <c:pt idx="151">
                  <c:v>125.88</c:v>
                </c:pt>
                <c:pt idx="152">
                  <c:v>125.88</c:v>
                </c:pt>
                <c:pt idx="153">
                  <c:v>127.4</c:v>
                </c:pt>
                <c:pt idx="154">
                  <c:v>127.4</c:v>
                </c:pt>
                <c:pt idx="155">
                  <c:v>128.93</c:v>
                </c:pt>
                <c:pt idx="156">
                  <c:v>128.94</c:v>
                </c:pt>
                <c:pt idx="157">
                  <c:v>130.5</c:v>
                </c:pt>
                <c:pt idx="158">
                  <c:v>130.5</c:v>
                </c:pt>
                <c:pt idx="159">
                  <c:v>131.97999999999999</c:v>
                </c:pt>
                <c:pt idx="160">
                  <c:v>131.97999999999999</c:v>
                </c:pt>
                <c:pt idx="161">
                  <c:v>133.5</c:v>
                </c:pt>
                <c:pt idx="162">
                  <c:v>133.5</c:v>
                </c:pt>
                <c:pt idx="163">
                  <c:v>135.03</c:v>
                </c:pt>
                <c:pt idx="164">
                  <c:v>135.03</c:v>
                </c:pt>
                <c:pt idx="165">
                  <c:v>136.6</c:v>
                </c:pt>
                <c:pt idx="166">
                  <c:v>136.6</c:v>
                </c:pt>
                <c:pt idx="167">
                  <c:v>138.07</c:v>
                </c:pt>
                <c:pt idx="168">
                  <c:v>138.07</c:v>
                </c:pt>
                <c:pt idx="169">
                  <c:v>139.6</c:v>
                </c:pt>
                <c:pt idx="170">
                  <c:v>139.6</c:v>
                </c:pt>
                <c:pt idx="171">
                  <c:v>141.13</c:v>
                </c:pt>
                <c:pt idx="172">
                  <c:v>141.13</c:v>
                </c:pt>
                <c:pt idx="173">
                  <c:v>142.69999999999999</c:v>
                </c:pt>
                <c:pt idx="174">
                  <c:v>142.69999999999999</c:v>
                </c:pt>
                <c:pt idx="175">
                  <c:v>144.16999999999999</c:v>
                </c:pt>
                <c:pt idx="176">
                  <c:v>144.16999999999999</c:v>
                </c:pt>
                <c:pt idx="177">
                  <c:v>145.69999999999999</c:v>
                </c:pt>
                <c:pt idx="178">
                  <c:v>145.69999999999999</c:v>
                </c:pt>
                <c:pt idx="179">
                  <c:v>147.22</c:v>
                </c:pt>
                <c:pt idx="180">
                  <c:v>147.22999999999999</c:v>
                </c:pt>
                <c:pt idx="181">
                  <c:v>148.69999999999999</c:v>
                </c:pt>
                <c:pt idx="182">
                  <c:v>148.69999999999999</c:v>
                </c:pt>
                <c:pt idx="183">
                  <c:v>150.27000000000001</c:v>
                </c:pt>
                <c:pt idx="184">
                  <c:v>150.27000000000001</c:v>
                </c:pt>
                <c:pt idx="185">
                  <c:v>151.80000000000001</c:v>
                </c:pt>
                <c:pt idx="186">
                  <c:v>151.80000000000001</c:v>
                </c:pt>
                <c:pt idx="187">
                  <c:v>153.31</c:v>
                </c:pt>
                <c:pt idx="188">
                  <c:v>153.31</c:v>
                </c:pt>
                <c:pt idx="189">
                  <c:v>154.80000000000001</c:v>
                </c:pt>
                <c:pt idx="190">
                  <c:v>154.80000000000001</c:v>
                </c:pt>
                <c:pt idx="191">
                  <c:v>156.36000000000001</c:v>
                </c:pt>
                <c:pt idx="192">
                  <c:v>156.36000000000001</c:v>
                </c:pt>
                <c:pt idx="193">
                  <c:v>157.9</c:v>
                </c:pt>
                <c:pt idx="194">
                  <c:v>157.9</c:v>
                </c:pt>
                <c:pt idx="195">
                  <c:v>159.41</c:v>
                </c:pt>
                <c:pt idx="196">
                  <c:v>159.41</c:v>
                </c:pt>
                <c:pt idx="197">
                  <c:v>160.9</c:v>
                </c:pt>
                <c:pt idx="198">
                  <c:v>160.9</c:v>
                </c:pt>
                <c:pt idx="199">
                  <c:v>162.46</c:v>
                </c:pt>
                <c:pt idx="200">
                  <c:v>162.46</c:v>
                </c:pt>
                <c:pt idx="201">
                  <c:v>164</c:v>
                </c:pt>
                <c:pt idx="202">
                  <c:v>164</c:v>
                </c:pt>
                <c:pt idx="203">
                  <c:v>165.51</c:v>
                </c:pt>
                <c:pt idx="204">
                  <c:v>165.51</c:v>
                </c:pt>
                <c:pt idx="205">
                  <c:v>167</c:v>
                </c:pt>
                <c:pt idx="206">
                  <c:v>167</c:v>
                </c:pt>
                <c:pt idx="207">
                  <c:v>168.55</c:v>
                </c:pt>
                <c:pt idx="208">
                  <c:v>168.55</c:v>
                </c:pt>
                <c:pt idx="209">
                  <c:v>170.1</c:v>
                </c:pt>
                <c:pt idx="210">
                  <c:v>170.11</c:v>
                </c:pt>
                <c:pt idx="211">
                  <c:v>171.6</c:v>
                </c:pt>
                <c:pt idx="212">
                  <c:v>171.6</c:v>
                </c:pt>
                <c:pt idx="213">
                  <c:v>173.1</c:v>
                </c:pt>
                <c:pt idx="214">
                  <c:v>173.1</c:v>
                </c:pt>
                <c:pt idx="215">
                  <c:v>174.65</c:v>
                </c:pt>
                <c:pt idx="216">
                  <c:v>174.65</c:v>
                </c:pt>
                <c:pt idx="217">
                  <c:v>176.2</c:v>
                </c:pt>
                <c:pt idx="218">
                  <c:v>176.2</c:v>
                </c:pt>
                <c:pt idx="219">
                  <c:v>177.7</c:v>
                </c:pt>
                <c:pt idx="220">
                  <c:v>177.7</c:v>
                </c:pt>
                <c:pt idx="221">
                  <c:v>179.2</c:v>
                </c:pt>
                <c:pt idx="222">
                  <c:v>179.2</c:v>
                </c:pt>
                <c:pt idx="223">
                  <c:v>180.75</c:v>
                </c:pt>
                <c:pt idx="224">
                  <c:v>180.75</c:v>
                </c:pt>
                <c:pt idx="225">
                  <c:v>182.3</c:v>
                </c:pt>
                <c:pt idx="226">
                  <c:v>182.3</c:v>
                </c:pt>
                <c:pt idx="227">
                  <c:v>183.79</c:v>
                </c:pt>
                <c:pt idx="228">
                  <c:v>183.79</c:v>
                </c:pt>
                <c:pt idx="229">
                  <c:v>185.3</c:v>
                </c:pt>
                <c:pt idx="230">
                  <c:v>185.3</c:v>
                </c:pt>
                <c:pt idx="231">
                  <c:v>186.84</c:v>
                </c:pt>
                <c:pt idx="232">
                  <c:v>186.84</c:v>
                </c:pt>
                <c:pt idx="233">
                  <c:v>188.4</c:v>
                </c:pt>
                <c:pt idx="234">
                  <c:v>188.4</c:v>
                </c:pt>
                <c:pt idx="235">
                  <c:v>189.89</c:v>
                </c:pt>
                <c:pt idx="236">
                  <c:v>189.89</c:v>
                </c:pt>
                <c:pt idx="237">
                  <c:v>192</c:v>
                </c:pt>
                <c:pt idx="238">
                  <c:v>192</c:v>
                </c:pt>
                <c:pt idx="239">
                  <c:v>192.94</c:v>
                </c:pt>
                <c:pt idx="240">
                  <c:v>192.94</c:v>
                </c:pt>
                <c:pt idx="241">
                  <c:v>194.5</c:v>
                </c:pt>
                <c:pt idx="242">
                  <c:v>194.5</c:v>
                </c:pt>
                <c:pt idx="243">
                  <c:v>195.99</c:v>
                </c:pt>
                <c:pt idx="244">
                  <c:v>196</c:v>
                </c:pt>
                <c:pt idx="245">
                  <c:v>197.5</c:v>
                </c:pt>
                <c:pt idx="246">
                  <c:v>197.5</c:v>
                </c:pt>
                <c:pt idx="247">
                  <c:v>199.03</c:v>
                </c:pt>
                <c:pt idx="248">
                  <c:v>199.03</c:v>
                </c:pt>
                <c:pt idx="249">
                  <c:v>200.5</c:v>
                </c:pt>
                <c:pt idx="250">
                  <c:v>200.5</c:v>
                </c:pt>
                <c:pt idx="251">
                  <c:v>202.08</c:v>
                </c:pt>
              </c:numCache>
            </c:numRef>
          </c:yVal>
        </c:ser>
        <c:ser>
          <c:idx val="1"/>
          <c:order val="1"/>
          <c:tx>
            <c:strRef>
              <c:f>'HY10-26'!$O$1</c:f>
              <c:strCache>
                <c:ptCount val="1"/>
                <c:pt idx="0">
                  <c:v>Ca*100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'HY10-26'!$O$2:$O$253</c:f>
              <c:numCache>
                <c:formatCode>0.00</c:formatCode>
                <c:ptCount val="252"/>
                <c:pt idx="0">
                  <c:v>254</c:v>
                </c:pt>
                <c:pt idx="1">
                  <c:v>254</c:v>
                </c:pt>
                <c:pt idx="2">
                  <c:v>51</c:v>
                </c:pt>
                <c:pt idx="3">
                  <c:v>51</c:v>
                </c:pt>
                <c:pt idx="4">
                  <c:v>30</c:v>
                </c:pt>
                <c:pt idx="5">
                  <c:v>30</c:v>
                </c:pt>
                <c:pt idx="6">
                  <c:v>153</c:v>
                </c:pt>
                <c:pt idx="7">
                  <c:v>153</c:v>
                </c:pt>
                <c:pt idx="8">
                  <c:v>119</c:v>
                </c:pt>
                <c:pt idx="9">
                  <c:v>119</c:v>
                </c:pt>
                <c:pt idx="10">
                  <c:v>98</c:v>
                </c:pt>
                <c:pt idx="11">
                  <c:v>98</c:v>
                </c:pt>
                <c:pt idx="12">
                  <c:v>117</c:v>
                </c:pt>
                <c:pt idx="13">
                  <c:v>117</c:v>
                </c:pt>
                <c:pt idx="14">
                  <c:v>3</c:v>
                </c:pt>
                <c:pt idx="15">
                  <c:v>3</c:v>
                </c:pt>
                <c:pt idx="16">
                  <c:v>35</c:v>
                </c:pt>
                <c:pt idx="17">
                  <c:v>35</c:v>
                </c:pt>
                <c:pt idx="18">
                  <c:v>7.0000000000000009</c:v>
                </c:pt>
                <c:pt idx="19">
                  <c:v>7.0000000000000009</c:v>
                </c:pt>
                <c:pt idx="20">
                  <c:v>3</c:v>
                </c:pt>
                <c:pt idx="21">
                  <c:v>3</c:v>
                </c:pt>
                <c:pt idx="22">
                  <c:v>27</c:v>
                </c:pt>
                <c:pt idx="23">
                  <c:v>27</c:v>
                </c:pt>
                <c:pt idx="24">
                  <c:v>6</c:v>
                </c:pt>
                <c:pt idx="25">
                  <c:v>6</c:v>
                </c:pt>
                <c:pt idx="26">
                  <c:v>7.0000000000000009</c:v>
                </c:pt>
                <c:pt idx="27">
                  <c:v>7.0000000000000009</c:v>
                </c:pt>
                <c:pt idx="28">
                  <c:v>9</c:v>
                </c:pt>
                <c:pt idx="29">
                  <c:v>9</c:v>
                </c:pt>
                <c:pt idx="30">
                  <c:v>2</c:v>
                </c:pt>
                <c:pt idx="31">
                  <c:v>2</c:v>
                </c:pt>
                <c:pt idx="32">
                  <c:v>7.0000000000000009</c:v>
                </c:pt>
                <c:pt idx="33">
                  <c:v>7.0000000000000009</c:v>
                </c:pt>
                <c:pt idx="34">
                  <c:v>30</c:v>
                </c:pt>
                <c:pt idx="35">
                  <c:v>30</c:v>
                </c:pt>
                <c:pt idx="36">
                  <c:v>39</c:v>
                </c:pt>
                <c:pt idx="37">
                  <c:v>39</c:v>
                </c:pt>
                <c:pt idx="38">
                  <c:v>72</c:v>
                </c:pt>
                <c:pt idx="39">
                  <c:v>72</c:v>
                </c:pt>
                <c:pt idx="40">
                  <c:v>331</c:v>
                </c:pt>
                <c:pt idx="41">
                  <c:v>331</c:v>
                </c:pt>
                <c:pt idx="42">
                  <c:v>751</c:v>
                </c:pt>
                <c:pt idx="43">
                  <c:v>751</c:v>
                </c:pt>
                <c:pt idx="44">
                  <c:v>875</c:v>
                </c:pt>
                <c:pt idx="45">
                  <c:v>875</c:v>
                </c:pt>
                <c:pt idx="46">
                  <c:v>9</c:v>
                </c:pt>
                <c:pt idx="47">
                  <c:v>9</c:v>
                </c:pt>
                <c:pt idx="48">
                  <c:v>12</c:v>
                </c:pt>
                <c:pt idx="49">
                  <c:v>12</c:v>
                </c:pt>
                <c:pt idx="50">
                  <c:v>6</c:v>
                </c:pt>
                <c:pt idx="51">
                  <c:v>6</c:v>
                </c:pt>
                <c:pt idx="52">
                  <c:v>14.000000000000002</c:v>
                </c:pt>
                <c:pt idx="53">
                  <c:v>14.000000000000002</c:v>
                </c:pt>
                <c:pt idx="54">
                  <c:v>15</c:v>
                </c:pt>
                <c:pt idx="55">
                  <c:v>15</c:v>
                </c:pt>
                <c:pt idx="56">
                  <c:v>23</c:v>
                </c:pt>
                <c:pt idx="57">
                  <c:v>23</c:v>
                </c:pt>
                <c:pt idx="58">
                  <c:v>19</c:v>
                </c:pt>
                <c:pt idx="59">
                  <c:v>19</c:v>
                </c:pt>
                <c:pt idx="60">
                  <c:v>15</c:v>
                </c:pt>
                <c:pt idx="61">
                  <c:v>15</c:v>
                </c:pt>
                <c:pt idx="62">
                  <c:v>5</c:v>
                </c:pt>
                <c:pt idx="63">
                  <c:v>5</c:v>
                </c:pt>
                <c:pt idx="64">
                  <c:v>3</c:v>
                </c:pt>
                <c:pt idx="65">
                  <c:v>3</c:v>
                </c:pt>
                <c:pt idx="66">
                  <c:v>11</c:v>
                </c:pt>
                <c:pt idx="67">
                  <c:v>11</c:v>
                </c:pt>
                <c:pt idx="68">
                  <c:v>3</c:v>
                </c:pt>
                <c:pt idx="69">
                  <c:v>3</c:v>
                </c:pt>
                <c:pt idx="70">
                  <c:v>5</c:v>
                </c:pt>
                <c:pt idx="71">
                  <c:v>5</c:v>
                </c:pt>
                <c:pt idx="72">
                  <c:v>2</c:v>
                </c:pt>
                <c:pt idx="73">
                  <c:v>2</c:v>
                </c:pt>
                <c:pt idx="74">
                  <c:v>3</c:v>
                </c:pt>
                <c:pt idx="75">
                  <c:v>3</c:v>
                </c:pt>
                <c:pt idx="76">
                  <c:v>2</c:v>
                </c:pt>
                <c:pt idx="77">
                  <c:v>2</c:v>
                </c:pt>
                <c:pt idx="78">
                  <c:v>4</c:v>
                </c:pt>
                <c:pt idx="79">
                  <c:v>4</c:v>
                </c:pt>
                <c:pt idx="80">
                  <c:v>18</c:v>
                </c:pt>
                <c:pt idx="81">
                  <c:v>18</c:v>
                </c:pt>
                <c:pt idx="82">
                  <c:v>5</c:v>
                </c:pt>
                <c:pt idx="83">
                  <c:v>5</c:v>
                </c:pt>
                <c:pt idx="84">
                  <c:v>14.000000000000002</c:v>
                </c:pt>
                <c:pt idx="85">
                  <c:v>14.000000000000002</c:v>
                </c:pt>
                <c:pt idx="86">
                  <c:v>7.0000000000000009</c:v>
                </c:pt>
                <c:pt idx="87">
                  <c:v>7.0000000000000009</c:v>
                </c:pt>
                <c:pt idx="88">
                  <c:v>6</c:v>
                </c:pt>
                <c:pt idx="89">
                  <c:v>6</c:v>
                </c:pt>
                <c:pt idx="90">
                  <c:v>5</c:v>
                </c:pt>
                <c:pt idx="91">
                  <c:v>5</c:v>
                </c:pt>
                <c:pt idx="92">
                  <c:v>279</c:v>
                </c:pt>
                <c:pt idx="93">
                  <c:v>279</c:v>
                </c:pt>
                <c:pt idx="94">
                  <c:v>639</c:v>
                </c:pt>
                <c:pt idx="95">
                  <c:v>639</c:v>
                </c:pt>
                <c:pt idx="96">
                  <c:v>141</c:v>
                </c:pt>
                <c:pt idx="97">
                  <c:v>141</c:v>
                </c:pt>
                <c:pt idx="98">
                  <c:v>19</c:v>
                </c:pt>
                <c:pt idx="99">
                  <c:v>19</c:v>
                </c:pt>
                <c:pt idx="100">
                  <c:v>13</c:v>
                </c:pt>
                <c:pt idx="101">
                  <c:v>13</c:v>
                </c:pt>
                <c:pt idx="102">
                  <c:v>27</c:v>
                </c:pt>
                <c:pt idx="103">
                  <c:v>27</c:v>
                </c:pt>
                <c:pt idx="104">
                  <c:v>442</c:v>
                </c:pt>
                <c:pt idx="105">
                  <c:v>442</c:v>
                </c:pt>
                <c:pt idx="106">
                  <c:v>434.99999999999994</c:v>
                </c:pt>
                <c:pt idx="107">
                  <c:v>434.99999999999994</c:v>
                </c:pt>
                <c:pt idx="108">
                  <c:v>52</c:v>
                </c:pt>
                <c:pt idx="109">
                  <c:v>52</c:v>
                </c:pt>
                <c:pt idx="110">
                  <c:v>10</c:v>
                </c:pt>
                <c:pt idx="111">
                  <c:v>10</c:v>
                </c:pt>
                <c:pt idx="112">
                  <c:v>120</c:v>
                </c:pt>
                <c:pt idx="113">
                  <c:v>120</c:v>
                </c:pt>
                <c:pt idx="114">
                  <c:v>62</c:v>
                </c:pt>
                <c:pt idx="115">
                  <c:v>62</c:v>
                </c:pt>
                <c:pt idx="116">
                  <c:v>64</c:v>
                </c:pt>
                <c:pt idx="117">
                  <c:v>64</c:v>
                </c:pt>
                <c:pt idx="118">
                  <c:v>11</c:v>
                </c:pt>
                <c:pt idx="119">
                  <c:v>11</c:v>
                </c:pt>
                <c:pt idx="120">
                  <c:v>8</c:v>
                </c:pt>
                <c:pt idx="121">
                  <c:v>8</c:v>
                </c:pt>
                <c:pt idx="122">
                  <c:v>10</c:v>
                </c:pt>
                <c:pt idx="123">
                  <c:v>10</c:v>
                </c:pt>
                <c:pt idx="124">
                  <c:v>14.000000000000002</c:v>
                </c:pt>
                <c:pt idx="125">
                  <c:v>14.000000000000002</c:v>
                </c:pt>
                <c:pt idx="126">
                  <c:v>18</c:v>
                </c:pt>
                <c:pt idx="127">
                  <c:v>18</c:v>
                </c:pt>
                <c:pt idx="128">
                  <c:v>18</c:v>
                </c:pt>
                <c:pt idx="129">
                  <c:v>18</c:v>
                </c:pt>
                <c:pt idx="130">
                  <c:v>27</c:v>
                </c:pt>
                <c:pt idx="131">
                  <c:v>27</c:v>
                </c:pt>
                <c:pt idx="132">
                  <c:v>46</c:v>
                </c:pt>
                <c:pt idx="133">
                  <c:v>46</c:v>
                </c:pt>
                <c:pt idx="134">
                  <c:v>39</c:v>
                </c:pt>
                <c:pt idx="135">
                  <c:v>39</c:v>
                </c:pt>
                <c:pt idx="136">
                  <c:v>14.000000000000002</c:v>
                </c:pt>
                <c:pt idx="137">
                  <c:v>14.000000000000002</c:v>
                </c:pt>
                <c:pt idx="138">
                  <c:v>15</c:v>
                </c:pt>
                <c:pt idx="139">
                  <c:v>15</c:v>
                </c:pt>
                <c:pt idx="140">
                  <c:v>57.999999999999993</c:v>
                </c:pt>
                <c:pt idx="141">
                  <c:v>57.999999999999993</c:v>
                </c:pt>
                <c:pt idx="142">
                  <c:v>21</c:v>
                </c:pt>
                <c:pt idx="143">
                  <c:v>21</c:v>
                </c:pt>
                <c:pt idx="144">
                  <c:v>11</c:v>
                </c:pt>
                <c:pt idx="145">
                  <c:v>11</c:v>
                </c:pt>
                <c:pt idx="146">
                  <c:v>15</c:v>
                </c:pt>
                <c:pt idx="147">
                  <c:v>15</c:v>
                </c:pt>
                <c:pt idx="148">
                  <c:v>20</c:v>
                </c:pt>
                <c:pt idx="149">
                  <c:v>20</c:v>
                </c:pt>
                <c:pt idx="150">
                  <c:v>10</c:v>
                </c:pt>
                <c:pt idx="151">
                  <c:v>10</c:v>
                </c:pt>
                <c:pt idx="152">
                  <c:v>66</c:v>
                </c:pt>
                <c:pt idx="153">
                  <c:v>66</c:v>
                </c:pt>
                <c:pt idx="154">
                  <c:v>221</c:v>
                </c:pt>
                <c:pt idx="155">
                  <c:v>221</c:v>
                </c:pt>
                <c:pt idx="156">
                  <c:v>35</c:v>
                </c:pt>
                <c:pt idx="157">
                  <c:v>35</c:v>
                </c:pt>
                <c:pt idx="158">
                  <c:v>77</c:v>
                </c:pt>
                <c:pt idx="159">
                  <c:v>77</c:v>
                </c:pt>
                <c:pt idx="160">
                  <c:v>27</c:v>
                </c:pt>
                <c:pt idx="161">
                  <c:v>27</c:v>
                </c:pt>
                <c:pt idx="162">
                  <c:v>10</c:v>
                </c:pt>
                <c:pt idx="163">
                  <c:v>10</c:v>
                </c:pt>
                <c:pt idx="164">
                  <c:v>37</c:v>
                </c:pt>
                <c:pt idx="165">
                  <c:v>37</c:v>
                </c:pt>
                <c:pt idx="166">
                  <c:v>9</c:v>
                </c:pt>
                <c:pt idx="167">
                  <c:v>9</c:v>
                </c:pt>
                <c:pt idx="168">
                  <c:v>11</c:v>
                </c:pt>
                <c:pt idx="169">
                  <c:v>11</c:v>
                </c:pt>
                <c:pt idx="170">
                  <c:v>7.0000000000000009</c:v>
                </c:pt>
                <c:pt idx="171">
                  <c:v>7.0000000000000009</c:v>
                </c:pt>
                <c:pt idx="172">
                  <c:v>28.000000000000004</c:v>
                </c:pt>
                <c:pt idx="173">
                  <c:v>28.000000000000004</c:v>
                </c:pt>
                <c:pt idx="174">
                  <c:v>37</c:v>
                </c:pt>
                <c:pt idx="175">
                  <c:v>37</c:v>
                </c:pt>
                <c:pt idx="176">
                  <c:v>31</c:v>
                </c:pt>
                <c:pt idx="177">
                  <c:v>31</c:v>
                </c:pt>
                <c:pt idx="178">
                  <c:v>9</c:v>
                </c:pt>
                <c:pt idx="179">
                  <c:v>9</c:v>
                </c:pt>
                <c:pt idx="180">
                  <c:v>16</c:v>
                </c:pt>
                <c:pt idx="181">
                  <c:v>16</c:v>
                </c:pt>
                <c:pt idx="182">
                  <c:v>10</c:v>
                </c:pt>
                <c:pt idx="183">
                  <c:v>10</c:v>
                </c:pt>
                <c:pt idx="184">
                  <c:v>28.000000000000004</c:v>
                </c:pt>
                <c:pt idx="185">
                  <c:v>28.000000000000004</c:v>
                </c:pt>
                <c:pt idx="186">
                  <c:v>20</c:v>
                </c:pt>
                <c:pt idx="187">
                  <c:v>20</c:v>
                </c:pt>
                <c:pt idx="188">
                  <c:v>19</c:v>
                </c:pt>
                <c:pt idx="189">
                  <c:v>19</c:v>
                </c:pt>
                <c:pt idx="190">
                  <c:v>7.0000000000000009</c:v>
                </c:pt>
                <c:pt idx="191">
                  <c:v>7.0000000000000009</c:v>
                </c:pt>
                <c:pt idx="192">
                  <c:v>9</c:v>
                </c:pt>
                <c:pt idx="193">
                  <c:v>9</c:v>
                </c:pt>
                <c:pt idx="194">
                  <c:v>16</c:v>
                </c:pt>
                <c:pt idx="195">
                  <c:v>16</c:v>
                </c:pt>
                <c:pt idx="196">
                  <c:v>10</c:v>
                </c:pt>
                <c:pt idx="197">
                  <c:v>10</c:v>
                </c:pt>
                <c:pt idx="198">
                  <c:v>7.0000000000000009</c:v>
                </c:pt>
                <c:pt idx="199">
                  <c:v>7.0000000000000009</c:v>
                </c:pt>
                <c:pt idx="200">
                  <c:v>8</c:v>
                </c:pt>
                <c:pt idx="201">
                  <c:v>8</c:v>
                </c:pt>
                <c:pt idx="202">
                  <c:v>13</c:v>
                </c:pt>
                <c:pt idx="203">
                  <c:v>13</c:v>
                </c:pt>
                <c:pt idx="204">
                  <c:v>32</c:v>
                </c:pt>
                <c:pt idx="205">
                  <c:v>32</c:v>
                </c:pt>
                <c:pt idx="206">
                  <c:v>52</c:v>
                </c:pt>
                <c:pt idx="207">
                  <c:v>52</c:v>
                </c:pt>
                <c:pt idx="208">
                  <c:v>63</c:v>
                </c:pt>
                <c:pt idx="209">
                  <c:v>63</c:v>
                </c:pt>
                <c:pt idx="210">
                  <c:v>20</c:v>
                </c:pt>
                <c:pt idx="211">
                  <c:v>20</c:v>
                </c:pt>
                <c:pt idx="212">
                  <c:v>27</c:v>
                </c:pt>
                <c:pt idx="213">
                  <c:v>27</c:v>
                </c:pt>
                <c:pt idx="214">
                  <c:v>27</c:v>
                </c:pt>
                <c:pt idx="215">
                  <c:v>27</c:v>
                </c:pt>
                <c:pt idx="216">
                  <c:v>33</c:v>
                </c:pt>
                <c:pt idx="217">
                  <c:v>33</c:v>
                </c:pt>
                <c:pt idx="218">
                  <c:v>33</c:v>
                </c:pt>
                <c:pt idx="219">
                  <c:v>33</c:v>
                </c:pt>
                <c:pt idx="220">
                  <c:v>25</c:v>
                </c:pt>
                <c:pt idx="221">
                  <c:v>25</c:v>
                </c:pt>
                <c:pt idx="222">
                  <c:v>27</c:v>
                </c:pt>
                <c:pt idx="223">
                  <c:v>27</c:v>
                </c:pt>
                <c:pt idx="224">
                  <c:v>30</c:v>
                </c:pt>
                <c:pt idx="225">
                  <c:v>30</c:v>
                </c:pt>
                <c:pt idx="226">
                  <c:v>38</c:v>
                </c:pt>
                <c:pt idx="227">
                  <c:v>38</c:v>
                </c:pt>
                <c:pt idx="228">
                  <c:v>31</c:v>
                </c:pt>
                <c:pt idx="229">
                  <c:v>31</c:v>
                </c:pt>
                <c:pt idx="230">
                  <c:v>16</c:v>
                </c:pt>
                <c:pt idx="231">
                  <c:v>16</c:v>
                </c:pt>
                <c:pt idx="232">
                  <c:v>15</c:v>
                </c:pt>
                <c:pt idx="233">
                  <c:v>15</c:v>
                </c:pt>
                <c:pt idx="234">
                  <c:v>17</c:v>
                </c:pt>
                <c:pt idx="235">
                  <c:v>17</c:v>
                </c:pt>
                <c:pt idx="236">
                  <c:v>15</c:v>
                </c:pt>
                <c:pt idx="237">
                  <c:v>15</c:v>
                </c:pt>
                <c:pt idx="238">
                  <c:v>11</c:v>
                </c:pt>
                <c:pt idx="239">
                  <c:v>11</c:v>
                </c:pt>
                <c:pt idx="240">
                  <c:v>11</c:v>
                </c:pt>
                <c:pt idx="241">
                  <c:v>11</c:v>
                </c:pt>
                <c:pt idx="242">
                  <c:v>8</c:v>
                </c:pt>
                <c:pt idx="243">
                  <c:v>8</c:v>
                </c:pt>
                <c:pt idx="244">
                  <c:v>13</c:v>
                </c:pt>
                <c:pt idx="245">
                  <c:v>13</c:v>
                </c:pt>
                <c:pt idx="246">
                  <c:v>35</c:v>
                </c:pt>
                <c:pt idx="247">
                  <c:v>35</c:v>
                </c:pt>
                <c:pt idx="248">
                  <c:v>30</c:v>
                </c:pt>
                <c:pt idx="249">
                  <c:v>30</c:v>
                </c:pt>
                <c:pt idx="250">
                  <c:v>123</c:v>
                </c:pt>
                <c:pt idx="251">
                  <c:v>123</c:v>
                </c:pt>
              </c:numCache>
            </c:numRef>
          </c:xVal>
          <c:yVal>
            <c:numRef>
              <c:f>'HY10-26'!$C$2:$C$253</c:f>
              <c:numCache>
                <c:formatCode>General</c:formatCode>
                <c:ptCount val="252"/>
                <c:pt idx="0">
                  <c:v>3.05</c:v>
                </c:pt>
                <c:pt idx="1">
                  <c:v>5.49</c:v>
                </c:pt>
                <c:pt idx="2">
                  <c:v>5.5</c:v>
                </c:pt>
                <c:pt idx="3">
                  <c:v>6.71</c:v>
                </c:pt>
                <c:pt idx="4">
                  <c:v>6.71</c:v>
                </c:pt>
                <c:pt idx="5">
                  <c:v>8.5299999999999994</c:v>
                </c:pt>
                <c:pt idx="6">
                  <c:v>8.5299999999999994</c:v>
                </c:pt>
                <c:pt idx="7">
                  <c:v>11.58</c:v>
                </c:pt>
                <c:pt idx="8">
                  <c:v>11.58</c:v>
                </c:pt>
                <c:pt idx="9">
                  <c:v>13.72</c:v>
                </c:pt>
                <c:pt idx="10">
                  <c:v>13.72</c:v>
                </c:pt>
                <c:pt idx="11">
                  <c:v>16.149999999999999</c:v>
                </c:pt>
                <c:pt idx="12">
                  <c:v>16.149999999999999</c:v>
                </c:pt>
                <c:pt idx="13">
                  <c:v>17.68</c:v>
                </c:pt>
                <c:pt idx="14">
                  <c:v>17.68</c:v>
                </c:pt>
                <c:pt idx="15">
                  <c:v>19.2</c:v>
                </c:pt>
                <c:pt idx="16">
                  <c:v>20.73</c:v>
                </c:pt>
                <c:pt idx="17">
                  <c:v>22.25</c:v>
                </c:pt>
                <c:pt idx="18">
                  <c:v>22.25</c:v>
                </c:pt>
                <c:pt idx="19">
                  <c:v>23.77</c:v>
                </c:pt>
                <c:pt idx="20">
                  <c:v>23.78</c:v>
                </c:pt>
                <c:pt idx="21">
                  <c:v>26.87</c:v>
                </c:pt>
                <c:pt idx="22">
                  <c:v>26.87</c:v>
                </c:pt>
                <c:pt idx="23">
                  <c:v>28.35</c:v>
                </c:pt>
                <c:pt idx="24">
                  <c:v>28.35</c:v>
                </c:pt>
                <c:pt idx="25">
                  <c:v>29.8</c:v>
                </c:pt>
                <c:pt idx="26">
                  <c:v>29.8</c:v>
                </c:pt>
                <c:pt idx="27">
                  <c:v>31.39</c:v>
                </c:pt>
                <c:pt idx="28">
                  <c:v>31.39</c:v>
                </c:pt>
                <c:pt idx="29">
                  <c:v>32.92</c:v>
                </c:pt>
                <c:pt idx="30">
                  <c:v>32.92</c:v>
                </c:pt>
                <c:pt idx="31">
                  <c:v>35.200000000000003</c:v>
                </c:pt>
                <c:pt idx="32">
                  <c:v>35.200000000000003</c:v>
                </c:pt>
                <c:pt idx="33">
                  <c:v>37.49</c:v>
                </c:pt>
                <c:pt idx="34">
                  <c:v>37.49</c:v>
                </c:pt>
                <c:pt idx="35">
                  <c:v>38.81</c:v>
                </c:pt>
                <c:pt idx="36">
                  <c:v>38.81</c:v>
                </c:pt>
                <c:pt idx="37">
                  <c:v>40.54</c:v>
                </c:pt>
                <c:pt idx="38">
                  <c:v>40.54</c:v>
                </c:pt>
                <c:pt idx="39">
                  <c:v>42.67</c:v>
                </c:pt>
                <c:pt idx="40">
                  <c:v>42.67</c:v>
                </c:pt>
                <c:pt idx="41">
                  <c:v>44</c:v>
                </c:pt>
                <c:pt idx="42">
                  <c:v>44</c:v>
                </c:pt>
                <c:pt idx="43">
                  <c:v>46.2</c:v>
                </c:pt>
                <c:pt idx="44">
                  <c:v>46.2</c:v>
                </c:pt>
                <c:pt idx="45">
                  <c:v>48</c:v>
                </c:pt>
                <c:pt idx="46">
                  <c:v>48</c:v>
                </c:pt>
                <c:pt idx="47">
                  <c:v>49.38</c:v>
                </c:pt>
                <c:pt idx="48">
                  <c:v>49.38</c:v>
                </c:pt>
                <c:pt idx="49">
                  <c:v>50.9</c:v>
                </c:pt>
                <c:pt idx="50">
                  <c:v>50.9</c:v>
                </c:pt>
                <c:pt idx="51">
                  <c:v>52.43</c:v>
                </c:pt>
                <c:pt idx="52">
                  <c:v>52.43</c:v>
                </c:pt>
                <c:pt idx="53">
                  <c:v>53.9</c:v>
                </c:pt>
                <c:pt idx="54">
                  <c:v>53.91</c:v>
                </c:pt>
                <c:pt idx="55">
                  <c:v>55.78</c:v>
                </c:pt>
                <c:pt idx="56">
                  <c:v>55.78</c:v>
                </c:pt>
                <c:pt idx="57">
                  <c:v>57.3</c:v>
                </c:pt>
                <c:pt idx="58">
                  <c:v>57.3</c:v>
                </c:pt>
                <c:pt idx="59">
                  <c:v>58.37</c:v>
                </c:pt>
                <c:pt idx="60">
                  <c:v>58.37</c:v>
                </c:pt>
                <c:pt idx="61">
                  <c:v>59.9</c:v>
                </c:pt>
                <c:pt idx="62">
                  <c:v>59.9</c:v>
                </c:pt>
                <c:pt idx="63">
                  <c:v>61.26</c:v>
                </c:pt>
                <c:pt idx="64">
                  <c:v>61.26</c:v>
                </c:pt>
                <c:pt idx="65">
                  <c:v>62.18</c:v>
                </c:pt>
                <c:pt idx="66">
                  <c:v>62.18</c:v>
                </c:pt>
                <c:pt idx="67">
                  <c:v>63.5</c:v>
                </c:pt>
                <c:pt idx="68">
                  <c:v>63.5</c:v>
                </c:pt>
                <c:pt idx="69">
                  <c:v>64.92</c:v>
                </c:pt>
                <c:pt idx="70">
                  <c:v>64.92</c:v>
                </c:pt>
                <c:pt idx="71">
                  <c:v>66.5</c:v>
                </c:pt>
                <c:pt idx="72">
                  <c:v>66.5</c:v>
                </c:pt>
                <c:pt idx="73">
                  <c:v>67.97</c:v>
                </c:pt>
                <c:pt idx="74">
                  <c:v>67.97</c:v>
                </c:pt>
                <c:pt idx="75">
                  <c:v>69.5</c:v>
                </c:pt>
                <c:pt idx="76">
                  <c:v>69.5</c:v>
                </c:pt>
                <c:pt idx="77">
                  <c:v>71.02</c:v>
                </c:pt>
                <c:pt idx="78">
                  <c:v>71.02</c:v>
                </c:pt>
                <c:pt idx="79">
                  <c:v>72.2</c:v>
                </c:pt>
                <c:pt idx="80">
                  <c:v>72.2</c:v>
                </c:pt>
                <c:pt idx="81">
                  <c:v>73.459999999999994</c:v>
                </c:pt>
                <c:pt idx="82">
                  <c:v>73.459999999999994</c:v>
                </c:pt>
                <c:pt idx="83">
                  <c:v>75</c:v>
                </c:pt>
                <c:pt idx="84">
                  <c:v>75</c:v>
                </c:pt>
                <c:pt idx="85">
                  <c:v>76.5</c:v>
                </c:pt>
                <c:pt idx="86">
                  <c:v>76.5</c:v>
                </c:pt>
                <c:pt idx="87">
                  <c:v>78</c:v>
                </c:pt>
                <c:pt idx="88">
                  <c:v>78</c:v>
                </c:pt>
                <c:pt idx="89">
                  <c:v>79.55</c:v>
                </c:pt>
                <c:pt idx="90">
                  <c:v>79.55</c:v>
                </c:pt>
                <c:pt idx="91">
                  <c:v>81.099999999999994</c:v>
                </c:pt>
                <c:pt idx="92">
                  <c:v>81.099999999999994</c:v>
                </c:pt>
                <c:pt idx="93">
                  <c:v>83.1</c:v>
                </c:pt>
                <c:pt idx="94">
                  <c:v>83.1</c:v>
                </c:pt>
                <c:pt idx="95">
                  <c:v>84.5</c:v>
                </c:pt>
                <c:pt idx="96">
                  <c:v>84.5</c:v>
                </c:pt>
                <c:pt idx="97">
                  <c:v>85.8</c:v>
                </c:pt>
                <c:pt idx="98">
                  <c:v>85.8</c:v>
                </c:pt>
                <c:pt idx="99">
                  <c:v>87.7</c:v>
                </c:pt>
                <c:pt idx="100">
                  <c:v>87.7</c:v>
                </c:pt>
                <c:pt idx="101">
                  <c:v>88.7</c:v>
                </c:pt>
                <c:pt idx="102">
                  <c:v>88.7</c:v>
                </c:pt>
                <c:pt idx="103">
                  <c:v>89.9</c:v>
                </c:pt>
                <c:pt idx="104">
                  <c:v>89.9</c:v>
                </c:pt>
                <c:pt idx="105">
                  <c:v>90.9</c:v>
                </c:pt>
                <c:pt idx="106">
                  <c:v>90.9</c:v>
                </c:pt>
                <c:pt idx="107">
                  <c:v>91.89</c:v>
                </c:pt>
                <c:pt idx="108">
                  <c:v>91.89</c:v>
                </c:pt>
                <c:pt idx="109">
                  <c:v>93.4</c:v>
                </c:pt>
                <c:pt idx="110">
                  <c:v>93.4</c:v>
                </c:pt>
                <c:pt idx="111">
                  <c:v>94.64</c:v>
                </c:pt>
                <c:pt idx="112">
                  <c:v>94.64</c:v>
                </c:pt>
                <c:pt idx="113">
                  <c:v>96.4</c:v>
                </c:pt>
                <c:pt idx="114">
                  <c:v>96.4</c:v>
                </c:pt>
                <c:pt idx="115">
                  <c:v>98.15</c:v>
                </c:pt>
                <c:pt idx="116">
                  <c:v>98.15</c:v>
                </c:pt>
                <c:pt idx="117">
                  <c:v>99.97</c:v>
                </c:pt>
                <c:pt idx="118">
                  <c:v>99.97</c:v>
                </c:pt>
                <c:pt idx="119">
                  <c:v>101.5</c:v>
                </c:pt>
                <c:pt idx="120">
                  <c:v>101.5</c:v>
                </c:pt>
                <c:pt idx="121">
                  <c:v>102.9</c:v>
                </c:pt>
                <c:pt idx="122">
                  <c:v>102.9</c:v>
                </c:pt>
                <c:pt idx="123">
                  <c:v>104.53</c:v>
                </c:pt>
                <c:pt idx="124">
                  <c:v>104.53</c:v>
                </c:pt>
                <c:pt idx="125">
                  <c:v>106</c:v>
                </c:pt>
                <c:pt idx="126">
                  <c:v>106</c:v>
                </c:pt>
                <c:pt idx="127">
                  <c:v>107.57</c:v>
                </c:pt>
                <c:pt idx="128">
                  <c:v>107.57</c:v>
                </c:pt>
                <c:pt idx="129">
                  <c:v>109.1</c:v>
                </c:pt>
                <c:pt idx="130">
                  <c:v>109.1</c:v>
                </c:pt>
                <c:pt idx="131">
                  <c:v>110.64</c:v>
                </c:pt>
                <c:pt idx="132">
                  <c:v>110.65</c:v>
                </c:pt>
                <c:pt idx="133">
                  <c:v>112.1</c:v>
                </c:pt>
                <c:pt idx="134">
                  <c:v>112.1</c:v>
                </c:pt>
                <c:pt idx="135">
                  <c:v>113.69</c:v>
                </c:pt>
                <c:pt idx="136">
                  <c:v>113.69</c:v>
                </c:pt>
                <c:pt idx="137">
                  <c:v>115.2</c:v>
                </c:pt>
                <c:pt idx="138">
                  <c:v>115.2</c:v>
                </c:pt>
                <c:pt idx="139">
                  <c:v>116.74</c:v>
                </c:pt>
                <c:pt idx="140">
                  <c:v>116.74</c:v>
                </c:pt>
                <c:pt idx="141">
                  <c:v>118.3</c:v>
                </c:pt>
                <c:pt idx="142">
                  <c:v>118.3</c:v>
                </c:pt>
                <c:pt idx="143">
                  <c:v>119.79</c:v>
                </c:pt>
                <c:pt idx="144">
                  <c:v>119.79</c:v>
                </c:pt>
                <c:pt idx="145">
                  <c:v>121.3</c:v>
                </c:pt>
                <c:pt idx="146">
                  <c:v>121.3</c:v>
                </c:pt>
                <c:pt idx="147">
                  <c:v>122.83</c:v>
                </c:pt>
                <c:pt idx="148">
                  <c:v>122.83</c:v>
                </c:pt>
                <c:pt idx="149">
                  <c:v>124.4</c:v>
                </c:pt>
                <c:pt idx="150">
                  <c:v>124.4</c:v>
                </c:pt>
                <c:pt idx="151">
                  <c:v>125.88</c:v>
                </c:pt>
                <c:pt idx="152">
                  <c:v>125.88</c:v>
                </c:pt>
                <c:pt idx="153">
                  <c:v>127.4</c:v>
                </c:pt>
                <c:pt idx="154">
                  <c:v>127.4</c:v>
                </c:pt>
                <c:pt idx="155">
                  <c:v>128.93</c:v>
                </c:pt>
                <c:pt idx="156">
                  <c:v>128.94</c:v>
                </c:pt>
                <c:pt idx="157">
                  <c:v>130.5</c:v>
                </c:pt>
                <c:pt idx="158">
                  <c:v>130.5</c:v>
                </c:pt>
                <c:pt idx="159">
                  <c:v>131.97999999999999</c:v>
                </c:pt>
                <c:pt idx="160">
                  <c:v>131.97999999999999</c:v>
                </c:pt>
                <c:pt idx="161">
                  <c:v>133.5</c:v>
                </c:pt>
                <c:pt idx="162">
                  <c:v>133.5</c:v>
                </c:pt>
                <c:pt idx="163">
                  <c:v>135.03</c:v>
                </c:pt>
                <c:pt idx="164">
                  <c:v>135.03</c:v>
                </c:pt>
                <c:pt idx="165">
                  <c:v>136.6</c:v>
                </c:pt>
                <c:pt idx="166">
                  <c:v>136.6</c:v>
                </c:pt>
                <c:pt idx="167">
                  <c:v>138.07</c:v>
                </c:pt>
                <c:pt idx="168">
                  <c:v>138.07</c:v>
                </c:pt>
                <c:pt idx="169">
                  <c:v>139.6</c:v>
                </c:pt>
                <c:pt idx="170">
                  <c:v>139.6</c:v>
                </c:pt>
                <c:pt idx="171">
                  <c:v>141.13</c:v>
                </c:pt>
                <c:pt idx="172">
                  <c:v>141.13</c:v>
                </c:pt>
                <c:pt idx="173">
                  <c:v>142.69999999999999</c:v>
                </c:pt>
                <c:pt idx="174">
                  <c:v>142.69999999999999</c:v>
                </c:pt>
                <c:pt idx="175">
                  <c:v>144.16999999999999</c:v>
                </c:pt>
                <c:pt idx="176">
                  <c:v>144.16999999999999</c:v>
                </c:pt>
                <c:pt idx="177">
                  <c:v>145.69999999999999</c:v>
                </c:pt>
                <c:pt idx="178">
                  <c:v>145.69999999999999</c:v>
                </c:pt>
                <c:pt idx="179">
                  <c:v>147.22</c:v>
                </c:pt>
                <c:pt idx="180">
                  <c:v>147.22999999999999</c:v>
                </c:pt>
                <c:pt idx="181">
                  <c:v>148.69999999999999</c:v>
                </c:pt>
                <c:pt idx="182">
                  <c:v>148.69999999999999</c:v>
                </c:pt>
                <c:pt idx="183">
                  <c:v>150.27000000000001</c:v>
                </c:pt>
                <c:pt idx="184">
                  <c:v>150.27000000000001</c:v>
                </c:pt>
                <c:pt idx="185">
                  <c:v>151.80000000000001</c:v>
                </c:pt>
                <c:pt idx="186">
                  <c:v>151.80000000000001</c:v>
                </c:pt>
                <c:pt idx="187">
                  <c:v>153.31</c:v>
                </c:pt>
                <c:pt idx="188">
                  <c:v>153.31</c:v>
                </c:pt>
                <c:pt idx="189">
                  <c:v>154.80000000000001</c:v>
                </c:pt>
                <c:pt idx="190">
                  <c:v>154.80000000000001</c:v>
                </c:pt>
                <c:pt idx="191">
                  <c:v>156.36000000000001</c:v>
                </c:pt>
                <c:pt idx="192">
                  <c:v>156.36000000000001</c:v>
                </c:pt>
                <c:pt idx="193">
                  <c:v>157.9</c:v>
                </c:pt>
                <c:pt idx="194">
                  <c:v>157.9</c:v>
                </c:pt>
                <c:pt idx="195">
                  <c:v>159.41</c:v>
                </c:pt>
                <c:pt idx="196">
                  <c:v>159.41</c:v>
                </c:pt>
                <c:pt idx="197">
                  <c:v>160.9</c:v>
                </c:pt>
                <c:pt idx="198">
                  <c:v>160.9</c:v>
                </c:pt>
                <c:pt idx="199">
                  <c:v>162.46</c:v>
                </c:pt>
                <c:pt idx="200">
                  <c:v>162.46</c:v>
                </c:pt>
                <c:pt idx="201">
                  <c:v>164</c:v>
                </c:pt>
                <c:pt idx="202">
                  <c:v>164</c:v>
                </c:pt>
                <c:pt idx="203">
                  <c:v>165.51</c:v>
                </c:pt>
                <c:pt idx="204">
                  <c:v>165.51</c:v>
                </c:pt>
                <c:pt idx="205">
                  <c:v>167</c:v>
                </c:pt>
                <c:pt idx="206">
                  <c:v>167</c:v>
                </c:pt>
                <c:pt idx="207">
                  <c:v>168.55</c:v>
                </c:pt>
                <c:pt idx="208">
                  <c:v>168.55</c:v>
                </c:pt>
                <c:pt idx="209">
                  <c:v>170.1</c:v>
                </c:pt>
                <c:pt idx="210">
                  <c:v>170.11</c:v>
                </c:pt>
                <c:pt idx="211">
                  <c:v>171.6</c:v>
                </c:pt>
                <c:pt idx="212">
                  <c:v>171.6</c:v>
                </c:pt>
                <c:pt idx="213">
                  <c:v>173.1</c:v>
                </c:pt>
                <c:pt idx="214">
                  <c:v>173.1</c:v>
                </c:pt>
                <c:pt idx="215">
                  <c:v>174.65</c:v>
                </c:pt>
                <c:pt idx="216">
                  <c:v>174.65</c:v>
                </c:pt>
                <c:pt idx="217">
                  <c:v>176.2</c:v>
                </c:pt>
                <c:pt idx="218">
                  <c:v>176.2</c:v>
                </c:pt>
                <c:pt idx="219">
                  <c:v>177.7</c:v>
                </c:pt>
                <c:pt idx="220">
                  <c:v>177.7</c:v>
                </c:pt>
                <c:pt idx="221">
                  <c:v>179.2</c:v>
                </c:pt>
                <c:pt idx="222">
                  <c:v>179.2</c:v>
                </c:pt>
                <c:pt idx="223">
                  <c:v>180.75</c:v>
                </c:pt>
                <c:pt idx="224">
                  <c:v>180.75</c:v>
                </c:pt>
                <c:pt idx="225">
                  <c:v>182.3</c:v>
                </c:pt>
                <c:pt idx="226">
                  <c:v>182.3</c:v>
                </c:pt>
                <c:pt idx="227">
                  <c:v>183.79</c:v>
                </c:pt>
                <c:pt idx="228">
                  <c:v>183.79</c:v>
                </c:pt>
                <c:pt idx="229">
                  <c:v>185.3</c:v>
                </c:pt>
                <c:pt idx="230">
                  <c:v>185.3</c:v>
                </c:pt>
                <c:pt idx="231">
                  <c:v>186.84</c:v>
                </c:pt>
                <c:pt idx="232">
                  <c:v>186.84</c:v>
                </c:pt>
                <c:pt idx="233">
                  <c:v>188.4</c:v>
                </c:pt>
                <c:pt idx="234">
                  <c:v>188.4</c:v>
                </c:pt>
                <c:pt idx="235">
                  <c:v>189.89</c:v>
                </c:pt>
                <c:pt idx="236">
                  <c:v>189.89</c:v>
                </c:pt>
                <c:pt idx="237">
                  <c:v>192</c:v>
                </c:pt>
                <c:pt idx="238">
                  <c:v>192</c:v>
                </c:pt>
                <c:pt idx="239">
                  <c:v>192.94</c:v>
                </c:pt>
                <c:pt idx="240">
                  <c:v>192.94</c:v>
                </c:pt>
                <c:pt idx="241">
                  <c:v>194.5</c:v>
                </c:pt>
                <c:pt idx="242">
                  <c:v>194.5</c:v>
                </c:pt>
                <c:pt idx="243">
                  <c:v>195.99</c:v>
                </c:pt>
                <c:pt idx="244">
                  <c:v>196</c:v>
                </c:pt>
                <c:pt idx="245">
                  <c:v>197.5</c:v>
                </c:pt>
                <c:pt idx="246">
                  <c:v>197.5</c:v>
                </c:pt>
                <c:pt idx="247">
                  <c:v>199.03</c:v>
                </c:pt>
                <c:pt idx="248">
                  <c:v>199.03</c:v>
                </c:pt>
                <c:pt idx="249">
                  <c:v>200.5</c:v>
                </c:pt>
                <c:pt idx="250">
                  <c:v>200.5</c:v>
                </c:pt>
                <c:pt idx="251">
                  <c:v>202.08</c:v>
                </c:pt>
              </c:numCache>
            </c:numRef>
          </c:yVal>
        </c:ser>
        <c:ser>
          <c:idx val="2"/>
          <c:order val="2"/>
          <c:tx>
            <c:strRef>
              <c:f>'HY10-26'!$U$1</c:f>
              <c:strCache>
                <c:ptCount val="1"/>
                <c:pt idx="0">
                  <c:v>Fe*100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'HY10-26'!$U$2:$U$253</c:f>
              <c:numCache>
                <c:formatCode>0.00</c:formatCode>
                <c:ptCount val="252"/>
                <c:pt idx="0">
                  <c:v>509.99999999999994</c:v>
                </c:pt>
                <c:pt idx="1">
                  <c:v>509.99999999999994</c:v>
                </c:pt>
                <c:pt idx="2">
                  <c:v>438.99999999999994</c:v>
                </c:pt>
                <c:pt idx="3">
                  <c:v>438.99999999999994</c:v>
                </c:pt>
                <c:pt idx="4">
                  <c:v>297</c:v>
                </c:pt>
                <c:pt idx="5">
                  <c:v>297</c:v>
                </c:pt>
                <c:pt idx="6">
                  <c:v>282</c:v>
                </c:pt>
                <c:pt idx="7">
                  <c:v>282</c:v>
                </c:pt>
                <c:pt idx="8">
                  <c:v>256</c:v>
                </c:pt>
                <c:pt idx="9">
                  <c:v>256</c:v>
                </c:pt>
                <c:pt idx="10">
                  <c:v>95</c:v>
                </c:pt>
                <c:pt idx="11">
                  <c:v>95</c:v>
                </c:pt>
                <c:pt idx="12">
                  <c:v>134</c:v>
                </c:pt>
                <c:pt idx="13">
                  <c:v>134</c:v>
                </c:pt>
                <c:pt idx="14">
                  <c:v>229</c:v>
                </c:pt>
                <c:pt idx="15">
                  <c:v>229</c:v>
                </c:pt>
                <c:pt idx="16">
                  <c:v>1462</c:v>
                </c:pt>
                <c:pt idx="17">
                  <c:v>1462</c:v>
                </c:pt>
                <c:pt idx="18">
                  <c:v>419.00000000000006</c:v>
                </c:pt>
                <c:pt idx="19">
                  <c:v>419.00000000000006</c:v>
                </c:pt>
                <c:pt idx="20">
                  <c:v>73</c:v>
                </c:pt>
                <c:pt idx="21">
                  <c:v>73</c:v>
                </c:pt>
                <c:pt idx="22">
                  <c:v>984</c:v>
                </c:pt>
                <c:pt idx="23">
                  <c:v>984</c:v>
                </c:pt>
                <c:pt idx="24">
                  <c:v>245.00000000000003</c:v>
                </c:pt>
                <c:pt idx="25">
                  <c:v>245.00000000000003</c:v>
                </c:pt>
                <c:pt idx="26">
                  <c:v>383</c:v>
                </c:pt>
                <c:pt idx="27">
                  <c:v>383</c:v>
                </c:pt>
                <c:pt idx="28">
                  <c:v>629</c:v>
                </c:pt>
                <c:pt idx="29">
                  <c:v>629</c:v>
                </c:pt>
                <c:pt idx="30">
                  <c:v>90</c:v>
                </c:pt>
                <c:pt idx="31">
                  <c:v>90</c:v>
                </c:pt>
                <c:pt idx="32">
                  <c:v>307</c:v>
                </c:pt>
                <c:pt idx="33">
                  <c:v>307</c:v>
                </c:pt>
                <c:pt idx="34">
                  <c:v>4163</c:v>
                </c:pt>
                <c:pt idx="35">
                  <c:v>4163</c:v>
                </c:pt>
                <c:pt idx="36">
                  <c:v>4084.0000000000005</c:v>
                </c:pt>
                <c:pt idx="37">
                  <c:v>4084.0000000000005</c:v>
                </c:pt>
                <c:pt idx="38">
                  <c:v>3890.9999999999995</c:v>
                </c:pt>
                <c:pt idx="39">
                  <c:v>3890.9999999999995</c:v>
                </c:pt>
                <c:pt idx="40">
                  <c:v>3157</c:v>
                </c:pt>
                <c:pt idx="41">
                  <c:v>3157</c:v>
                </c:pt>
                <c:pt idx="42">
                  <c:v>2625</c:v>
                </c:pt>
                <c:pt idx="43">
                  <c:v>2625</c:v>
                </c:pt>
                <c:pt idx="44">
                  <c:v>2091</c:v>
                </c:pt>
                <c:pt idx="45">
                  <c:v>2091</c:v>
                </c:pt>
                <c:pt idx="46">
                  <c:v>537</c:v>
                </c:pt>
                <c:pt idx="47">
                  <c:v>537</c:v>
                </c:pt>
                <c:pt idx="48">
                  <c:v>501</c:v>
                </c:pt>
                <c:pt idx="49">
                  <c:v>501</c:v>
                </c:pt>
                <c:pt idx="50">
                  <c:v>476.99999999999994</c:v>
                </c:pt>
                <c:pt idx="51">
                  <c:v>476.99999999999994</c:v>
                </c:pt>
                <c:pt idx="52">
                  <c:v>490.00000000000006</c:v>
                </c:pt>
                <c:pt idx="53">
                  <c:v>490.00000000000006</c:v>
                </c:pt>
                <c:pt idx="54">
                  <c:v>468</c:v>
                </c:pt>
                <c:pt idx="55">
                  <c:v>468</c:v>
                </c:pt>
                <c:pt idx="56">
                  <c:v>553</c:v>
                </c:pt>
                <c:pt idx="57">
                  <c:v>553</c:v>
                </c:pt>
                <c:pt idx="58">
                  <c:v>548</c:v>
                </c:pt>
                <c:pt idx="59">
                  <c:v>548</c:v>
                </c:pt>
                <c:pt idx="60">
                  <c:v>399</c:v>
                </c:pt>
                <c:pt idx="61">
                  <c:v>399</c:v>
                </c:pt>
                <c:pt idx="62">
                  <c:v>413</c:v>
                </c:pt>
                <c:pt idx="63">
                  <c:v>413</c:v>
                </c:pt>
                <c:pt idx="64">
                  <c:v>1235</c:v>
                </c:pt>
                <c:pt idx="65">
                  <c:v>1235</c:v>
                </c:pt>
                <c:pt idx="66">
                  <c:v>572</c:v>
                </c:pt>
                <c:pt idx="67">
                  <c:v>572</c:v>
                </c:pt>
                <c:pt idx="68">
                  <c:v>555</c:v>
                </c:pt>
                <c:pt idx="69">
                  <c:v>555</c:v>
                </c:pt>
                <c:pt idx="70">
                  <c:v>729</c:v>
                </c:pt>
                <c:pt idx="71">
                  <c:v>729</c:v>
                </c:pt>
                <c:pt idx="72">
                  <c:v>796</c:v>
                </c:pt>
                <c:pt idx="73">
                  <c:v>796</c:v>
                </c:pt>
                <c:pt idx="74">
                  <c:v>341</c:v>
                </c:pt>
                <c:pt idx="75">
                  <c:v>341</c:v>
                </c:pt>
                <c:pt idx="76">
                  <c:v>476</c:v>
                </c:pt>
                <c:pt idx="77">
                  <c:v>476</c:v>
                </c:pt>
                <c:pt idx="78">
                  <c:v>488</c:v>
                </c:pt>
                <c:pt idx="79">
                  <c:v>488</c:v>
                </c:pt>
                <c:pt idx="80">
                  <c:v>625</c:v>
                </c:pt>
                <c:pt idx="81">
                  <c:v>625</c:v>
                </c:pt>
                <c:pt idx="82">
                  <c:v>359</c:v>
                </c:pt>
                <c:pt idx="83">
                  <c:v>359</c:v>
                </c:pt>
                <c:pt idx="84">
                  <c:v>1368</c:v>
                </c:pt>
                <c:pt idx="85">
                  <c:v>1368</c:v>
                </c:pt>
                <c:pt idx="86">
                  <c:v>978.99999999999989</c:v>
                </c:pt>
                <c:pt idx="87">
                  <c:v>978.99999999999989</c:v>
                </c:pt>
                <c:pt idx="88">
                  <c:v>582</c:v>
                </c:pt>
                <c:pt idx="89">
                  <c:v>582</c:v>
                </c:pt>
                <c:pt idx="90">
                  <c:v>615</c:v>
                </c:pt>
                <c:pt idx="91">
                  <c:v>615</c:v>
                </c:pt>
                <c:pt idx="92">
                  <c:v>712</c:v>
                </c:pt>
                <c:pt idx="93">
                  <c:v>712</c:v>
                </c:pt>
                <c:pt idx="94">
                  <c:v>853.99999999999989</c:v>
                </c:pt>
                <c:pt idx="95">
                  <c:v>853.99999999999989</c:v>
                </c:pt>
                <c:pt idx="96">
                  <c:v>448.00000000000006</c:v>
                </c:pt>
                <c:pt idx="97">
                  <c:v>448.00000000000006</c:v>
                </c:pt>
                <c:pt idx="98">
                  <c:v>386</c:v>
                </c:pt>
                <c:pt idx="99">
                  <c:v>386</c:v>
                </c:pt>
                <c:pt idx="100">
                  <c:v>436.00000000000006</c:v>
                </c:pt>
                <c:pt idx="101">
                  <c:v>436.00000000000006</c:v>
                </c:pt>
                <c:pt idx="102">
                  <c:v>2189</c:v>
                </c:pt>
                <c:pt idx="103">
                  <c:v>2189</c:v>
                </c:pt>
                <c:pt idx="104">
                  <c:v>231</c:v>
                </c:pt>
                <c:pt idx="105">
                  <c:v>231</c:v>
                </c:pt>
                <c:pt idx="106">
                  <c:v>894.99999999999989</c:v>
                </c:pt>
                <c:pt idx="107">
                  <c:v>894.99999999999989</c:v>
                </c:pt>
                <c:pt idx="108">
                  <c:v>509</c:v>
                </c:pt>
                <c:pt idx="109">
                  <c:v>509</c:v>
                </c:pt>
                <c:pt idx="110">
                  <c:v>250</c:v>
                </c:pt>
                <c:pt idx="111">
                  <c:v>250</c:v>
                </c:pt>
                <c:pt idx="112">
                  <c:v>355</c:v>
                </c:pt>
                <c:pt idx="113">
                  <c:v>355</c:v>
                </c:pt>
                <c:pt idx="114">
                  <c:v>289</c:v>
                </c:pt>
                <c:pt idx="115">
                  <c:v>289</c:v>
                </c:pt>
                <c:pt idx="116">
                  <c:v>383</c:v>
                </c:pt>
                <c:pt idx="117">
                  <c:v>383</c:v>
                </c:pt>
                <c:pt idx="118">
                  <c:v>292</c:v>
                </c:pt>
                <c:pt idx="119">
                  <c:v>292</c:v>
                </c:pt>
                <c:pt idx="120">
                  <c:v>176</c:v>
                </c:pt>
                <c:pt idx="121">
                  <c:v>176</c:v>
                </c:pt>
                <c:pt idx="122">
                  <c:v>426</c:v>
                </c:pt>
                <c:pt idx="123">
                  <c:v>426</c:v>
                </c:pt>
                <c:pt idx="124">
                  <c:v>781</c:v>
                </c:pt>
                <c:pt idx="125">
                  <c:v>781</c:v>
                </c:pt>
                <c:pt idx="126">
                  <c:v>857</c:v>
                </c:pt>
                <c:pt idx="127">
                  <c:v>857</c:v>
                </c:pt>
                <c:pt idx="128">
                  <c:v>258</c:v>
                </c:pt>
                <c:pt idx="129">
                  <c:v>258</c:v>
                </c:pt>
                <c:pt idx="130">
                  <c:v>480.99999999999994</c:v>
                </c:pt>
                <c:pt idx="131">
                  <c:v>480.99999999999994</c:v>
                </c:pt>
                <c:pt idx="132">
                  <c:v>343</c:v>
                </c:pt>
                <c:pt idx="133">
                  <c:v>343</c:v>
                </c:pt>
                <c:pt idx="134">
                  <c:v>419.00000000000006</c:v>
                </c:pt>
                <c:pt idx="135">
                  <c:v>419.00000000000006</c:v>
                </c:pt>
                <c:pt idx="136">
                  <c:v>428</c:v>
                </c:pt>
                <c:pt idx="137">
                  <c:v>428</c:v>
                </c:pt>
                <c:pt idx="138">
                  <c:v>462</c:v>
                </c:pt>
                <c:pt idx="139">
                  <c:v>462</c:v>
                </c:pt>
                <c:pt idx="140">
                  <c:v>848</c:v>
                </c:pt>
                <c:pt idx="141">
                  <c:v>848</c:v>
                </c:pt>
                <c:pt idx="142">
                  <c:v>401</c:v>
                </c:pt>
                <c:pt idx="143">
                  <c:v>401</c:v>
                </c:pt>
                <c:pt idx="144">
                  <c:v>403</c:v>
                </c:pt>
                <c:pt idx="145">
                  <c:v>403</c:v>
                </c:pt>
                <c:pt idx="146">
                  <c:v>391</c:v>
                </c:pt>
                <c:pt idx="147">
                  <c:v>391</c:v>
                </c:pt>
                <c:pt idx="148">
                  <c:v>448.00000000000006</c:v>
                </c:pt>
                <c:pt idx="149">
                  <c:v>448.00000000000006</c:v>
                </c:pt>
                <c:pt idx="150">
                  <c:v>404</c:v>
                </c:pt>
                <c:pt idx="151">
                  <c:v>404</c:v>
                </c:pt>
                <c:pt idx="152">
                  <c:v>448.00000000000006</c:v>
                </c:pt>
                <c:pt idx="153">
                  <c:v>448.00000000000006</c:v>
                </c:pt>
                <c:pt idx="154">
                  <c:v>604</c:v>
                </c:pt>
                <c:pt idx="155">
                  <c:v>604</c:v>
                </c:pt>
                <c:pt idx="156">
                  <c:v>428</c:v>
                </c:pt>
                <c:pt idx="157">
                  <c:v>428</c:v>
                </c:pt>
                <c:pt idx="158">
                  <c:v>438</c:v>
                </c:pt>
                <c:pt idx="159">
                  <c:v>438</c:v>
                </c:pt>
                <c:pt idx="160">
                  <c:v>400</c:v>
                </c:pt>
                <c:pt idx="161">
                  <c:v>400</c:v>
                </c:pt>
                <c:pt idx="162">
                  <c:v>729</c:v>
                </c:pt>
                <c:pt idx="163">
                  <c:v>729</c:v>
                </c:pt>
                <c:pt idx="164">
                  <c:v>257</c:v>
                </c:pt>
                <c:pt idx="165">
                  <c:v>257</c:v>
                </c:pt>
                <c:pt idx="166">
                  <c:v>299</c:v>
                </c:pt>
                <c:pt idx="167">
                  <c:v>299</c:v>
                </c:pt>
                <c:pt idx="168">
                  <c:v>370</c:v>
                </c:pt>
                <c:pt idx="169">
                  <c:v>370</c:v>
                </c:pt>
                <c:pt idx="170">
                  <c:v>412</c:v>
                </c:pt>
                <c:pt idx="171">
                  <c:v>412</c:v>
                </c:pt>
                <c:pt idx="172">
                  <c:v>757</c:v>
                </c:pt>
                <c:pt idx="173">
                  <c:v>757</c:v>
                </c:pt>
                <c:pt idx="174">
                  <c:v>907</c:v>
                </c:pt>
                <c:pt idx="175">
                  <c:v>907</c:v>
                </c:pt>
                <c:pt idx="176">
                  <c:v>582</c:v>
                </c:pt>
                <c:pt idx="177">
                  <c:v>582</c:v>
                </c:pt>
                <c:pt idx="178">
                  <c:v>572</c:v>
                </c:pt>
                <c:pt idx="179">
                  <c:v>572</c:v>
                </c:pt>
                <c:pt idx="180">
                  <c:v>598</c:v>
                </c:pt>
                <c:pt idx="181">
                  <c:v>598</c:v>
                </c:pt>
                <c:pt idx="182">
                  <c:v>323</c:v>
                </c:pt>
                <c:pt idx="183">
                  <c:v>323</c:v>
                </c:pt>
                <c:pt idx="184">
                  <c:v>245.00000000000003</c:v>
                </c:pt>
                <c:pt idx="185">
                  <c:v>245.00000000000003</c:v>
                </c:pt>
                <c:pt idx="186">
                  <c:v>221</c:v>
                </c:pt>
                <c:pt idx="187">
                  <c:v>221</c:v>
                </c:pt>
                <c:pt idx="188">
                  <c:v>268</c:v>
                </c:pt>
                <c:pt idx="189">
                  <c:v>268</c:v>
                </c:pt>
                <c:pt idx="190">
                  <c:v>340</c:v>
                </c:pt>
                <c:pt idx="191">
                  <c:v>340</c:v>
                </c:pt>
                <c:pt idx="192">
                  <c:v>450</c:v>
                </c:pt>
                <c:pt idx="193">
                  <c:v>450</c:v>
                </c:pt>
                <c:pt idx="194">
                  <c:v>263</c:v>
                </c:pt>
                <c:pt idx="195">
                  <c:v>263</c:v>
                </c:pt>
                <c:pt idx="196">
                  <c:v>368</c:v>
                </c:pt>
                <c:pt idx="197">
                  <c:v>368</c:v>
                </c:pt>
                <c:pt idx="198">
                  <c:v>386</c:v>
                </c:pt>
                <c:pt idx="199">
                  <c:v>386</c:v>
                </c:pt>
                <c:pt idx="200">
                  <c:v>282</c:v>
                </c:pt>
                <c:pt idx="201">
                  <c:v>282</c:v>
                </c:pt>
                <c:pt idx="202">
                  <c:v>156</c:v>
                </c:pt>
                <c:pt idx="203">
                  <c:v>156</c:v>
                </c:pt>
                <c:pt idx="204">
                  <c:v>299</c:v>
                </c:pt>
                <c:pt idx="205">
                  <c:v>299</c:v>
                </c:pt>
                <c:pt idx="206">
                  <c:v>734</c:v>
                </c:pt>
                <c:pt idx="207">
                  <c:v>734</c:v>
                </c:pt>
                <c:pt idx="208">
                  <c:v>181</c:v>
                </c:pt>
                <c:pt idx="209">
                  <c:v>181</c:v>
                </c:pt>
                <c:pt idx="210">
                  <c:v>265</c:v>
                </c:pt>
                <c:pt idx="211">
                  <c:v>265</c:v>
                </c:pt>
                <c:pt idx="212">
                  <c:v>288</c:v>
                </c:pt>
                <c:pt idx="213">
                  <c:v>288</c:v>
                </c:pt>
                <c:pt idx="214">
                  <c:v>227</c:v>
                </c:pt>
                <c:pt idx="215">
                  <c:v>227</c:v>
                </c:pt>
                <c:pt idx="216">
                  <c:v>206</c:v>
                </c:pt>
                <c:pt idx="217">
                  <c:v>206</c:v>
                </c:pt>
                <c:pt idx="218">
                  <c:v>197</c:v>
                </c:pt>
                <c:pt idx="219">
                  <c:v>197</c:v>
                </c:pt>
                <c:pt idx="220">
                  <c:v>307</c:v>
                </c:pt>
                <c:pt idx="221">
                  <c:v>307</c:v>
                </c:pt>
                <c:pt idx="222">
                  <c:v>301</c:v>
                </c:pt>
                <c:pt idx="223">
                  <c:v>301</c:v>
                </c:pt>
                <c:pt idx="224">
                  <c:v>357</c:v>
                </c:pt>
                <c:pt idx="225">
                  <c:v>357</c:v>
                </c:pt>
                <c:pt idx="226">
                  <c:v>278</c:v>
                </c:pt>
                <c:pt idx="227">
                  <c:v>278</c:v>
                </c:pt>
                <c:pt idx="228">
                  <c:v>280</c:v>
                </c:pt>
                <c:pt idx="229">
                  <c:v>280</c:v>
                </c:pt>
                <c:pt idx="230">
                  <c:v>358</c:v>
                </c:pt>
                <c:pt idx="231">
                  <c:v>358</c:v>
                </c:pt>
                <c:pt idx="232">
                  <c:v>309</c:v>
                </c:pt>
                <c:pt idx="233">
                  <c:v>309</c:v>
                </c:pt>
                <c:pt idx="234">
                  <c:v>233</c:v>
                </c:pt>
                <c:pt idx="235">
                  <c:v>233</c:v>
                </c:pt>
                <c:pt idx="236">
                  <c:v>305</c:v>
                </c:pt>
                <c:pt idx="237">
                  <c:v>305</c:v>
                </c:pt>
                <c:pt idx="238">
                  <c:v>386</c:v>
                </c:pt>
                <c:pt idx="239">
                  <c:v>386</c:v>
                </c:pt>
                <c:pt idx="240">
                  <c:v>409</c:v>
                </c:pt>
                <c:pt idx="241">
                  <c:v>409</c:v>
                </c:pt>
                <c:pt idx="242">
                  <c:v>802</c:v>
                </c:pt>
                <c:pt idx="243">
                  <c:v>802</c:v>
                </c:pt>
                <c:pt idx="244">
                  <c:v>592</c:v>
                </c:pt>
                <c:pt idx="245">
                  <c:v>592</c:v>
                </c:pt>
                <c:pt idx="246">
                  <c:v>601</c:v>
                </c:pt>
                <c:pt idx="247">
                  <c:v>601</c:v>
                </c:pt>
                <c:pt idx="248">
                  <c:v>530</c:v>
                </c:pt>
                <c:pt idx="249">
                  <c:v>530</c:v>
                </c:pt>
                <c:pt idx="250">
                  <c:v>442</c:v>
                </c:pt>
                <c:pt idx="251">
                  <c:v>442</c:v>
                </c:pt>
              </c:numCache>
            </c:numRef>
          </c:xVal>
          <c:yVal>
            <c:numRef>
              <c:f>'HY10-26'!$C$2:$C$253</c:f>
              <c:numCache>
                <c:formatCode>General</c:formatCode>
                <c:ptCount val="252"/>
                <c:pt idx="0">
                  <c:v>3.05</c:v>
                </c:pt>
                <c:pt idx="1">
                  <c:v>5.49</c:v>
                </c:pt>
                <c:pt idx="2">
                  <c:v>5.5</c:v>
                </c:pt>
                <c:pt idx="3">
                  <c:v>6.71</c:v>
                </c:pt>
                <c:pt idx="4">
                  <c:v>6.71</c:v>
                </c:pt>
                <c:pt idx="5">
                  <c:v>8.5299999999999994</c:v>
                </c:pt>
                <c:pt idx="6">
                  <c:v>8.5299999999999994</c:v>
                </c:pt>
                <c:pt idx="7">
                  <c:v>11.58</c:v>
                </c:pt>
                <c:pt idx="8">
                  <c:v>11.58</c:v>
                </c:pt>
                <c:pt idx="9">
                  <c:v>13.72</c:v>
                </c:pt>
                <c:pt idx="10">
                  <c:v>13.72</c:v>
                </c:pt>
                <c:pt idx="11">
                  <c:v>16.149999999999999</c:v>
                </c:pt>
                <c:pt idx="12">
                  <c:v>16.149999999999999</c:v>
                </c:pt>
                <c:pt idx="13">
                  <c:v>17.68</c:v>
                </c:pt>
                <c:pt idx="14">
                  <c:v>17.68</c:v>
                </c:pt>
                <c:pt idx="15">
                  <c:v>19.2</c:v>
                </c:pt>
                <c:pt idx="16">
                  <c:v>20.73</c:v>
                </c:pt>
                <c:pt idx="17">
                  <c:v>22.25</c:v>
                </c:pt>
                <c:pt idx="18">
                  <c:v>22.25</c:v>
                </c:pt>
                <c:pt idx="19">
                  <c:v>23.77</c:v>
                </c:pt>
                <c:pt idx="20">
                  <c:v>23.78</c:v>
                </c:pt>
                <c:pt idx="21">
                  <c:v>26.87</c:v>
                </c:pt>
                <c:pt idx="22">
                  <c:v>26.87</c:v>
                </c:pt>
                <c:pt idx="23">
                  <c:v>28.35</c:v>
                </c:pt>
                <c:pt idx="24">
                  <c:v>28.35</c:v>
                </c:pt>
                <c:pt idx="25">
                  <c:v>29.8</c:v>
                </c:pt>
                <c:pt idx="26">
                  <c:v>29.8</c:v>
                </c:pt>
                <c:pt idx="27">
                  <c:v>31.39</c:v>
                </c:pt>
                <c:pt idx="28">
                  <c:v>31.39</c:v>
                </c:pt>
                <c:pt idx="29">
                  <c:v>32.92</c:v>
                </c:pt>
                <c:pt idx="30">
                  <c:v>32.92</c:v>
                </c:pt>
                <c:pt idx="31">
                  <c:v>35.200000000000003</c:v>
                </c:pt>
                <c:pt idx="32">
                  <c:v>35.200000000000003</c:v>
                </c:pt>
                <c:pt idx="33">
                  <c:v>37.49</c:v>
                </c:pt>
                <c:pt idx="34">
                  <c:v>37.49</c:v>
                </c:pt>
                <c:pt idx="35">
                  <c:v>38.81</c:v>
                </c:pt>
                <c:pt idx="36">
                  <c:v>38.81</c:v>
                </c:pt>
                <c:pt idx="37">
                  <c:v>40.54</c:v>
                </c:pt>
                <c:pt idx="38">
                  <c:v>40.54</c:v>
                </c:pt>
                <c:pt idx="39">
                  <c:v>42.67</c:v>
                </c:pt>
                <c:pt idx="40">
                  <c:v>42.67</c:v>
                </c:pt>
                <c:pt idx="41">
                  <c:v>44</c:v>
                </c:pt>
                <c:pt idx="42">
                  <c:v>44</c:v>
                </c:pt>
                <c:pt idx="43">
                  <c:v>46.2</c:v>
                </c:pt>
                <c:pt idx="44">
                  <c:v>46.2</c:v>
                </c:pt>
                <c:pt idx="45">
                  <c:v>48</c:v>
                </c:pt>
                <c:pt idx="46">
                  <c:v>48</c:v>
                </c:pt>
                <c:pt idx="47">
                  <c:v>49.38</c:v>
                </c:pt>
                <c:pt idx="48">
                  <c:v>49.38</c:v>
                </c:pt>
                <c:pt idx="49">
                  <c:v>50.9</c:v>
                </c:pt>
                <c:pt idx="50">
                  <c:v>50.9</c:v>
                </c:pt>
                <c:pt idx="51">
                  <c:v>52.43</c:v>
                </c:pt>
                <c:pt idx="52">
                  <c:v>52.43</c:v>
                </c:pt>
                <c:pt idx="53">
                  <c:v>53.9</c:v>
                </c:pt>
                <c:pt idx="54">
                  <c:v>53.91</c:v>
                </c:pt>
                <c:pt idx="55">
                  <c:v>55.78</c:v>
                </c:pt>
                <c:pt idx="56">
                  <c:v>55.78</c:v>
                </c:pt>
                <c:pt idx="57">
                  <c:v>57.3</c:v>
                </c:pt>
                <c:pt idx="58">
                  <c:v>57.3</c:v>
                </c:pt>
                <c:pt idx="59">
                  <c:v>58.37</c:v>
                </c:pt>
                <c:pt idx="60">
                  <c:v>58.37</c:v>
                </c:pt>
                <c:pt idx="61">
                  <c:v>59.9</c:v>
                </c:pt>
                <c:pt idx="62">
                  <c:v>59.9</c:v>
                </c:pt>
                <c:pt idx="63">
                  <c:v>61.26</c:v>
                </c:pt>
                <c:pt idx="64">
                  <c:v>61.26</c:v>
                </c:pt>
                <c:pt idx="65">
                  <c:v>62.18</c:v>
                </c:pt>
                <c:pt idx="66">
                  <c:v>62.18</c:v>
                </c:pt>
                <c:pt idx="67">
                  <c:v>63.5</c:v>
                </c:pt>
                <c:pt idx="68">
                  <c:v>63.5</c:v>
                </c:pt>
                <c:pt idx="69">
                  <c:v>64.92</c:v>
                </c:pt>
                <c:pt idx="70">
                  <c:v>64.92</c:v>
                </c:pt>
                <c:pt idx="71">
                  <c:v>66.5</c:v>
                </c:pt>
                <c:pt idx="72">
                  <c:v>66.5</c:v>
                </c:pt>
                <c:pt idx="73">
                  <c:v>67.97</c:v>
                </c:pt>
                <c:pt idx="74">
                  <c:v>67.97</c:v>
                </c:pt>
                <c:pt idx="75">
                  <c:v>69.5</c:v>
                </c:pt>
                <c:pt idx="76">
                  <c:v>69.5</c:v>
                </c:pt>
                <c:pt idx="77">
                  <c:v>71.02</c:v>
                </c:pt>
                <c:pt idx="78">
                  <c:v>71.02</c:v>
                </c:pt>
                <c:pt idx="79">
                  <c:v>72.2</c:v>
                </c:pt>
                <c:pt idx="80">
                  <c:v>72.2</c:v>
                </c:pt>
                <c:pt idx="81">
                  <c:v>73.459999999999994</c:v>
                </c:pt>
                <c:pt idx="82">
                  <c:v>73.459999999999994</c:v>
                </c:pt>
                <c:pt idx="83">
                  <c:v>75</c:v>
                </c:pt>
                <c:pt idx="84">
                  <c:v>75</c:v>
                </c:pt>
                <c:pt idx="85">
                  <c:v>76.5</c:v>
                </c:pt>
                <c:pt idx="86">
                  <c:v>76.5</c:v>
                </c:pt>
                <c:pt idx="87">
                  <c:v>78</c:v>
                </c:pt>
                <c:pt idx="88">
                  <c:v>78</c:v>
                </c:pt>
                <c:pt idx="89">
                  <c:v>79.55</c:v>
                </c:pt>
                <c:pt idx="90">
                  <c:v>79.55</c:v>
                </c:pt>
                <c:pt idx="91">
                  <c:v>81.099999999999994</c:v>
                </c:pt>
                <c:pt idx="92">
                  <c:v>81.099999999999994</c:v>
                </c:pt>
                <c:pt idx="93">
                  <c:v>83.1</c:v>
                </c:pt>
                <c:pt idx="94">
                  <c:v>83.1</c:v>
                </c:pt>
                <c:pt idx="95">
                  <c:v>84.5</c:v>
                </c:pt>
                <c:pt idx="96">
                  <c:v>84.5</c:v>
                </c:pt>
                <c:pt idx="97">
                  <c:v>85.8</c:v>
                </c:pt>
                <c:pt idx="98">
                  <c:v>85.8</c:v>
                </c:pt>
                <c:pt idx="99">
                  <c:v>87.7</c:v>
                </c:pt>
                <c:pt idx="100">
                  <c:v>87.7</c:v>
                </c:pt>
                <c:pt idx="101">
                  <c:v>88.7</c:v>
                </c:pt>
                <c:pt idx="102">
                  <c:v>88.7</c:v>
                </c:pt>
                <c:pt idx="103">
                  <c:v>89.9</c:v>
                </c:pt>
                <c:pt idx="104">
                  <c:v>89.9</c:v>
                </c:pt>
                <c:pt idx="105">
                  <c:v>90.9</c:v>
                </c:pt>
                <c:pt idx="106">
                  <c:v>90.9</c:v>
                </c:pt>
                <c:pt idx="107">
                  <c:v>91.89</c:v>
                </c:pt>
                <c:pt idx="108">
                  <c:v>91.89</c:v>
                </c:pt>
                <c:pt idx="109">
                  <c:v>93.4</c:v>
                </c:pt>
                <c:pt idx="110">
                  <c:v>93.4</c:v>
                </c:pt>
                <c:pt idx="111">
                  <c:v>94.64</c:v>
                </c:pt>
                <c:pt idx="112">
                  <c:v>94.64</c:v>
                </c:pt>
                <c:pt idx="113">
                  <c:v>96.4</c:v>
                </c:pt>
                <c:pt idx="114">
                  <c:v>96.4</c:v>
                </c:pt>
                <c:pt idx="115">
                  <c:v>98.15</c:v>
                </c:pt>
                <c:pt idx="116">
                  <c:v>98.15</c:v>
                </c:pt>
                <c:pt idx="117">
                  <c:v>99.97</c:v>
                </c:pt>
                <c:pt idx="118">
                  <c:v>99.97</c:v>
                </c:pt>
                <c:pt idx="119">
                  <c:v>101.5</c:v>
                </c:pt>
                <c:pt idx="120">
                  <c:v>101.5</c:v>
                </c:pt>
                <c:pt idx="121">
                  <c:v>102.9</c:v>
                </c:pt>
                <c:pt idx="122">
                  <c:v>102.9</c:v>
                </c:pt>
                <c:pt idx="123">
                  <c:v>104.53</c:v>
                </c:pt>
                <c:pt idx="124">
                  <c:v>104.53</c:v>
                </c:pt>
                <c:pt idx="125">
                  <c:v>106</c:v>
                </c:pt>
                <c:pt idx="126">
                  <c:v>106</c:v>
                </c:pt>
                <c:pt idx="127">
                  <c:v>107.57</c:v>
                </c:pt>
                <c:pt idx="128">
                  <c:v>107.57</c:v>
                </c:pt>
                <c:pt idx="129">
                  <c:v>109.1</c:v>
                </c:pt>
                <c:pt idx="130">
                  <c:v>109.1</c:v>
                </c:pt>
                <c:pt idx="131">
                  <c:v>110.64</c:v>
                </c:pt>
                <c:pt idx="132">
                  <c:v>110.65</c:v>
                </c:pt>
                <c:pt idx="133">
                  <c:v>112.1</c:v>
                </c:pt>
                <c:pt idx="134">
                  <c:v>112.1</c:v>
                </c:pt>
                <c:pt idx="135">
                  <c:v>113.69</c:v>
                </c:pt>
                <c:pt idx="136">
                  <c:v>113.69</c:v>
                </c:pt>
                <c:pt idx="137">
                  <c:v>115.2</c:v>
                </c:pt>
                <c:pt idx="138">
                  <c:v>115.2</c:v>
                </c:pt>
                <c:pt idx="139">
                  <c:v>116.74</c:v>
                </c:pt>
                <c:pt idx="140">
                  <c:v>116.74</c:v>
                </c:pt>
                <c:pt idx="141">
                  <c:v>118.3</c:v>
                </c:pt>
                <c:pt idx="142">
                  <c:v>118.3</c:v>
                </c:pt>
                <c:pt idx="143">
                  <c:v>119.79</c:v>
                </c:pt>
                <c:pt idx="144">
                  <c:v>119.79</c:v>
                </c:pt>
                <c:pt idx="145">
                  <c:v>121.3</c:v>
                </c:pt>
                <c:pt idx="146">
                  <c:v>121.3</c:v>
                </c:pt>
                <c:pt idx="147">
                  <c:v>122.83</c:v>
                </c:pt>
                <c:pt idx="148">
                  <c:v>122.83</c:v>
                </c:pt>
                <c:pt idx="149">
                  <c:v>124.4</c:v>
                </c:pt>
                <c:pt idx="150">
                  <c:v>124.4</c:v>
                </c:pt>
                <c:pt idx="151">
                  <c:v>125.88</c:v>
                </c:pt>
                <c:pt idx="152">
                  <c:v>125.88</c:v>
                </c:pt>
                <c:pt idx="153">
                  <c:v>127.4</c:v>
                </c:pt>
                <c:pt idx="154">
                  <c:v>127.4</c:v>
                </c:pt>
                <c:pt idx="155">
                  <c:v>128.93</c:v>
                </c:pt>
                <c:pt idx="156">
                  <c:v>128.94</c:v>
                </c:pt>
                <c:pt idx="157">
                  <c:v>130.5</c:v>
                </c:pt>
                <c:pt idx="158">
                  <c:v>130.5</c:v>
                </c:pt>
                <c:pt idx="159">
                  <c:v>131.97999999999999</c:v>
                </c:pt>
                <c:pt idx="160">
                  <c:v>131.97999999999999</c:v>
                </c:pt>
                <c:pt idx="161">
                  <c:v>133.5</c:v>
                </c:pt>
                <c:pt idx="162">
                  <c:v>133.5</c:v>
                </c:pt>
                <c:pt idx="163">
                  <c:v>135.03</c:v>
                </c:pt>
                <c:pt idx="164">
                  <c:v>135.03</c:v>
                </c:pt>
                <c:pt idx="165">
                  <c:v>136.6</c:v>
                </c:pt>
                <c:pt idx="166">
                  <c:v>136.6</c:v>
                </c:pt>
                <c:pt idx="167">
                  <c:v>138.07</c:v>
                </c:pt>
                <c:pt idx="168">
                  <c:v>138.07</c:v>
                </c:pt>
                <c:pt idx="169">
                  <c:v>139.6</c:v>
                </c:pt>
                <c:pt idx="170">
                  <c:v>139.6</c:v>
                </c:pt>
                <c:pt idx="171">
                  <c:v>141.13</c:v>
                </c:pt>
                <c:pt idx="172">
                  <c:v>141.13</c:v>
                </c:pt>
                <c:pt idx="173">
                  <c:v>142.69999999999999</c:v>
                </c:pt>
                <c:pt idx="174">
                  <c:v>142.69999999999999</c:v>
                </c:pt>
                <c:pt idx="175">
                  <c:v>144.16999999999999</c:v>
                </c:pt>
                <c:pt idx="176">
                  <c:v>144.16999999999999</c:v>
                </c:pt>
                <c:pt idx="177">
                  <c:v>145.69999999999999</c:v>
                </c:pt>
                <c:pt idx="178">
                  <c:v>145.69999999999999</c:v>
                </c:pt>
                <c:pt idx="179">
                  <c:v>147.22</c:v>
                </c:pt>
                <c:pt idx="180">
                  <c:v>147.22999999999999</c:v>
                </c:pt>
                <c:pt idx="181">
                  <c:v>148.69999999999999</c:v>
                </c:pt>
                <c:pt idx="182">
                  <c:v>148.69999999999999</c:v>
                </c:pt>
                <c:pt idx="183">
                  <c:v>150.27000000000001</c:v>
                </c:pt>
                <c:pt idx="184">
                  <c:v>150.27000000000001</c:v>
                </c:pt>
                <c:pt idx="185">
                  <c:v>151.80000000000001</c:v>
                </c:pt>
                <c:pt idx="186">
                  <c:v>151.80000000000001</c:v>
                </c:pt>
                <c:pt idx="187">
                  <c:v>153.31</c:v>
                </c:pt>
                <c:pt idx="188">
                  <c:v>153.31</c:v>
                </c:pt>
                <c:pt idx="189">
                  <c:v>154.80000000000001</c:v>
                </c:pt>
                <c:pt idx="190">
                  <c:v>154.80000000000001</c:v>
                </c:pt>
                <c:pt idx="191">
                  <c:v>156.36000000000001</c:v>
                </c:pt>
                <c:pt idx="192">
                  <c:v>156.36000000000001</c:v>
                </c:pt>
                <c:pt idx="193">
                  <c:v>157.9</c:v>
                </c:pt>
                <c:pt idx="194">
                  <c:v>157.9</c:v>
                </c:pt>
                <c:pt idx="195">
                  <c:v>159.41</c:v>
                </c:pt>
                <c:pt idx="196">
                  <c:v>159.41</c:v>
                </c:pt>
                <c:pt idx="197">
                  <c:v>160.9</c:v>
                </c:pt>
                <c:pt idx="198">
                  <c:v>160.9</c:v>
                </c:pt>
                <c:pt idx="199">
                  <c:v>162.46</c:v>
                </c:pt>
                <c:pt idx="200">
                  <c:v>162.46</c:v>
                </c:pt>
                <c:pt idx="201">
                  <c:v>164</c:v>
                </c:pt>
                <c:pt idx="202">
                  <c:v>164</c:v>
                </c:pt>
                <c:pt idx="203">
                  <c:v>165.51</c:v>
                </c:pt>
                <c:pt idx="204">
                  <c:v>165.51</c:v>
                </c:pt>
                <c:pt idx="205">
                  <c:v>167</c:v>
                </c:pt>
                <c:pt idx="206">
                  <c:v>167</c:v>
                </c:pt>
                <c:pt idx="207">
                  <c:v>168.55</c:v>
                </c:pt>
                <c:pt idx="208">
                  <c:v>168.55</c:v>
                </c:pt>
                <c:pt idx="209">
                  <c:v>170.1</c:v>
                </c:pt>
                <c:pt idx="210">
                  <c:v>170.11</c:v>
                </c:pt>
                <c:pt idx="211">
                  <c:v>171.6</c:v>
                </c:pt>
                <c:pt idx="212">
                  <c:v>171.6</c:v>
                </c:pt>
                <c:pt idx="213">
                  <c:v>173.1</c:v>
                </c:pt>
                <c:pt idx="214">
                  <c:v>173.1</c:v>
                </c:pt>
                <c:pt idx="215">
                  <c:v>174.65</c:v>
                </c:pt>
                <c:pt idx="216">
                  <c:v>174.65</c:v>
                </c:pt>
                <c:pt idx="217">
                  <c:v>176.2</c:v>
                </c:pt>
                <c:pt idx="218">
                  <c:v>176.2</c:v>
                </c:pt>
                <c:pt idx="219">
                  <c:v>177.7</c:v>
                </c:pt>
                <c:pt idx="220">
                  <c:v>177.7</c:v>
                </c:pt>
                <c:pt idx="221">
                  <c:v>179.2</c:v>
                </c:pt>
                <c:pt idx="222">
                  <c:v>179.2</c:v>
                </c:pt>
                <c:pt idx="223">
                  <c:v>180.75</c:v>
                </c:pt>
                <c:pt idx="224">
                  <c:v>180.75</c:v>
                </c:pt>
                <c:pt idx="225">
                  <c:v>182.3</c:v>
                </c:pt>
                <c:pt idx="226">
                  <c:v>182.3</c:v>
                </c:pt>
                <c:pt idx="227">
                  <c:v>183.79</c:v>
                </c:pt>
                <c:pt idx="228">
                  <c:v>183.79</c:v>
                </c:pt>
                <c:pt idx="229">
                  <c:v>185.3</c:v>
                </c:pt>
                <c:pt idx="230">
                  <c:v>185.3</c:v>
                </c:pt>
                <c:pt idx="231">
                  <c:v>186.84</c:v>
                </c:pt>
                <c:pt idx="232">
                  <c:v>186.84</c:v>
                </c:pt>
                <c:pt idx="233">
                  <c:v>188.4</c:v>
                </c:pt>
                <c:pt idx="234">
                  <c:v>188.4</c:v>
                </c:pt>
                <c:pt idx="235">
                  <c:v>189.89</c:v>
                </c:pt>
                <c:pt idx="236">
                  <c:v>189.89</c:v>
                </c:pt>
                <c:pt idx="237">
                  <c:v>192</c:v>
                </c:pt>
                <c:pt idx="238">
                  <c:v>192</c:v>
                </c:pt>
                <c:pt idx="239">
                  <c:v>192.94</c:v>
                </c:pt>
                <c:pt idx="240">
                  <c:v>192.94</c:v>
                </c:pt>
                <c:pt idx="241">
                  <c:v>194.5</c:v>
                </c:pt>
                <c:pt idx="242">
                  <c:v>194.5</c:v>
                </c:pt>
                <c:pt idx="243">
                  <c:v>195.99</c:v>
                </c:pt>
                <c:pt idx="244">
                  <c:v>196</c:v>
                </c:pt>
                <c:pt idx="245">
                  <c:v>197.5</c:v>
                </c:pt>
                <c:pt idx="246">
                  <c:v>197.5</c:v>
                </c:pt>
                <c:pt idx="247">
                  <c:v>199.03</c:v>
                </c:pt>
                <c:pt idx="248">
                  <c:v>199.03</c:v>
                </c:pt>
                <c:pt idx="249">
                  <c:v>200.5</c:v>
                </c:pt>
                <c:pt idx="250">
                  <c:v>200.5</c:v>
                </c:pt>
                <c:pt idx="251">
                  <c:v>202.08</c:v>
                </c:pt>
              </c:numCache>
            </c:numRef>
          </c:yVal>
        </c:ser>
        <c:ser>
          <c:idx val="3"/>
          <c:order val="3"/>
          <c:tx>
            <c:strRef>
              <c:f>'HY10-26'!$Z$1</c:f>
              <c:strCache>
                <c:ptCount val="1"/>
                <c:pt idx="0">
                  <c:v>Mn/10</c:v>
                </c:pt>
              </c:strCache>
            </c:strRef>
          </c:tx>
          <c:spPr>
            <a:ln w="25400">
              <a:solidFill>
                <a:schemeClr val="accent6"/>
              </a:solidFill>
            </a:ln>
          </c:spPr>
          <c:marker>
            <c:symbol val="none"/>
          </c:marker>
          <c:xVal>
            <c:numRef>
              <c:f>'HY10-26'!$Z$2:$Z$253</c:f>
              <c:numCache>
                <c:formatCode>0</c:formatCode>
                <c:ptCount val="252"/>
                <c:pt idx="0">
                  <c:v>341.9</c:v>
                </c:pt>
                <c:pt idx="1">
                  <c:v>341.9</c:v>
                </c:pt>
                <c:pt idx="2">
                  <c:v>136.69999999999999</c:v>
                </c:pt>
                <c:pt idx="3">
                  <c:v>136.69999999999999</c:v>
                </c:pt>
                <c:pt idx="4">
                  <c:v>52.4</c:v>
                </c:pt>
                <c:pt idx="5">
                  <c:v>52.4</c:v>
                </c:pt>
                <c:pt idx="6">
                  <c:v>127.5</c:v>
                </c:pt>
                <c:pt idx="7">
                  <c:v>127.5</c:v>
                </c:pt>
                <c:pt idx="8">
                  <c:v>43</c:v>
                </c:pt>
                <c:pt idx="9">
                  <c:v>43</c:v>
                </c:pt>
                <c:pt idx="10">
                  <c:v>65.400000000000006</c:v>
                </c:pt>
                <c:pt idx="11">
                  <c:v>65.400000000000006</c:v>
                </c:pt>
                <c:pt idx="12">
                  <c:v>70.099999999999994</c:v>
                </c:pt>
                <c:pt idx="13">
                  <c:v>70.099999999999994</c:v>
                </c:pt>
                <c:pt idx="14">
                  <c:v>19.100000000000001</c:v>
                </c:pt>
                <c:pt idx="15">
                  <c:v>19.100000000000001</c:v>
                </c:pt>
                <c:pt idx="16">
                  <c:v>26.2</c:v>
                </c:pt>
                <c:pt idx="17">
                  <c:v>26.2</c:v>
                </c:pt>
                <c:pt idx="18">
                  <c:v>6.7</c:v>
                </c:pt>
                <c:pt idx="19">
                  <c:v>6.7</c:v>
                </c:pt>
                <c:pt idx="20">
                  <c:v>4.8</c:v>
                </c:pt>
                <c:pt idx="21">
                  <c:v>4.8</c:v>
                </c:pt>
                <c:pt idx="22">
                  <c:v>96.3</c:v>
                </c:pt>
                <c:pt idx="23">
                  <c:v>96.3</c:v>
                </c:pt>
                <c:pt idx="24">
                  <c:v>13.8</c:v>
                </c:pt>
                <c:pt idx="25">
                  <c:v>13.8</c:v>
                </c:pt>
                <c:pt idx="26">
                  <c:v>68.900000000000006</c:v>
                </c:pt>
                <c:pt idx="27">
                  <c:v>68.900000000000006</c:v>
                </c:pt>
                <c:pt idx="28">
                  <c:v>112.4</c:v>
                </c:pt>
                <c:pt idx="29">
                  <c:v>112.4</c:v>
                </c:pt>
                <c:pt idx="30">
                  <c:v>4.4000000000000004</c:v>
                </c:pt>
                <c:pt idx="31">
                  <c:v>4.4000000000000004</c:v>
                </c:pt>
                <c:pt idx="32">
                  <c:v>13.5</c:v>
                </c:pt>
                <c:pt idx="33">
                  <c:v>13.5</c:v>
                </c:pt>
                <c:pt idx="34">
                  <c:v>1000.1</c:v>
                </c:pt>
                <c:pt idx="35">
                  <c:v>1000.1</c:v>
                </c:pt>
                <c:pt idx="36">
                  <c:v>1000.1</c:v>
                </c:pt>
                <c:pt idx="37">
                  <c:v>1000.1</c:v>
                </c:pt>
                <c:pt idx="38">
                  <c:v>1000.1</c:v>
                </c:pt>
                <c:pt idx="39">
                  <c:v>1000.1</c:v>
                </c:pt>
                <c:pt idx="40">
                  <c:v>1000.1</c:v>
                </c:pt>
                <c:pt idx="41">
                  <c:v>1000.1</c:v>
                </c:pt>
                <c:pt idx="42">
                  <c:v>1000.1</c:v>
                </c:pt>
                <c:pt idx="43">
                  <c:v>1000.1</c:v>
                </c:pt>
                <c:pt idx="44">
                  <c:v>1000.1</c:v>
                </c:pt>
                <c:pt idx="45">
                  <c:v>1000.1</c:v>
                </c:pt>
                <c:pt idx="46">
                  <c:v>108.3</c:v>
                </c:pt>
                <c:pt idx="47">
                  <c:v>108.3</c:v>
                </c:pt>
                <c:pt idx="48">
                  <c:v>129.4</c:v>
                </c:pt>
                <c:pt idx="49">
                  <c:v>129.4</c:v>
                </c:pt>
                <c:pt idx="50">
                  <c:v>98.7</c:v>
                </c:pt>
                <c:pt idx="51">
                  <c:v>98.7</c:v>
                </c:pt>
                <c:pt idx="52">
                  <c:v>120.5</c:v>
                </c:pt>
                <c:pt idx="53">
                  <c:v>120.5</c:v>
                </c:pt>
                <c:pt idx="54">
                  <c:v>146.30000000000001</c:v>
                </c:pt>
                <c:pt idx="55">
                  <c:v>146.30000000000001</c:v>
                </c:pt>
                <c:pt idx="56">
                  <c:v>101.5</c:v>
                </c:pt>
                <c:pt idx="57">
                  <c:v>101.5</c:v>
                </c:pt>
                <c:pt idx="58">
                  <c:v>97</c:v>
                </c:pt>
                <c:pt idx="59">
                  <c:v>97</c:v>
                </c:pt>
                <c:pt idx="60">
                  <c:v>70.099999999999994</c:v>
                </c:pt>
                <c:pt idx="61">
                  <c:v>70.099999999999994</c:v>
                </c:pt>
                <c:pt idx="62">
                  <c:v>4.3</c:v>
                </c:pt>
                <c:pt idx="63">
                  <c:v>4.3</c:v>
                </c:pt>
                <c:pt idx="64">
                  <c:v>3.7</c:v>
                </c:pt>
                <c:pt idx="65">
                  <c:v>3.7</c:v>
                </c:pt>
                <c:pt idx="66">
                  <c:v>12.5</c:v>
                </c:pt>
                <c:pt idx="67">
                  <c:v>12.5</c:v>
                </c:pt>
                <c:pt idx="68">
                  <c:v>4.4000000000000004</c:v>
                </c:pt>
                <c:pt idx="69">
                  <c:v>4.4000000000000004</c:v>
                </c:pt>
                <c:pt idx="70">
                  <c:v>5.4</c:v>
                </c:pt>
                <c:pt idx="71">
                  <c:v>5.4</c:v>
                </c:pt>
                <c:pt idx="72">
                  <c:v>3.6</c:v>
                </c:pt>
                <c:pt idx="73">
                  <c:v>3.6</c:v>
                </c:pt>
                <c:pt idx="74">
                  <c:v>7.7</c:v>
                </c:pt>
                <c:pt idx="75">
                  <c:v>7.7</c:v>
                </c:pt>
                <c:pt idx="76">
                  <c:v>3.6</c:v>
                </c:pt>
                <c:pt idx="77">
                  <c:v>3.6</c:v>
                </c:pt>
                <c:pt idx="78">
                  <c:v>3.4</c:v>
                </c:pt>
                <c:pt idx="79">
                  <c:v>3.4</c:v>
                </c:pt>
                <c:pt idx="80">
                  <c:v>22.4</c:v>
                </c:pt>
                <c:pt idx="81">
                  <c:v>22.4</c:v>
                </c:pt>
                <c:pt idx="82">
                  <c:v>9.1999999999999993</c:v>
                </c:pt>
                <c:pt idx="83">
                  <c:v>9.1999999999999993</c:v>
                </c:pt>
                <c:pt idx="84">
                  <c:v>46.6</c:v>
                </c:pt>
                <c:pt idx="85">
                  <c:v>46.6</c:v>
                </c:pt>
                <c:pt idx="86">
                  <c:v>6.6</c:v>
                </c:pt>
                <c:pt idx="87">
                  <c:v>6.6</c:v>
                </c:pt>
                <c:pt idx="88">
                  <c:v>3.7</c:v>
                </c:pt>
                <c:pt idx="89">
                  <c:v>3.7</c:v>
                </c:pt>
                <c:pt idx="90">
                  <c:v>4</c:v>
                </c:pt>
                <c:pt idx="91">
                  <c:v>4</c:v>
                </c:pt>
                <c:pt idx="92">
                  <c:v>281.8</c:v>
                </c:pt>
                <c:pt idx="93">
                  <c:v>281.8</c:v>
                </c:pt>
                <c:pt idx="94">
                  <c:v>1000.1</c:v>
                </c:pt>
                <c:pt idx="95">
                  <c:v>1000.1</c:v>
                </c:pt>
                <c:pt idx="96">
                  <c:v>33.200000000000003</c:v>
                </c:pt>
                <c:pt idx="97">
                  <c:v>33.200000000000003</c:v>
                </c:pt>
                <c:pt idx="98">
                  <c:v>39.5</c:v>
                </c:pt>
                <c:pt idx="99">
                  <c:v>39.5</c:v>
                </c:pt>
                <c:pt idx="100">
                  <c:v>14.9</c:v>
                </c:pt>
                <c:pt idx="101">
                  <c:v>14.9</c:v>
                </c:pt>
                <c:pt idx="102">
                  <c:v>11.8</c:v>
                </c:pt>
                <c:pt idx="103">
                  <c:v>11.8</c:v>
                </c:pt>
                <c:pt idx="104">
                  <c:v>85.9</c:v>
                </c:pt>
                <c:pt idx="105">
                  <c:v>85.9</c:v>
                </c:pt>
                <c:pt idx="106">
                  <c:v>74.599999999999994</c:v>
                </c:pt>
                <c:pt idx="107">
                  <c:v>74.599999999999994</c:v>
                </c:pt>
                <c:pt idx="108">
                  <c:v>28.2</c:v>
                </c:pt>
                <c:pt idx="109">
                  <c:v>28.2</c:v>
                </c:pt>
                <c:pt idx="110">
                  <c:v>20.100000000000001</c:v>
                </c:pt>
                <c:pt idx="111">
                  <c:v>20.100000000000001</c:v>
                </c:pt>
                <c:pt idx="112">
                  <c:v>93.3</c:v>
                </c:pt>
                <c:pt idx="113">
                  <c:v>93.3</c:v>
                </c:pt>
                <c:pt idx="114">
                  <c:v>51.6</c:v>
                </c:pt>
                <c:pt idx="115">
                  <c:v>51.6</c:v>
                </c:pt>
                <c:pt idx="116">
                  <c:v>48.3</c:v>
                </c:pt>
                <c:pt idx="117">
                  <c:v>48.3</c:v>
                </c:pt>
                <c:pt idx="118">
                  <c:v>24.1</c:v>
                </c:pt>
                <c:pt idx="119">
                  <c:v>24.1</c:v>
                </c:pt>
                <c:pt idx="120">
                  <c:v>28.9</c:v>
                </c:pt>
                <c:pt idx="121">
                  <c:v>28.9</c:v>
                </c:pt>
                <c:pt idx="122">
                  <c:v>13.6</c:v>
                </c:pt>
                <c:pt idx="123">
                  <c:v>13.6</c:v>
                </c:pt>
                <c:pt idx="124">
                  <c:v>45.8</c:v>
                </c:pt>
                <c:pt idx="125">
                  <c:v>45.8</c:v>
                </c:pt>
                <c:pt idx="126">
                  <c:v>13.3</c:v>
                </c:pt>
                <c:pt idx="127">
                  <c:v>13.3</c:v>
                </c:pt>
                <c:pt idx="128">
                  <c:v>5.9</c:v>
                </c:pt>
                <c:pt idx="129">
                  <c:v>5.9</c:v>
                </c:pt>
                <c:pt idx="130">
                  <c:v>17</c:v>
                </c:pt>
                <c:pt idx="131">
                  <c:v>17</c:v>
                </c:pt>
                <c:pt idx="132">
                  <c:v>5.0999999999999996</c:v>
                </c:pt>
                <c:pt idx="133">
                  <c:v>5.0999999999999996</c:v>
                </c:pt>
                <c:pt idx="134">
                  <c:v>7.2</c:v>
                </c:pt>
                <c:pt idx="135">
                  <c:v>7.2</c:v>
                </c:pt>
                <c:pt idx="136">
                  <c:v>7.3</c:v>
                </c:pt>
                <c:pt idx="137">
                  <c:v>7.3</c:v>
                </c:pt>
                <c:pt idx="138">
                  <c:v>8.6999999999999993</c:v>
                </c:pt>
                <c:pt idx="139">
                  <c:v>8.6999999999999993</c:v>
                </c:pt>
                <c:pt idx="140">
                  <c:v>85.6</c:v>
                </c:pt>
                <c:pt idx="141">
                  <c:v>85.6</c:v>
                </c:pt>
                <c:pt idx="142">
                  <c:v>15.2</c:v>
                </c:pt>
                <c:pt idx="143">
                  <c:v>15.2</c:v>
                </c:pt>
                <c:pt idx="144">
                  <c:v>4.4000000000000004</c:v>
                </c:pt>
                <c:pt idx="145">
                  <c:v>4.4000000000000004</c:v>
                </c:pt>
                <c:pt idx="146">
                  <c:v>10.199999999999999</c:v>
                </c:pt>
                <c:pt idx="147">
                  <c:v>10.199999999999999</c:v>
                </c:pt>
                <c:pt idx="148">
                  <c:v>11.2</c:v>
                </c:pt>
                <c:pt idx="149">
                  <c:v>11.2</c:v>
                </c:pt>
                <c:pt idx="150">
                  <c:v>5.8</c:v>
                </c:pt>
                <c:pt idx="151">
                  <c:v>5.8</c:v>
                </c:pt>
                <c:pt idx="152">
                  <c:v>13.3</c:v>
                </c:pt>
                <c:pt idx="153">
                  <c:v>13.3</c:v>
                </c:pt>
                <c:pt idx="154">
                  <c:v>40.299999999999997</c:v>
                </c:pt>
                <c:pt idx="155">
                  <c:v>40.299999999999997</c:v>
                </c:pt>
                <c:pt idx="156">
                  <c:v>11</c:v>
                </c:pt>
                <c:pt idx="157">
                  <c:v>11</c:v>
                </c:pt>
                <c:pt idx="158">
                  <c:v>28.9</c:v>
                </c:pt>
                <c:pt idx="159">
                  <c:v>28.9</c:v>
                </c:pt>
                <c:pt idx="160">
                  <c:v>25.5</c:v>
                </c:pt>
                <c:pt idx="161">
                  <c:v>25.5</c:v>
                </c:pt>
                <c:pt idx="162">
                  <c:v>10.7</c:v>
                </c:pt>
                <c:pt idx="163">
                  <c:v>10.7</c:v>
                </c:pt>
                <c:pt idx="164">
                  <c:v>69</c:v>
                </c:pt>
                <c:pt idx="165">
                  <c:v>69</c:v>
                </c:pt>
                <c:pt idx="166">
                  <c:v>11.9</c:v>
                </c:pt>
                <c:pt idx="167">
                  <c:v>11.9</c:v>
                </c:pt>
                <c:pt idx="168">
                  <c:v>6.2</c:v>
                </c:pt>
                <c:pt idx="169">
                  <c:v>6.2</c:v>
                </c:pt>
                <c:pt idx="170">
                  <c:v>3.7</c:v>
                </c:pt>
                <c:pt idx="171">
                  <c:v>3.7</c:v>
                </c:pt>
                <c:pt idx="172">
                  <c:v>10.5</c:v>
                </c:pt>
                <c:pt idx="173">
                  <c:v>10.5</c:v>
                </c:pt>
                <c:pt idx="174">
                  <c:v>20.100000000000001</c:v>
                </c:pt>
                <c:pt idx="175">
                  <c:v>20.100000000000001</c:v>
                </c:pt>
                <c:pt idx="176">
                  <c:v>16.100000000000001</c:v>
                </c:pt>
                <c:pt idx="177">
                  <c:v>16.100000000000001</c:v>
                </c:pt>
                <c:pt idx="178">
                  <c:v>38.1</c:v>
                </c:pt>
                <c:pt idx="179">
                  <c:v>38.1</c:v>
                </c:pt>
                <c:pt idx="180">
                  <c:v>12.9</c:v>
                </c:pt>
                <c:pt idx="181">
                  <c:v>12.9</c:v>
                </c:pt>
                <c:pt idx="182">
                  <c:v>12.4</c:v>
                </c:pt>
                <c:pt idx="183">
                  <c:v>12.4</c:v>
                </c:pt>
                <c:pt idx="184">
                  <c:v>64.400000000000006</c:v>
                </c:pt>
                <c:pt idx="185">
                  <c:v>64.400000000000006</c:v>
                </c:pt>
                <c:pt idx="186">
                  <c:v>7</c:v>
                </c:pt>
                <c:pt idx="187">
                  <c:v>7</c:v>
                </c:pt>
                <c:pt idx="188">
                  <c:v>11.1</c:v>
                </c:pt>
                <c:pt idx="189">
                  <c:v>11.1</c:v>
                </c:pt>
                <c:pt idx="190">
                  <c:v>5.3</c:v>
                </c:pt>
                <c:pt idx="191">
                  <c:v>5.3</c:v>
                </c:pt>
                <c:pt idx="192">
                  <c:v>6.3</c:v>
                </c:pt>
                <c:pt idx="193">
                  <c:v>6.3</c:v>
                </c:pt>
                <c:pt idx="194">
                  <c:v>37.200000000000003</c:v>
                </c:pt>
                <c:pt idx="195">
                  <c:v>37.200000000000003</c:v>
                </c:pt>
                <c:pt idx="196">
                  <c:v>7.9</c:v>
                </c:pt>
                <c:pt idx="197">
                  <c:v>7.9</c:v>
                </c:pt>
                <c:pt idx="198">
                  <c:v>6.3</c:v>
                </c:pt>
                <c:pt idx="199">
                  <c:v>6.3</c:v>
                </c:pt>
                <c:pt idx="200">
                  <c:v>21.2</c:v>
                </c:pt>
                <c:pt idx="201">
                  <c:v>21.2</c:v>
                </c:pt>
                <c:pt idx="202">
                  <c:v>14.6</c:v>
                </c:pt>
                <c:pt idx="203">
                  <c:v>14.6</c:v>
                </c:pt>
                <c:pt idx="204">
                  <c:v>44.3</c:v>
                </c:pt>
                <c:pt idx="205">
                  <c:v>44.3</c:v>
                </c:pt>
                <c:pt idx="206">
                  <c:v>39.700000000000003</c:v>
                </c:pt>
                <c:pt idx="207">
                  <c:v>39.700000000000003</c:v>
                </c:pt>
                <c:pt idx="208">
                  <c:v>56</c:v>
                </c:pt>
                <c:pt idx="209">
                  <c:v>56</c:v>
                </c:pt>
                <c:pt idx="210">
                  <c:v>101.7</c:v>
                </c:pt>
                <c:pt idx="211">
                  <c:v>101.7</c:v>
                </c:pt>
                <c:pt idx="212">
                  <c:v>44.5</c:v>
                </c:pt>
                <c:pt idx="213">
                  <c:v>44.5</c:v>
                </c:pt>
                <c:pt idx="214">
                  <c:v>12.6</c:v>
                </c:pt>
                <c:pt idx="215">
                  <c:v>12.6</c:v>
                </c:pt>
                <c:pt idx="216">
                  <c:v>28.5</c:v>
                </c:pt>
                <c:pt idx="217">
                  <c:v>28.5</c:v>
                </c:pt>
                <c:pt idx="218">
                  <c:v>32.4</c:v>
                </c:pt>
                <c:pt idx="219">
                  <c:v>32.4</c:v>
                </c:pt>
                <c:pt idx="220">
                  <c:v>92</c:v>
                </c:pt>
                <c:pt idx="221">
                  <c:v>92</c:v>
                </c:pt>
                <c:pt idx="222">
                  <c:v>87.5</c:v>
                </c:pt>
                <c:pt idx="223">
                  <c:v>87.5</c:v>
                </c:pt>
                <c:pt idx="224">
                  <c:v>38.6</c:v>
                </c:pt>
                <c:pt idx="225">
                  <c:v>38.6</c:v>
                </c:pt>
                <c:pt idx="226">
                  <c:v>55.5</c:v>
                </c:pt>
                <c:pt idx="227">
                  <c:v>55.5</c:v>
                </c:pt>
                <c:pt idx="228">
                  <c:v>103.7</c:v>
                </c:pt>
                <c:pt idx="229">
                  <c:v>103.7</c:v>
                </c:pt>
                <c:pt idx="230">
                  <c:v>117.8</c:v>
                </c:pt>
                <c:pt idx="231">
                  <c:v>117.8</c:v>
                </c:pt>
                <c:pt idx="232">
                  <c:v>102.6</c:v>
                </c:pt>
                <c:pt idx="233">
                  <c:v>102.6</c:v>
                </c:pt>
                <c:pt idx="234">
                  <c:v>78.8</c:v>
                </c:pt>
                <c:pt idx="235">
                  <c:v>78.8</c:v>
                </c:pt>
                <c:pt idx="236">
                  <c:v>88.4</c:v>
                </c:pt>
                <c:pt idx="237">
                  <c:v>88.4</c:v>
                </c:pt>
                <c:pt idx="238">
                  <c:v>69.8</c:v>
                </c:pt>
                <c:pt idx="239">
                  <c:v>69.8</c:v>
                </c:pt>
                <c:pt idx="240">
                  <c:v>98</c:v>
                </c:pt>
                <c:pt idx="241">
                  <c:v>98</c:v>
                </c:pt>
                <c:pt idx="242">
                  <c:v>104</c:v>
                </c:pt>
                <c:pt idx="243">
                  <c:v>104</c:v>
                </c:pt>
                <c:pt idx="244">
                  <c:v>190.4</c:v>
                </c:pt>
                <c:pt idx="245">
                  <c:v>190.4</c:v>
                </c:pt>
                <c:pt idx="246">
                  <c:v>259.10000000000002</c:v>
                </c:pt>
                <c:pt idx="247">
                  <c:v>259.10000000000002</c:v>
                </c:pt>
                <c:pt idx="248">
                  <c:v>125.5</c:v>
                </c:pt>
                <c:pt idx="249">
                  <c:v>125.5</c:v>
                </c:pt>
                <c:pt idx="250">
                  <c:v>152.1</c:v>
                </c:pt>
                <c:pt idx="251">
                  <c:v>152.1</c:v>
                </c:pt>
              </c:numCache>
            </c:numRef>
          </c:xVal>
          <c:yVal>
            <c:numRef>
              <c:f>'HY10-26'!$C$2:$C$253</c:f>
              <c:numCache>
                <c:formatCode>General</c:formatCode>
                <c:ptCount val="252"/>
                <c:pt idx="0">
                  <c:v>3.05</c:v>
                </c:pt>
                <c:pt idx="1">
                  <c:v>5.49</c:v>
                </c:pt>
                <c:pt idx="2">
                  <c:v>5.5</c:v>
                </c:pt>
                <c:pt idx="3">
                  <c:v>6.71</c:v>
                </c:pt>
                <c:pt idx="4">
                  <c:v>6.71</c:v>
                </c:pt>
                <c:pt idx="5">
                  <c:v>8.5299999999999994</c:v>
                </c:pt>
                <c:pt idx="6">
                  <c:v>8.5299999999999994</c:v>
                </c:pt>
                <c:pt idx="7">
                  <c:v>11.58</c:v>
                </c:pt>
                <c:pt idx="8">
                  <c:v>11.58</c:v>
                </c:pt>
                <c:pt idx="9">
                  <c:v>13.72</c:v>
                </c:pt>
                <c:pt idx="10">
                  <c:v>13.72</c:v>
                </c:pt>
                <c:pt idx="11">
                  <c:v>16.149999999999999</c:v>
                </c:pt>
                <c:pt idx="12">
                  <c:v>16.149999999999999</c:v>
                </c:pt>
                <c:pt idx="13">
                  <c:v>17.68</c:v>
                </c:pt>
                <c:pt idx="14">
                  <c:v>17.68</c:v>
                </c:pt>
                <c:pt idx="15">
                  <c:v>19.2</c:v>
                </c:pt>
                <c:pt idx="16">
                  <c:v>20.73</c:v>
                </c:pt>
                <c:pt idx="17">
                  <c:v>22.25</c:v>
                </c:pt>
                <c:pt idx="18">
                  <c:v>22.25</c:v>
                </c:pt>
                <c:pt idx="19">
                  <c:v>23.77</c:v>
                </c:pt>
                <c:pt idx="20">
                  <c:v>23.78</c:v>
                </c:pt>
                <c:pt idx="21">
                  <c:v>26.87</c:v>
                </c:pt>
                <c:pt idx="22">
                  <c:v>26.87</c:v>
                </c:pt>
                <c:pt idx="23">
                  <c:v>28.35</c:v>
                </c:pt>
                <c:pt idx="24">
                  <c:v>28.35</c:v>
                </c:pt>
                <c:pt idx="25">
                  <c:v>29.8</c:v>
                </c:pt>
                <c:pt idx="26">
                  <c:v>29.8</c:v>
                </c:pt>
                <c:pt idx="27">
                  <c:v>31.39</c:v>
                </c:pt>
                <c:pt idx="28">
                  <c:v>31.39</c:v>
                </c:pt>
                <c:pt idx="29">
                  <c:v>32.92</c:v>
                </c:pt>
                <c:pt idx="30">
                  <c:v>32.92</c:v>
                </c:pt>
                <c:pt idx="31">
                  <c:v>35.200000000000003</c:v>
                </c:pt>
                <c:pt idx="32">
                  <c:v>35.200000000000003</c:v>
                </c:pt>
                <c:pt idx="33">
                  <c:v>37.49</c:v>
                </c:pt>
                <c:pt idx="34">
                  <c:v>37.49</c:v>
                </c:pt>
                <c:pt idx="35">
                  <c:v>38.81</c:v>
                </c:pt>
                <c:pt idx="36">
                  <c:v>38.81</c:v>
                </c:pt>
                <c:pt idx="37">
                  <c:v>40.54</c:v>
                </c:pt>
                <c:pt idx="38">
                  <c:v>40.54</c:v>
                </c:pt>
                <c:pt idx="39">
                  <c:v>42.67</c:v>
                </c:pt>
                <c:pt idx="40">
                  <c:v>42.67</c:v>
                </c:pt>
                <c:pt idx="41">
                  <c:v>44</c:v>
                </c:pt>
                <c:pt idx="42">
                  <c:v>44</c:v>
                </c:pt>
                <c:pt idx="43">
                  <c:v>46.2</c:v>
                </c:pt>
                <c:pt idx="44">
                  <c:v>46.2</c:v>
                </c:pt>
                <c:pt idx="45">
                  <c:v>48</c:v>
                </c:pt>
                <c:pt idx="46">
                  <c:v>48</c:v>
                </c:pt>
                <c:pt idx="47">
                  <c:v>49.38</c:v>
                </c:pt>
                <c:pt idx="48">
                  <c:v>49.38</c:v>
                </c:pt>
                <c:pt idx="49">
                  <c:v>50.9</c:v>
                </c:pt>
                <c:pt idx="50">
                  <c:v>50.9</c:v>
                </c:pt>
                <c:pt idx="51">
                  <c:v>52.43</c:v>
                </c:pt>
                <c:pt idx="52">
                  <c:v>52.43</c:v>
                </c:pt>
                <c:pt idx="53">
                  <c:v>53.9</c:v>
                </c:pt>
                <c:pt idx="54">
                  <c:v>53.91</c:v>
                </c:pt>
                <c:pt idx="55">
                  <c:v>55.78</c:v>
                </c:pt>
                <c:pt idx="56">
                  <c:v>55.78</c:v>
                </c:pt>
                <c:pt idx="57">
                  <c:v>57.3</c:v>
                </c:pt>
                <c:pt idx="58">
                  <c:v>57.3</c:v>
                </c:pt>
                <c:pt idx="59">
                  <c:v>58.37</c:v>
                </c:pt>
                <c:pt idx="60">
                  <c:v>58.37</c:v>
                </c:pt>
                <c:pt idx="61">
                  <c:v>59.9</c:v>
                </c:pt>
                <c:pt idx="62">
                  <c:v>59.9</c:v>
                </c:pt>
                <c:pt idx="63">
                  <c:v>61.26</c:v>
                </c:pt>
                <c:pt idx="64">
                  <c:v>61.26</c:v>
                </c:pt>
                <c:pt idx="65">
                  <c:v>62.18</c:v>
                </c:pt>
                <c:pt idx="66">
                  <c:v>62.18</c:v>
                </c:pt>
                <c:pt idx="67">
                  <c:v>63.5</c:v>
                </c:pt>
                <c:pt idx="68">
                  <c:v>63.5</c:v>
                </c:pt>
                <c:pt idx="69">
                  <c:v>64.92</c:v>
                </c:pt>
                <c:pt idx="70">
                  <c:v>64.92</c:v>
                </c:pt>
                <c:pt idx="71">
                  <c:v>66.5</c:v>
                </c:pt>
                <c:pt idx="72">
                  <c:v>66.5</c:v>
                </c:pt>
                <c:pt idx="73">
                  <c:v>67.97</c:v>
                </c:pt>
                <c:pt idx="74">
                  <c:v>67.97</c:v>
                </c:pt>
                <c:pt idx="75">
                  <c:v>69.5</c:v>
                </c:pt>
                <c:pt idx="76">
                  <c:v>69.5</c:v>
                </c:pt>
                <c:pt idx="77">
                  <c:v>71.02</c:v>
                </c:pt>
                <c:pt idx="78">
                  <c:v>71.02</c:v>
                </c:pt>
                <c:pt idx="79">
                  <c:v>72.2</c:v>
                </c:pt>
                <c:pt idx="80">
                  <c:v>72.2</c:v>
                </c:pt>
                <c:pt idx="81">
                  <c:v>73.459999999999994</c:v>
                </c:pt>
                <c:pt idx="82">
                  <c:v>73.459999999999994</c:v>
                </c:pt>
                <c:pt idx="83">
                  <c:v>75</c:v>
                </c:pt>
                <c:pt idx="84">
                  <c:v>75</c:v>
                </c:pt>
                <c:pt idx="85">
                  <c:v>76.5</c:v>
                </c:pt>
                <c:pt idx="86">
                  <c:v>76.5</c:v>
                </c:pt>
                <c:pt idx="87">
                  <c:v>78</c:v>
                </c:pt>
                <c:pt idx="88">
                  <c:v>78</c:v>
                </c:pt>
                <c:pt idx="89">
                  <c:v>79.55</c:v>
                </c:pt>
                <c:pt idx="90">
                  <c:v>79.55</c:v>
                </c:pt>
                <c:pt idx="91">
                  <c:v>81.099999999999994</c:v>
                </c:pt>
                <c:pt idx="92">
                  <c:v>81.099999999999994</c:v>
                </c:pt>
                <c:pt idx="93">
                  <c:v>83.1</c:v>
                </c:pt>
                <c:pt idx="94">
                  <c:v>83.1</c:v>
                </c:pt>
                <c:pt idx="95">
                  <c:v>84.5</c:v>
                </c:pt>
                <c:pt idx="96">
                  <c:v>84.5</c:v>
                </c:pt>
                <c:pt idx="97">
                  <c:v>85.8</c:v>
                </c:pt>
                <c:pt idx="98">
                  <c:v>85.8</c:v>
                </c:pt>
                <c:pt idx="99">
                  <c:v>87.7</c:v>
                </c:pt>
                <c:pt idx="100">
                  <c:v>87.7</c:v>
                </c:pt>
                <c:pt idx="101">
                  <c:v>88.7</c:v>
                </c:pt>
                <c:pt idx="102">
                  <c:v>88.7</c:v>
                </c:pt>
                <c:pt idx="103">
                  <c:v>89.9</c:v>
                </c:pt>
                <c:pt idx="104">
                  <c:v>89.9</c:v>
                </c:pt>
                <c:pt idx="105">
                  <c:v>90.9</c:v>
                </c:pt>
                <c:pt idx="106">
                  <c:v>90.9</c:v>
                </c:pt>
                <c:pt idx="107">
                  <c:v>91.89</c:v>
                </c:pt>
                <c:pt idx="108">
                  <c:v>91.89</c:v>
                </c:pt>
                <c:pt idx="109">
                  <c:v>93.4</c:v>
                </c:pt>
                <c:pt idx="110">
                  <c:v>93.4</c:v>
                </c:pt>
                <c:pt idx="111">
                  <c:v>94.64</c:v>
                </c:pt>
                <c:pt idx="112">
                  <c:v>94.64</c:v>
                </c:pt>
                <c:pt idx="113">
                  <c:v>96.4</c:v>
                </c:pt>
                <c:pt idx="114">
                  <c:v>96.4</c:v>
                </c:pt>
                <c:pt idx="115">
                  <c:v>98.15</c:v>
                </c:pt>
                <c:pt idx="116">
                  <c:v>98.15</c:v>
                </c:pt>
                <c:pt idx="117">
                  <c:v>99.97</c:v>
                </c:pt>
                <c:pt idx="118">
                  <c:v>99.97</c:v>
                </c:pt>
                <c:pt idx="119">
                  <c:v>101.5</c:v>
                </c:pt>
                <c:pt idx="120">
                  <c:v>101.5</c:v>
                </c:pt>
                <c:pt idx="121">
                  <c:v>102.9</c:v>
                </c:pt>
                <c:pt idx="122">
                  <c:v>102.9</c:v>
                </c:pt>
                <c:pt idx="123">
                  <c:v>104.53</c:v>
                </c:pt>
                <c:pt idx="124">
                  <c:v>104.53</c:v>
                </c:pt>
                <c:pt idx="125">
                  <c:v>106</c:v>
                </c:pt>
                <c:pt idx="126">
                  <c:v>106</c:v>
                </c:pt>
                <c:pt idx="127">
                  <c:v>107.57</c:v>
                </c:pt>
                <c:pt idx="128">
                  <c:v>107.57</c:v>
                </c:pt>
                <c:pt idx="129">
                  <c:v>109.1</c:v>
                </c:pt>
                <c:pt idx="130">
                  <c:v>109.1</c:v>
                </c:pt>
                <c:pt idx="131">
                  <c:v>110.64</c:v>
                </c:pt>
                <c:pt idx="132">
                  <c:v>110.65</c:v>
                </c:pt>
                <c:pt idx="133">
                  <c:v>112.1</c:v>
                </c:pt>
                <c:pt idx="134">
                  <c:v>112.1</c:v>
                </c:pt>
                <c:pt idx="135">
                  <c:v>113.69</c:v>
                </c:pt>
                <c:pt idx="136">
                  <c:v>113.69</c:v>
                </c:pt>
                <c:pt idx="137">
                  <c:v>115.2</c:v>
                </c:pt>
                <c:pt idx="138">
                  <c:v>115.2</c:v>
                </c:pt>
                <c:pt idx="139">
                  <c:v>116.74</c:v>
                </c:pt>
                <c:pt idx="140">
                  <c:v>116.74</c:v>
                </c:pt>
                <c:pt idx="141">
                  <c:v>118.3</c:v>
                </c:pt>
                <c:pt idx="142">
                  <c:v>118.3</c:v>
                </c:pt>
                <c:pt idx="143">
                  <c:v>119.79</c:v>
                </c:pt>
                <c:pt idx="144">
                  <c:v>119.79</c:v>
                </c:pt>
                <c:pt idx="145">
                  <c:v>121.3</c:v>
                </c:pt>
                <c:pt idx="146">
                  <c:v>121.3</c:v>
                </c:pt>
                <c:pt idx="147">
                  <c:v>122.83</c:v>
                </c:pt>
                <c:pt idx="148">
                  <c:v>122.83</c:v>
                </c:pt>
                <c:pt idx="149">
                  <c:v>124.4</c:v>
                </c:pt>
                <c:pt idx="150">
                  <c:v>124.4</c:v>
                </c:pt>
                <c:pt idx="151">
                  <c:v>125.88</c:v>
                </c:pt>
                <c:pt idx="152">
                  <c:v>125.88</c:v>
                </c:pt>
                <c:pt idx="153">
                  <c:v>127.4</c:v>
                </c:pt>
                <c:pt idx="154">
                  <c:v>127.4</c:v>
                </c:pt>
                <c:pt idx="155">
                  <c:v>128.93</c:v>
                </c:pt>
                <c:pt idx="156">
                  <c:v>128.94</c:v>
                </c:pt>
                <c:pt idx="157">
                  <c:v>130.5</c:v>
                </c:pt>
                <c:pt idx="158">
                  <c:v>130.5</c:v>
                </c:pt>
                <c:pt idx="159">
                  <c:v>131.97999999999999</c:v>
                </c:pt>
                <c:pt idx="160">
                  <c:v>131.97999999999999</c:v>
                </c:pt>
                <c:pt idx="161">
                  <c:v>133.5</c:v>
                </c:pt>
                <c:pt idx="162">
                  <c:v>133.5</c:v>
                </c:pt>
                <c:pt idx="163">
                  <c:v>135.03</c:v>
                </c:pt>
                <c:pt idx="164">
                  <c:v>135.03</c:v>
                </c:pt>
                <c:pt idx="165">
                  <c:v>136.6</c:v>
                </c:pt>
                <c:pt idx="166">
                  <c:v>136.6</c:v>
                </c:pt>
                <c:pt idx="167">
                  <c:v>138.07</c:v>
                </c:pt>
                <c:pt idx="168">
                  <c:v>138.07</c:v>
                </c:pt>
                <c:pt idx="169">
                  <c:v>139.6</c:v>
                </c:pt>
                <c:pt idx="170">
                  <c:v>139.6</c:v>
                </c:pt>
                <c:pt idx="171">
                  <c:v>141.13</c:v>
                </c:pt>
                <c:pt idx="172">
                  <c:v>141.13</c:v>
                </c:pt>
                <c:pt idx="173">
                  <c:v>142.69999999999999</c:v>
                </c:pt>
                <c:pt idx="174">
                  <c:v>142.69999999999999</c:v>
                </c:pt>
                <c:pt idx="175">
                  <c:v>144.16999999999999</c:v>
                </c:pt>
                <c:pt idx="176">
                  <c:v>144.16999999999999</c:v>
                </c:pt>
                <c:pt idx="177">
                  <c:v>145.69999999999999</c:v>
                </c:pt>
                <c:pt idx="178">
                  <c:v>145.69999999999999</c:v>
                </c:pt>
                <c:pt idx="179">
                  <c:v>147.22</c:v>
                </c:pt>
                <c:pt idx="180">
                  <c:v>147.22999999999999</c:v>
                </c:pt>
                <c:pt idx="181">
                  <c:v>148.69999999999999</c:v>
                </c:pt>
                <c:pt idx="182">
                  <c:v>148.69999999999999</c:v>
                </c:pt>
                <c:pt idx="183">
                  <c:v>150.27000000000001</c:v>
                </c:pt>
                <c:pt idx="184">
                  <c:v>150.27000000000001</c:v>
                </c:pt>
                <c:pt idx="185">
                  <c:v>151.80000000000001</c:v>
                </c:pt>
                <c:pt idx="186">
                  <c:v>151.80000000000001</c:v>
                </c:pt>
                <c:pt idx="187">
                  <c:v>153.31</c:v>
                </c:pt>
                <c:pt idx="188">
                  <c:v>153.31</c:v>
                </c:pt>
                <c:pt idx="189">
                  <c:v>154.80000000000001</c:v>
                </c:pt>
                <c:pt idx="190">
                  <c:v>154.80000000000001</c:v>
                </c:pt>
                <c:pt idx="191">
                  <c:v>156.36000000000001</c:v>
                </c:pt>
                <c:pt idx="192">
                  <c:v>156.36000000000001</c:v>
                </c:pt>
                <c:pt idx="193">
                  <c:v>157.9</c:v>
                </c:pt>
                <c:pt idx="194">
                  <c:v>157.9</c:v>
                </c:pt>
                <c:pt idx="195">
                  <c:v>159.41</c:v>
                </c:pt>
                <c:pt idx="196">
                  <c:v>159.41</c:v>
                </c:pt>
                <c:pt idx="197">
                  <c:v>160.9</c:v>
                </c:pt>
                <c:pt idx="198">
                  <c:v>160.9</c:v>
                </c:pt>
                <c:pt idx="199">
                  <c:v>162.46</c:v>
                </c:pt>
                <c:pt idx="200">
                  <c:v>162.46</c:v>
                </c:pt>
                <c:pt idx="201">
                  <c:v>164</c:v>
                </c:pt>
                <c:pt idx="202">
                  <c:v>164</c:v>
                </c:pt>
                <c:pt idx="203">
                  <c:v>165.51</c:v>
                </c:pt>
                <c:pt idx="204">
                  <c:v>165.51</c:v>
                </c:pt>
                <c:pt idx="205">
                  <c:v>167</c:v>
                </c:pt>
                <c:pt idx="206">
                  <c:v>167</c:v>
                </c:pt>
                <c:pt idx="207">
                  <c:v>168.55</c:v>
                </c:pt>
                <c:pt idx="208">
                  <c:v>168.55</c:v>
                </c:pt>
                <c:pt idx="209">
                  <c:v>170.1</c:v>
                </c:pt>
                <c:pt idx="210">
                  <c:v>170.11</c:v>
                </c:pt>
                <c:pt idx="211">
                  <c:v>171.6</c:v>
                </c:pt>
                <c:pt idx="212">
                  <c:v>171.6</c:v>
                </c:pt>
                <c:pt idx="213">
                  <c:v>173.1</c:v>
                </c:pt>
                <c:pt idx="214">
                  <c:v>173.1</c:v>
                </c:pt>
                <c:pt idx="215">
                  <c:v>174.65</c:v>
                </c:pt>
                <c:pt idx="216">
                  <c:v>174.65</c:v>
                </c:pt>
                <c:pt idx="217">
                  <c:v>176.2</c:v>
                </c:pt>
                <c:pt idx="218">
                  <c:v>176.2</c:v>
                </c:pt>
                <c:pt idx="219">
                  <c:v>177.7</c:v>
                </c:pt>
                <c:pt idx="220">
                  <c:v>177.7</c:v>
                </c:pt>
                <c:pt idx="221">
                  <c:v>179.2</c:v>
                </c:pt>
                <c:pt idx="222">
                  <c:v>179.2</c:v>
                </c:pt>
                <c:pt idx="223">
                  <c:v>180.75</c:v>
                </c:pt>
                <c:pt idx="224">
                  <c:v>180.75</c:v>
                </c:pt>
                <c:pt idx="225">
                  <c:v>182.3</c:v>
                </c:pt>
                <c:pt idx="226">
                  <c:v>182.3</c:v>
                </c:pt>
                <c:pt idx="227">
                  <c:v>183.79</c:v>
                </c:pt>
                <c:pt idx="228">
                  <c:v>183.79</c:v>
                </c:pt>
                <c:pt idx="229">
                  <c:v>185.3</c:v>
                </c:pt>
                <c:pt idx="230">
                  <c:v>185.3</c:v>
                </c:pt>
                <c:pt idx="231">
                  <c:v>186.84</c:v>
                </c:pt>
                <c:pt idx="232">
                  <c:v>186.84</c:v>
                </c:pt>
                <c:pt idx="233">
                  <c:v>188.4</c:v>
                </c:pt>
                <c:pt idx="234">
                  <c:v>188.4</c:v>
                </c:pt>
                <c:pt idx="235">
                  <c:v>189.89</c:v>
                </c:pt>
                <c:pt idx="236">
                  <c:v>189.89</c:v>
                </c:pt>
                <c:pt idx="237">
                  <c:v>192</c:v>
                </c:pt>
                <c:pt idx="238">
                  <c:v>192</c:v>
                </c:pt>
                <c:pt idx="239">
                  <c:v>192.94</c:v>
                </c:pt>
                <c:pt idx="240">
                  <c:v>192.94</c:v>
                </c:pt>
                <c:pt idx="241">
                  <c:v>194.5</c:v>
                </c:pt>
                <c:pt idx="242">
                  <c:v>194.5</c:v>
                </c:pt>
                <c:pt idx="243">
                  <c:v>195.99</c:v>
                </c:pt>
                <c:pt idx="244">
                  <c:v>196</c:v>
                </c:pt>
                <c:pt idx="245">
                  <c:v>197.5</c:v>
                </c:pt>
                <c:pt idx="246">
                  <c:v>197.5</c:v>
                </c:pt>
                <c:pt idx="247">
                  <c:v>199.03</c:v>
                </c:pt>
                <c:pt idx="248">
                  <c:v>199.03</c:v>
                </c:pt>
                <c:pt idx="249">
                  <c:v>200.5</c:v>
                </c:pt>
                <c:pt idx="250">
                  <c:v>200.5</c:v>
                </c:pt>
                <c:pt idx="251">
                  <c:v>202.08</c:v>
                </c:pt>
              </c:numCache>
            </c:numRef>
          </c:yVal>
        </c:ser>
        <c:ser>
          <c:idx val="4"/>
          <c:order val="4"/>
          <c:tx>
            <c:strRef>
              <c:f>'HY10-26'!$E$1</c:f>
              <c:strCache>
                <c:ptCount val="1"/>
                <c:pt idx="0">
                  <c:v>au</c:v>
                </c:pt>
              </c:strCache>
            </c:strRef>
          </c:tx>
          <c:spPr>
            <a:ln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'HY10-26'!$E$2:$E$253</c:f>
              <c:numCache>
                <c:formatCode>0</c:formatCode>
                <c:ptCount val="252"/>
                <c:pt idx="0">
                  <c:v>40</c:v>
                </c:pt>
                <c:pt idx="1">
                  <c:v>40</c:v>
                </c:pt>
                <c:pt idx="2">
                  <c:v>13</c:v>
                </c:pt>
                <c:pt idx="3">
                  <c:v>13</c:v>
                </c:pt>
                <c:pt idx="4">
                  <c:v>7</c:v>
                </c:pt>
                <c:pt idx="5">
                  <c:v>7</c:v>
                </c:pt>
                <c:pt idx="6">
                  <c:v>3</c:v>
                </c:pt>
                <c:pt idx="7">
                  <c:v>3</c:v>
                </c:pt>
                <c:pt idx="8">
                  <c:v>1E-4</c:v>
                </c:pt>
                <c:pt idx="9">
                  <c:v>1E-4</c:v>
                </c:pt>
                <c:pt idx="10">
                  <c:v>1E-4</c:v>
                </c:pt>
                <c:pt idx="11">
                  <c:v>1E-4</c:v>
                </c:pt>
                <c:pt idx="12">
                  <c:v>3</c:v>
                </c:pt>
                <c:pt idx="13">
                  <c:v>3</c:v>
                </c:pt>
                <c:pt idx="14">
                  <c:v>30</c:v>
                </c:pt>
                <c:pt idx="15">
                  <c:v>30</c:v>
                </c:pt>
                <c:pt idx="16">
                  <c:v>1534</c:v>
                </c:pt>
                <c:pt idx="17">
                  <c:v>1534</c:v>
                </c:pt>
                <c:pt idx="18">
                  <c:v>739</c:v>
                </c:pt>
                <c:pt idx="19">
                  <c:v>739</c:v>
                </c:pt>
                <c:pt idx="20">
                  <c:v>160</c:v>
                </c:pt>
                <c:pt idx="21">
                  <c:v>160</c:v>
                </c:pt>
                <c:pt idx="22">
                  <c:v>7</c:v>
                </c:pt>
                <c:pt idx="23">
                  <c:v>7</c:v>
                </c:pt>
                <c:pt idx="24">
                  <c:v>3</c:v>
                </c:pt>
                <c:pt idx="25">
                  <c:v>3</c:v>
                </c:pt>
                <c:pt idx="26">
                  <c:v>1E-4</c:v>
                </c:pt>
                <c:pt idx="27">
                  <c:v>1E-4</c:v>
                </c:pt>
                <c:pt idx="28">
                  <c:v>4</c:v>
                </c:pt>
                <c:pt idx="29">
                  <c:v>4</c:v>
                </c:pt>
                <c:pt idx="30">
                  <c:v>10</c:v>
                </c:pt>
                <c:pt idx="31">
                  <c:v>10</c:v>
                </c:pt>
                <c:pt idx="32">
                  <c:v>26</c:v>
                </c:pt>
                <c:pt idx="33">
                  <c:v>26</c:v>
                </c:pt>
                <c:pt idx="34">
                  <c:v>32</c:v>
                </c:pt>
                <c:pt idx="35">
                  <c:v>32</c:v>
                </c:pt>
                <c:pt idx="36">
                  <c:v>37</c:v>
                </c:pt>
                <c:pt idx="37">
                  <c:v>37</c:v>
                </c:pt>
                <c:pt idx="38">
                  <c:v>51</c:v>
                </c:pt>
                <c:pt idx="39">
                  <c:v>51</c:v>
                </c:pt>
                <c:pt idx="40">
                  <c:v>80</c:v>
                </c:pt>
                <c:pt idx="41">
                  <c:v>80</c:v>
                </c:pt>
                <c:pt idx="42">
                  <c:v>88</c:v>
                </c:pt>
                <c:pt idx="43">
                  <c:v>88</c:v>
                </c:pt>
                <c:pt idx="44">
                  <c:v>41</c:v>
                </c:pt>
                <c:pt idx="45">
                  <c:v>41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1E-4</c:v>
                </c:pt>
                <c:pt idx="51">
                  <c:v>1E-4</c:v>
                </c:pt>
                <c:pt idx="52">
                  <c:v>1E-4</c:v>
                </c:pt>
                <c:pt idx="53">
                  <c:v>1E-4</c:v>
                </c:pt>
                <c:pt idx="54">
                  <c:v>1E-4</c:v>
                </c:pt>
                <c:pt idx="55">
                  <c:v>1E-4</c:v>
                </c:pt>
                <c:pt idx="56">
                  <c:v>1E-4</c:v>
                </c:pt>
                <c:pt idx="57">
                  <c:v>1E-4</c:v>
                </c:pt>
                <c:pt idx="58">
                  <c:v>1E-4</c:v>
                </c:pt>
                <c:pt idx="59">
                  <c:v>1E-4</c:v>
                </c:pt>
                <c:pt idx="60">
                  <c:v>13</c:v>
                </c:pt>
                <c:pt idx="61">
                  <c:v>13</c:v>
                </c:pt>
                <c:pt idx="62">
                  <c:v>276</c:v>
                </c:pt>
                <c:pt idx="63">
                  <c:v>276</c:v>
                </c:pt>
                <c:pt idx="64">
                  <c:v>2786</c:v>
                </c:pt>
                <c:pt idx="65">
                  <c:v>2786</c:v>
                </c:pt>
                <c:pt idx="66">
                  <c:v>587</c:v>
                </c:pt>
                <c:pt idx="67">
                  <c:v>587</c:v>
                </c:pt>
                <c:pt idx="68">
                  <c:v>593</c:v>
                </c:pt>
                <c:pt idx="69">
                  <c:v>593</c:v>
                </c:pt>
                <c:pt idx="70">
                  <c:v>748</c:v>
                </c:pt>
                <c:pt idx="71">
                  <c:v>748</c:v>
                </c:pt>
                <c:pt idx="72">
                  <c:v>541</c:v>
                </c:pt>
                <c:pt idx="73">
                  <c:v>541</c:v>
                </c:pt>
                <c:pt idx="74">
                  <c:v>155</c:v>
                </c:pt>
                <c:pt idx="75">
                  <c:v>155</c:v>
                </c:pt>
                <c:pt idx="76">
                  <c:v>339</c:v>
                </c:pt>
                <c:pt idx="77">
                  <c:v>339</c:v>
                </c:pt>
                <c:pt idx="78">
                  <c:v>672</c:v>
                </c:pt>
                <c:pt idx="79">
                  <c:v>672</c:v>
                </c:pt>
                <c:pt idx="80">
                  <c:v>887</c:v>
                </c:pt>
                <c:pt idx="81">
                  <c:v>887</c:v>
                </c:pt>
                <c:pt idx="82">
                  <c:v>300</c:v>
                </c:pt>
                <c:pt idx="83">
                  <c:v>300</c:v>
                </c:pt>
                <c:pt idx="84">
                  <c:v>4114</c:v>
                </c:pt>
                <c:pt idx="85">
                  <c:v>4114</c:v>
                </c:pt>
                <c:pt idx="86">
                  <c:v>2355</c:v>
                </c:pt>
                <c:pt idx="87">
                  <c:v>2355</c:v>
                </c:pt>
                <c:pt idx="88">
                  <c:v>555</c:v>
                </c:pt>
                <c:pt idx="89">
                  <c:v>555</c:v>
                </c:pt>
                <c:pt idx="90">
                  <c:v>463</c:v>
                </c:pt>
                <c:pt idx="91">
                  <c:v>463</c:v>
                </c:pt>
                <c:pt idx="92">
                  <c:v>508</c:v>
                </c:pt>
                <c:pt idx="93">
                  <c:v>508</c:v>
                </c:pt>
                <c:pt idx="94">
                  <c:v>16</c:v>
                </c:pt>
                <c:pt idx="95">
                  <c:v>16</c:v>
                </c:pt>
                <c:pt idx="96">
                  <c:v>3230</c:v>
                </c:pt>
                <c:pt idx="97">
                  <c:v>3230</c:v>
                </c:pt>
                <c:pt idx="98">
                  <c:v>1616</c:v>
                </c:pt>
                <c:pt idx="99">
                  <c:v>1616</c:v>
                </c:pt>
                <c:pt idx="100">
                  <c:v>4326</c:v>
                </c:pt>
                <c:pt idx="101">
                  <c:v>4326</c:v>
                </c:pt>
                <c:pt idx="102">
                  <c:v>2086</c:v>
                </c:pt>
                <c:pt idx="103">
                  <c:v>2086</c:v>
                </c:pt>
                <c:pt idx="104">
                  <c:v>18</c:v>
                </c:pt>
                <c:pt idx="105">
                  <c:v>18</c:v>
                </c:pt>
                <c:pt idx="106">
                  <c:v>745</c:v>
                </c:pt>
                <c:pt idx="107">
                  <c:v>745</c:v>
                </c:pt>
                <c:pt idx="108">
                  <c:v>806</c:v>
                </c:pt>
                <c:pt idx="109">
                  <c:v>806</c:v>
                </c:pt>
                <c:pt idx="110">
                  <c:v>239</c:v>
                </c:pt>
                <c:pt idx="111">
                  <c:v>239</c:v>
                </c:pt>
                <c:pt idx="112">
                  <c:v>26</c:v>
                </c:pt>
                <c:pt idx="113">
                  <c:v>26</c:v>
                </c:pt>
                <c:pt idx="114">
                  <c:v>60</c:v>
                </c:pt>
                <c:pt idx="115">
                  <c:v>60</c:v>
                </c:pt>
                <c:pt idx="116">
                  <c:v>3</c:v>
                </c:pt>
                <c:pt idx="117">
                  <c:v>3</c:v>
                </c:pt>
                <c:pt idx="118">
                  <c:v>49</c:v>
                </c:pt>
                <c:pt idx="119">
                  <c:v>49</c:v>
                </c:pt>
                <c:pt idx="120">
                  <c:v>39</c:v>
                </c:pt>
                <c:pt idx="121">
                  <c:v>39</c:v>
                </c:pt>
                <c:pt idx="122">
                  <c:v>351</c:v>
                </c:pt>
                <c:pt idx="123">
                  <c:v>351</c:v>
                </c:pt>
                <c:pt idx="124">
                  <c:v>630</c:v>
                </c:pt>
                <c:pt idx="125">
                  <c:v>630</c:v>
                </c:pt>
                <c:pt idx="126">
                  <c:v>629</c:v>
                </c:pt>
                <c:pt idx="127">
                  <c:v>629</c:v>
                </c:pt>
                <c:pt idx="128">
                  <c:v>125</c:v>
                </c:pt>
                <c:pt idx="129">
                  <c:v>125</c:v>
                </c:pt>
                <c:pt idx="130">
                  <c:v>308</c:v>
                </c:pt>
                <c:pt idx="131">
                  <c:v>308</c:v>
                </c:pt>
                <c:pt idx="132">
                  <c:v>418</c:v>
                </c:pt>
                <c:pt idx="133">
                  <c:v>418</c:v>
                </c:pt>
                <c:pt idx="134">
                  <c:v>183</c:v>
                </c:pt>
                <c:pt idx="135">
                  <c:v>183</c:v>
                </c:pt>
                <c:pt idx="136">
                  <c:v>115</c:v>
                </c:pt>
                <c:pt idx="137">
                  <c:v>115</c:v>
                </c:pt>
                <c:pt idx="138">
                  <c:v>211</c:v>
                </c:pt>
                <c:pt idx="139">
                  <c:v>211</c:v>
                </c:pt>
                <c:pt idx="140">
                  <c:v>792</c:v>
                </c:pt>
                <c:pt idx="141">
                  <c:v>792</c:v>
                </c:pt>
                <c:pt idx="142">
                  <c:v>210</c:v>
                </c:pt>
                <c:pt idx="143">
                  <c:v>210</c:v>
                </c:pt>
                <c:pt idx="144">
                  <c:v>107</c:v>
                </c:pt>
                <c:pt idx="145">
                  <c:v>107</c:v>
                </c:pt>
                <c:pt idx="146">
                  <c:v>108</c:v>
                </c:pt>
                <c:pt idx="147">
                  <c:v>108</c:v>
                </c:pt>
                <c:pt idx="148">
                  <c:v>125</c:v>
                </c:pt>
                <c:pt idx="149">
                  <c:v>125</c:v>
                </c:pt>
                <c:pt idx="150">
                  <c:v>84</c:v>
                </c:pt>
                <c:pt idx="151">
                  <c:v>84</c:v>
                </c:pt>
                <c:pt idx="152">
                  <c:v>131</c:v>
                </c:pt>
                <c:pt idx="153">
                  <c:v>131</c:v>
                </c:pt>
                <c:pt idx="154">
                  <c:v>864</c:v>
                </c:pt>
                <c:pt idx="155">
                  <c:v>864</c:v>
                </c:pt>
                <c:pt idx="156">
                  <c:v>170</c:v>
                </c:pt>
                <c:pt idx="157">
                  <c:v>170</c:v>
                </c:pt>
                <c:pt idx="158">
                  <c:v>125</c:v>
                </c:pt>
                <c:pt idx="159">
                  <c:v>125</c:v>
                </c:pt>
                <c:pt idx="160">
                  <c:v>98</c:v>
                </c:pt>
                <c:pt idx="161">
                  <c:v>98</c:v>
                </c:pt>
                <c:pt idx="162">
                  <c:v>468</c:v>
                </c:pt>
                <c:pt idx="163">
                  <c:v>468</c:v>
                </c:pt>
                <c:pt idx="164">
                  <c:v>12</c:v>
                </c:pt>
                <c:pt idx="165">
                  <c:v>12</c:v>
                </c:pt>
                <c:pt idx="166">
                  <c:v>106</c:v>
                </c:pt>
                <c:pt idx="167">
                  <c:v>106</c:v>
                </c:pt>
                <c:pt idx="168">
                  <c:v>86</c:v>
                </c:pt>
                <c:pt idx="169">
                  <c:v>86</c:v>
                </c:pt>
                <c:pt idx="170">
                  <c:v>64</c:v>
                </c:pt>
                <c:pt idx="171">
                  <c:v>64</c:v>
                </c:pt>
                <c:pt idx="172">
                  <c:v>382</c:v>
                </c:pt>
                <c:pt idx="173">
                  <c:v>382</c:v>
                </c:pt>
                <c:pt idx="174">
                  <c:v>475</c:v>
                </c:pt>
                <c:pt idx="175">
                  <c:v>475</c:v>
                </c:pt>
                <c:pt idx="176">
                  <c:v>220</c:v>
                </c:pt>
                <c:pt idx="177">
                  <c:v>220</c:v>
                </c:pt>
                <c:pt idx="178">
                  <c:v>244</c:v>
                </c:pt>
                <c:pt idx="179">
                  <c:v>244</c:v>
                </c:pt>
                <c:pt idx="180">
                  <c:v>110</c:v>
                </c:pt>
                <c:pt idx="181">
                  <c:v>110</c:v>
                </c:pt>
                <c:pt idx="182">
                  <c:v>81</c:v>
                </c:pt>
                <c:pt idx="183">
                  <c:v>81</c:v>
                </c:pt>
                <c:pt idx="184">
                  <c:v>30</c:v>
                </c:pt>
                <c:pt idx="185">
                  <c:v>30</c:v>
                </c:pt>
                <c:pt idx="186">
                  <c:v>87</c:v>
                </c:pt>
                <c:pt idx="187">
                  <c:v>87</c:v>
                </c:pt>
                <c:pt idx="188">
                  <c:v>122</c:v>
                </c:pt>
                <c:pt idx="189">
                  <c:v>122</c:v>
                </c:pt>
                <c:pt idx="190">
                  <c:v>351</c:v>
                </c:pt>
                <c:pt idx="191">
                  <c:v>351</c:v>
                </c:pt>
                <c:pt idx="192">
                  <c:v>130</c:v>
                </c:pt>
                <c:pt idx="193">
                  <c:v>130</c:v>
                </c:pt>
                <c:pt idx="194">
                  <c:v>89</c:v>
                </c:pt>
                <c:pt idx="195">
                  <c:v>89</c:v>
                </c:pt>
                <c:pt idx="196">
                  <c:v>62</c:v>
                </c:pt>
                <c:pt idx="197">
                  <c:v>62</c:v>
                </c:pt>
                <c:pt idx="198">
                  <c:v>92</c:v>
                </c:pt>
                <c:pt idx="199">
                  <c:v>92</c:v>
                </c:pt>
                <c:pt idx="200">
                  <c:v>71</c:v>
                </c:pt>
                <c:pt idx="201">
                  <c:v>71</c:v>
                </c:pt>
                <c:pt idx="202">
                  <c:v>23</c:v>
                </c:pt>
                <c:pt idx="203">
                  <c:v>23</c:v>
                </c:pt>
                <c:pt idx="204">
                  <c:v>63</c:v>
                </c:pt>
                <c:pt idx="205">
                  <c:v>63</c:v>
                </c:pt>
                <c:pt idx="206">
                  <c:v>146</c:v>
                </c:pt>
                <c:pt idx="207">
                  <c:v>146</c:v>
                </c:pt>
                <c:pt idx="208">
                  <c:v>6</c:v>
                </c:pt>
                <c:pt idx="209">
                  <c:v>6</c:v>
                </c:pt>
                <c:pt idx="210">
                  <c:v>17</c:v>
                </c:pt>
                <c:pt idx="211">
                  <c:v>17</c:v>
                </c:pt>
                <c:pt idx="212">
                  <c:v>119</c:v>
                </c:pt>
                <c:pt idx="213">
                  <c:v>119</c:v>
                </c:pt>
                <c:pt idx="214">
                  <c:v>133</c:v>
                </c:pt>
                <c:pt idx="215">
                  <c:v>133</c:v>
                </c:pt>
                <c:pt idx="216">
                  <c:v>94</c:v>
                </c:pt>
                <c:pt idx="217">
                  <c:v>94</c:v>
                </c:pt>
                <c:pt idx="218">
                  <c:v>32</c:v>
                </c:pt>
                <c:pt idx="219">
                  <c:v>32</c:v>
                </c:pt>
                <c:pt idx="220">
                  <c:v>28</c:v>
                </c:pt>
                <c:pt idx="221">
                  <c:v>28</c:v>
                </c:pt>
                <c:pt idx="222">
                  <c:v>7</c:v>
                </c:pt>
                <c:pt idx="223">
                  <c:v>7</c:v>
                </c:pt>
                <c:pt idx="224">
                  <c:v>1E-4</c:v>
                </c:pt>
                <c:pt idx="225">
                  <c:v>1E-4</c:v>
                </c:pt>
                <c:pt idx="226">
                  <c:v>59</c:v>
                </c:pt>
                <c:pt idx="227">
                  <c:v>59</c:v>
                </c:pt>
                <c:pt idx="228">
                  <c:v>3</c:v>
                </c:pt>
                <c:pt idx="229">
                  <c:v>3</c:v>
                </c:pt>
                <c:pt idx="230">
                  <c:v>7</c:v>
                </c:pt>
                <c:pt idx="231">
                  <c:v>7</c:v>
                </c:pt>
                <c:pt idx="232">
                  <c:v>33</c:v>
                </c:pt>
                <c:pt idx="233">
                  <c:v>33</c:v>
                </c:pt>
                <c:pt idx="234">
                  <c:v>2</c:v>
                </c:pt>
                <c:pt idx="235">
                  <c:v>2</c:v>
                </c:pt>
                <c:pt idx="236">
                  <c:v>7</c:v>
                </c:pt>
                <c:pt idx="237">
                  <c:v>7</c:v>
                </c:pt>
                <c:pt idx="238">
                  <c:v>44</c:v>
                </c:pt>
                <c:pt idx="239">
                  <c:v>44</c:v>
                </c:pt>
                <c:pt idx="240">
                  <c:v>36</c:v>
                </c:pt>
                <c:pt idx="241">
                  <c:v>36</c:v>
                </c:pt>
                <c:pt idx="242">
                  <c:v>45</c:v>
                </c:pt>
                <c:pt idx="243">
                  <c:v>45</c:v>
                </c:pt>
                <c:pt idx="244">
                  <c:v>32</c:v>
                </c:pt>
                <c:pt idx="245">
                  <c:v>32</c:v>
                </c:pt>
                <c:pt idx="246">
                  <c:v>28</c:v>
                </c:pt>
                <c:pt idx="247">
                  <c:v>28</c:v>
                </c:pt>
                <c:pt idx="248">
                  <c:v>34</c:v>
                </c:pt>
                <c:pt idx="249">
                  <c:v>34</c:v>
                </c:pt>
                <c:pt idx="250">
                  <c:v>22</c:v>
                </c:pt>
                <c:pt idx="251">
                  <c:v>22</c:v>
                </c:pt>
              </c:numCache>
            </c:numRef>
          </c:xVal>
          <c:yVal>
            <c:numRef>
              <c:f>'HY10-26'!$C$2:$C$253</c:f>
              <c:numCache>
                <c:formatCode>General</c:formatCode>
                <c:ptCount val="252"/>
                <c:pt idx="0">
                  <c:v>3.05</c:v>
                </c:pt>
                <c:pt idx="1">
                  <c:v>5.49</c:v>
                </c:pt>
                <c:pt idx="2">
                  <c:v>5.5</c:v>
                </c:pt>
                <c:pt idx="3">
                  <c:v>6.71</c:v>
                </c:pt>
                <c:pt idx="4">
                  <c:v>6.71</c:v>
                </c:pt>
                <c:pt idx="5">
                  <c:v>8.5299999999999994</c:v>
                </c:pt>
                <c:pt idx="6">
                  <c:v>8.5299999999999994</c:v>
                </c:pt>
                <c:pt idx="7">
                  <c:v>11.58</c:v>
                </c:pt>
                <c:pt idx="8">
                  <c:v>11.58</c:v>
                </c:pt>
                <c:pt idx="9">
                  <c:v>13.72</c:v>
                </c:pt>
                <c:pt idx="10">
                  <c:v>13.72</c:v>
                </c:pt>
                <c:pt idx="11">
                  <c:v>16.149999999999999</c:v>
                </c:pt>
                <c:pt idx="12">
                  <c:v>16.149999999999999</c:v>
                </c:pt>
                <c:pt idx="13">
                  <c:v>17.68</c:v>
                </c:pt>
                <c:pt idx="14">
                  <c:v>17.68</c:v>
                </c:pt>
                <c:pt idx="15">
                  <c:v>19.2</c:v>
                </c:pt>
                <c:pt idx="16">
                  <c:v>20.73</c:v>
                </c:pt>
                <c:pt idx="17">
                  <c:v>22.25</c:v>
                </c:pt>
                <c:pt idx="18">
                  <c:v>22.25</c:v>
                </c:pt>
                <c:pt idx="19">
                  <c:v>23.77</c:v>
                </c:pt>
                <c:pt idx="20">
                  <c:v>23.78</c:v>
                </c:pt>
                <c:pt idx="21">
                  <c:v>26.87</c:v>
                </c:pt>
                <c:pt idx="22">
                  <c:v>26.87</c:v>
                </c:pt>
                <c:pt idx="23">
                  <c:v>28.35</c:v>
                </c:pt>
                <c:pt idx="24">
                  <c:v>28.35</c:v>
                </c:pt>
                <c:pt idx="25">
                  <c:v>29.8</c:v>
                </c:pt>
                <c:pt idx="26">
                  <c:v>29.8</c:v>
                </c:pt>
                <c:pt idx="27">
                  <c:v>31.39</c:v>
                </c:pt>
                <c:pt idx="28">
                  <c:v>31.39</c:v>
                </c:pt>
                <c:pt idx="29">
                  <c:v>32.92</c:v>
                </c:pt>
                <c:pt idx="30">
                  <c:v>32.92</c:v>
                </c:pt>
                <c:pt idx="31">
                  <c:v>35.200000000000003</c:v>
                </c:pt>
                <c:pt idx="32">
                  <c:v>35.200000000000003</c:v>
                </c:pt>
                <c:pt idx="33">
                  <c:v>37.49</c:v>
                </c:pt>
                <c:pt idx="34">
                  <c:v>37.49</c:v>
                </c:pt>
                <c:pt idx="35">
                  <c:v>38.81</c:v>
                </c:pt>
                <c:pt idx="36">
                  <c:v>38.81</c:v>
                </c:pt>
                <c:pt idx="37">
                  <c:v>40.54</c:v>
                </c:pt>
                <c:pt idx="38">
                  <c:v>40.54</c:v>
                </c:pt>
                <c:pt idx="39">
                  <c:v>42.67</c:v>
                </c:pt>
                <c:pt idx="40">
                  <c:v>42.67</c:v>
                </c:pt>
                <c:pt idx="41">
                  <c:v>44</c:v>
                </c:pt>
                <c:pt idx="42">
                  <c:v>44</c:v>
                </c:pt>
                <c:pt idx="43">
                  <c:v>46.2</c:v>
                </c:pt>
                <c:pt idx="44">
                  <c:v>46.2</c:v>
                </c:pt>
                <c:pt idx="45">
                  <c:v>48</c:v>
                </c:pt>
                <c:pt idx="46">
                  <c:v>48</c:v>
                </c:pt>
                <c:pt idx="47">
                  <c:v>49.38</c:v>
                </c:pt>
                <c:pt idx="48">
                  <c:v>49.38</c:v>
                </c:pt>
                <c:pt idx="49">
                  <c:v>50.9</c:v>
                </c:pt>
                <c:pt idx="50">
                  <c:v>50.9</c:v>
                </c:pt>
                <c:pt idx="51">
                  <c:v>52.43</c:v>
                </c:pt>
                <c:pt idx="52">
                  <c:v>52.43</c:v>
                </c:pt>
                <c:pt idx="53">
                  <c:v>53.9</c:v>
                </c:pt>
                <c:pt idx="54">
                  <c:v>53.91</c:v>
                </c:pt>
                <c:pt idx="55">
                  <c:v>55.78</c:v>
                </c:pt>
                <c:pt idx="56">
                  <c:v>55.78</c:v>
                </c:pt>
                <c:pt idx="57">
                  <c:v>57.3</c:v>
                </c:pt>
                <c:pt idx="58">
                  <c:v>57.3</c:v>
                </c:pt>
                <c:pt idx="59">
                  <c:v>58.37</c:v>
                </c:pt>
                <c:pt idx="60">
                  <c:v>58.37</c:v>
                </c:pt>
                <c:pt idx="61">
                  <c:v>59.9</c:v>
                </c:pt>
                <c:pt idx="62">
                  <c:v>59.9</c:v>
                </c:pt>
                <c:pt idx="63">
                  <c:v>61.26</c:v>
                </c:pt>
                <c:pt idx="64">
                  <c:v>61.26</c:v>
                </c:pt>
                <c:pt idx="65">
                  <c:v>62.18</c:v>
                </c:pt>
                <c:pt idx="66">
                  <c:v>62.18</c:v>
                </c:pt>
                <c:pt idx="67">
                  <c:v>63.5</c:v>
                </c:pt>
                <c:pt idx="68">
                  <c:v>63.5</c:v>
                </c:pt>
                <c:pt idx="69">
                  <c:v>64.92</c:v>
                </c:pt>
                <c:pt idx="70">
                  <c:v>64.92</c:v>
                </c:pt>
                <c:pt idx="71">
                  <c:v>66.5</c:v>
                </c:pt>
                <c:pt idx="72">
                  <c:v>66.5</c:v>
                </c:pt>
                <c:pt idx="73">
                  <c:v>67.97</c:v>
                </c:pt>
                <c:pt idx="74">
                  <c:v>67.97</c:v>
                </c:pt>
                <c:pt idx="75">
                  <c:v>69.5</c:v>
                </c:pt>
                <c:pt idx="76">
                  <c:v>69.5</c:v>
                </c:pt>
                <c:pt idx="77">
                  <c:v>71.02</c:v>
                </c:pt>
                <c:pt idx="78">
                  <c:v>71.02</c:v>
                </c:pt>
                <c:pt idx="79">
                  <c:v>72.2</c:v>
                </c:pt>
                <c:pt idx="80">
                  <c:v>72.2</c:v>
                </c:pt>
                <c:pt idx="81">
                  <c:v>73.459999999999994</c:v>
                </c:pt>
                <c:pt idx="82">
                  <c:v>73.459999999999994</c:v>
                </c:pt>
                <c:pt idx="83">
                  <c:v>75</c:v>
                </c:pt>
                <c:pt idx="84">
                  <c:v>75</c:v>
                </c:pt>
                <c:pt idx="85">
                  <c:v>76.5</c:v>
                </c:pt>
                <c:pt idx="86">
                  <c:v>76.5</c:v>
                </c:pt>
                <c:pt idx="87">
                  <c:v>78</c:v>
                </c:pt>
                <c:pt idx="88">
                  <c:v>78</c:v>
                </c:pt>
                <c:pt idx="89">
                  <c:v>79.55</c:v>
                </c:pt>
                <c:pt idx="90">
                  <c:v>79.55</c:v>
                </c:pt>
                <c:pt idx="91">
                  <c:v>81.099999999999994</c:v>
                </c:pt>
                <c:pt idx="92">
                  <c:v>81.099999999999994</c:v>
                </c:pt>
                <c:pt idx="93">
                  <c:v>83.1</c:v>
                </c:pt>
                <c:pt idx="94">
                  <c:v>83.1</c:v>
                </c:pt>
                <c:pt idx="95">
                  <c:v>84.5</c:v>
                </c:pt>
                <c:pt idx="96">
                  <c:v>84.5</c:v>
                </c:pt>
                <c:pt idx="97">
                  <c:v>85.8</c:v>
                </c:pt>
                <c:pt idx="98">
                  <c:v>85.8</c:v>
                </c:pt>
                <c:pt idx="99">
                  <c:v>87.7</c:v>
                </c:pt>
                <c:pt idx="100">
                  <c:v>87.7</c:v>
                </c:pt>
                <c:pt idx="101">
                  <c:v>88.7</c:v>
                </c:pt>
                <c:pt idx="102">
                  <c:v>88.7</c:v>
                </c:pt>
                <c:pt idx="103">
                  <c:v>89.9</c:v>
                </c:pt>
                <c:pt idx="104">
                  <c:v>89.9</c:v>
                </c:pt>
                <c:pt idx="105">
                  <c:v>90.9</c:v>
                </c:pt>
                <c:pt idx="106">
                  <c:v>90.9</c:v>
                </c:pt>
                <c:pt idx="107">
                  <c:v>91.89</c:v>
                </c:pt>
                <c:pt idx="108">
                  <c:v>91.89</c:v>
                </c:pt>
                <c:pt idx="109">
                  <c:v>93.4</c:v>
                </c:pt>
                <c:pt idx="110">
                  <c:v>93.4</c:v>
                </c:pt>
                <c:pt idx="111">
                  <c:v>94.64</c:v>
                </c:pt>
                <c:pt idx="112">
                  <c:v>94.64</c:v>
                </c:pt>
                <c:pt idx="113">
                  <c:v>96.4</c:v>
                </c:pt>
                <c:pt idx="114">
                  <c:v>96.4</c:v>
                </c:pt>
                <c:pt idx="115">
                  <c:v>98.15</c:v>
                </c:pt>
                <c:pt idx="116">
                  <c:v>98.15</c:v>
                </c:pt>
                <c:pt idx="117">
                  <c:v>99.97</c:v>
                </c:pt>
                <c:pt idx="118">
                  <c:v>99.97</c:v>
                </c:pt>
                <c:pt idx="119">
                  <c:v>101.5</c:v>
                </c:pt>
                <c:pt idx="120">
                  <c:v>101.5</c:v>
                </c:pt>
                <c:pt idx="121">
                  <c:v>102.9</c:v>
                </c:pt>
                <c:pt idx="122">
                  <c:v>102.9</c:v>
                </c:pt>
                <c:pt idx="123">
                  <c:v>104.53</c:v>
                </c:pt>
                <c:pt idx="124">
                  <c:v>104.53</c:v>
                </c:pt>
                <c:pt idx="125">
                  <c:v>106</c:v>
                </c:pt>
                <c:pt idx="126">
                  <c:v>106</c:v>
                </c:pt>
                <c:pt idx="127">
                  <c:v>107.57</c:v>
                </c:pt>
                <c:pt idx="128">
                  <c:v>107.57</c:v>
                </c:pt>
                <c:pt idx="129">
                  <c:v>109.1</c:v>
                </c:pt>
                <c:pt idx="130">
                  <c:v>109.1</c:v>
                </c:pt>
                <c:pt idx="131">
                  <c:v>110.64</c:v>
                </c:pt>
                <c:pt idx="132">
                  <c:v>110.65</c:v>
                </c:pt>
                <c:pt idx="133">
                  <c:v>112.1</c:v>
                </c:pt>
                <c:pt idx="134">
                  <c:v>112.1</c:v>
                </c:pt>
                <c:pt idx="135">
                  <c:v>113.69</c:v>
                </c:pt>
                <c:pt idx="136">
                  <c:v>113.69</c:v>
                </c:pt>
                <c:pt idx="137">
                  <c:v>115.2</c:v>
                </c:pt>
                <c:pt idx="138">
                  <c:v>115.2</c:v>
                </c:pt>
                <c:pt idx="139">
                  <c:v>116.74</c:v>
                </c:pt>
                <c:pt idx="140">
                  <c:v>116.74</c:v>
                </c:pt>
                <c:pt idx="141">
                  <c:v>118.3</c:v>
                </c:pt>
                <c:pt idx="142">
                  <c:v>118.3</c:v>
                </c:pt>
                <c:pt idx="143">
                  <c:v>119.79</c:v>
                </c:pt>
                <c:pt idx="144">
                  <c:v>119.79</c:v>
                </c:pt>
                <c:pt idx="145">
                  <c:v>121.3</c:v>
                </c:pt>
                <c:pt idx="146">
                  <c:v>121.3</c:v>
                </c:pt>
                <c:pt idx="147">
                  <c:v>122.83</c:v>
                </c:pt>
                <c:pt idx="148">
                  <c:v>122.83</c:v>
                </c:pt>
                <c:pt idx="149">
                  <c:v>124.4</c:v>
                </c:pt>
                <c:pt idx="150">
                  <c:v>124.4</c:v>
                </c:pt>
                <c:pt idx="151">
                  <c:v>125.88</c:v>
                </c:pt>
                <c:pt idx="152">
                  <c:v>125.88</c:v>
                </c:pt>
                <c:pt idx="153">
                  <c:v>127.4</c:v>
                </c:pt>
                <c:pt idx="154">
                  <c:v>127.4</c:v>
                </c:pt>
                <c:pt idx="155">
                  <c:v>128.93</c:v>
                </c:pt>
                <c:pt idx="156">
                  <c:v>128.94</c:v>
                </c:pt>
                <c:pt idx="157">
                  <c:v>130.5</c:v>
                </c:pt>
                <c:pt idx="158">
                  <c:v>130.5</c:v>
                </c:pt>
                <c:pt idx="159">
                  <c:v>131.97999999999999</c:v>
                </c:pt>
                <c:pt idx="160">
                  <c:v>131.97999999999999</c:v>
                </c:pt>
                <c:pt idx="161">
                  <c:v>133.5</c:v>
                </c:pt>
                <c:pt idx="162">
                  <c:v>133.5</c:v>
                </c:pt>
                <c:pt idx="163">
                  <c:v>135.03</c:v>
                </c:pt>
                <c:pt idx="164">
                  <c:v>135.03</c:v>
                </c:pt>
                <c:pt idx="165">
                  <c:v>136.6</c:v>
                </c:pt>
                <c:pt idx="166">
                  <c:v>136.6</c:v>
                </c:pt>
                <c:pt idx="167">
                  <c:v>138.07</c:v>
                </c:pt>
                <c:pt idx="168">
                  <c:v>138.07</c:v>
                </c:pt>
                <c:pt idx="169">
                  <c:v>139.6</c:v>
                </c:pt>
                <c:pt idx="170">
                  <c:v>139.6</c:v>
                </c:pt>
                <c:pt idx="171">
                  <c:v>141.13</c:v>
                </c:pt>
                <c:pt idx="172">
                  <c:v>141.13</c:v>
                </c:pt>
                <c:pt idx="173">
                  <c:v>142.69999999999999</c:v>
                </c:pt>
                <c:pt idx="174">
                  <c:v>142.69999999999999</c:v>
                </c:pt>
                <c:pt idx="175">
                  <c:v>144.16999999999999</c:v>
                </c:pt>
                <c:pt idx="176">
                  <c:v>144.16999999999999</c:v>
                </c:pt>
                <c:pt idx="177">
                  <c:v>145.69999999999999</c:v>
                </c:pt>
                <c:pt idx="178">
                  <c:v>145.69999999999999</c:v>
                </c:pt>
                <c:pt idx="179">
                  <c:v>147.22</c:v>
                </c:pt>
                <c:pt idx="180">
                  <c:v>147.22999999999999</c:v>
                </c:pt>
                <c:pt idx="181">
                  <c:v>148.69999999999999</c:v>
                </c:pt>
                <c:pt idx="182">
                  <c:v>148.69999999999999</c:v>
                </c:pt>
                <c:pt idx="183">
                  <c:v>150.27000000000001</c:v>
                </c:pt>
                <c:pt idx="184">
                  <c:v>150.27000000000001</c:v>
                </c:pt>
                <c:pt idx="185">
                  <c:v>151.80000000000001</c:v>
                </c:pt>
                <c:pt idx="186">
                  <c:v>151.80000000000001</c:v>
                </c:pt>
                <c:pt idx="187">
                  <c:v>153.31</c:v>
                </c:pt>
                <c:pt idx="188">
                  <c:v>153.31</c:v>
                </c:pt>
                <c:pt idx="189">
                  <c:v>154.80000000000001</c:v>
                </c:pt>
                <c:pt idx="190">
                  <c:v>154.80000000000001</c:v>
                </c:pt>
                <c:pt idx="191">
                  <c:v>156.36000000000001</c:v>
                </c:pt>
                <c:pt idx="192">
                  <c:v>156.36000000000001</c:v>
                </c:pt>
                <c:pt idx="193">
                  <c:v>157.9</c:v>
                </c:pt>
                <c:pt idx="194">
                  <c:v>157.9</c:v>
                </c:pt>
                <c:pt idx="195">
                  <c:v>159.41</c:v>
                </c:pt>
                <c:pt idx="196">
                  <c:v>159.41</c:v>
                </c:pt>
                <c:pt idx="197">
                  <c:v>160.9</c:v>
                </c:pt>
                <c:pt idx="198">
                  <c:v>160.9</c:v>
                </c:pt>
                <c:pt idx="199">
                  <c:v>162.46</c:v>
                </c:pt>
                <c:pt idx="200">
                  <c:v>162.46</c:v>
                </c:pt>
                <c:pt idx="201">
                  <c:v>164</c:v>
                </c:pt>
                <c:pt idx="202">
                  <c:v>164</c:v>
                </c:pt>
                <c:pt idx="203">
                  <c:v>165.51</c:v>
                </c:pt>
                <c:pt idx="204">
                  <c:v>165.51</c:v>
                </c:pt>
                <c:pt idx="205">
                  <c:v>167</c:v>
                </c:pt>
                <c:pt idx="206">
                  <c:v>167</c:v>
                </c:pt>
                <c:pt idx="207">
                  <c:v>168.55</c:v>
                </c:pt>
                <c:pt idx="208">
                  <c:v>168.55</c:v>
                </c:pt>
                <c:pt idx="209">
                  <c:v>170.1</c:v>
                </c:pt>
                <c:pt idx="210">
                  <c:v>170.11</c:v>
                </c:pt>
                <c:pt idx="211">
                  <c:v>171.6</c:v>
                </c:pt>
                <c:pt idx="212">
                  <c:v>171.6</c:v>
                </c:pt>
                <c:pt idx="213">
                  <c:v>173.1</c:v>
                </c:pt>
                <c:pt idx="214">
                  <c:v>173.1</c:v>
                </c:pt>
                <c:pt idx="215">
                  <c:v>174.65</c:v>
                </c:pt>
                <c:pt idx="216">
                  <c:v>174.65</c:v>
                </c:pt>
                <c:pt idx="217">
                  <c:v>176.2</c:v>
                </c:pt>
                <c:pt idx="218">
                  <c:v>176.2</c:v>
                </c:pt>
                <c:pt idx="219">
                  <c:v>177.7</c:v>
                </c:pt>
                <c:pt idx="220">
                  <c:v>177.7</c:v>
                </c:pt>
                <c:pt idx="221">
                  <c:v>179.2</c:v>
                </c:pt>
                <c:pt idx="222">
                  <c:v>179.2</c:v>
                </c:pt>
                <c:pt idx="223">
                  <c:v>180.75</c:v>
                </c:pt>
                <c:pt idx="224">
                  <c:v>180.75</c:v>
                </c:pt>
                <c:pt idx="225">
                  <c:v>182.3</c:v>
                </c:pt>
                <c:pt idx="226">
                  <c:v>182.3</c:v>
                </c:pt>
                <c:pt idx="227">
                  <c:v>183.79</c:v>
                </c:pt>
                <c:pt idx="228">
                  <c:v>183.79</c:v>
                </c:pt>
                <c:pt idx="229">
                  <c:v>185.3</c:v>
                </c:pt>
                <c:pt idx="230">
                  <c:v>185.3</c:v>
                </c:pt>
                <c:pt idx="231">
                  <c:v>186.84</c:v>
                </c:pt>
                <c:pt idx="232">
                  <c:v>186.84</c:v>
                </c:pt>
                <c:pt idx="233">
                  <c:v>188.4</c:v>
                </c:pt>
                <c:pt idx="234">
                  <c:v>188.4</c:v>
                </c:pt>
                <c:pt idx="235">
                  <c:v>189.89</c:v>
                </c:pt>
                <c:pt idx="236">
                  <c:v>189.89</c:v>
                </c:pt>
                <c:pt idx="237">
                  <c:v>192</c:v>
                </c:pt>
                <c:pt idx="238">
                  <c:v>192</c:v>
                </c:pt>
                <c:pt idx="239">
                  <c:v>192.94</c:v>
                </c:pt>
                <c:pt idx="240">
                  <c:v>192.94</c:v>
                </c:pt>
                <c:pt idx="241">
                  <c:v>194.5</c:v>
                </c:pt>
                <c:pt idx="242">
                  <c:v>194.5</c:v>
                </c:pt>
                <c:pt idx="243">
                  <c:v>195.99</c:v>
                </c:pt>
                <c:pt idx="244">
                  <c:v>196</c:v>
                </c:pt>
                <c:pt idx="245">
                  <c:v>197.5</c:v>
                </c:pt>
                <c:pt idx="246">
                  <c:v>197.5</c:v>
                </c:pt>
                <c:pt idx="247">
                  <c:v>199.03</c:v>
                </c:pt>
                <c:pt idx="248">
                  <c:v>199.03</c:v>
                </c:pt>
                <c:pt idx="249">
                  <c:v>200.5</c:v>
                </c:pt>
                <c:pt idx="250">
                  <c:v>200.5</c:v>
                </c:pt>
                <c:pt idx="251">
                  <c:v>202.08</c:v>
                </c:pt>
              </c:numCache>
            </c:numRef>
          </c:yVal>
        </c:ser>
        <c:axId val="116840320"/>
        <c:axId val="116841856"/>
      </c:scatterChart>
      <c:valAx>
        <c:axId val="116840320"/>
        <c:scaling>
          <c:orientation val="minMax"/>
          <c:max val="2000"/>
        </c:scaling>
        <c:axPos val="t"/>
        <c:numFmt formatCode="0.00" sourceLinked="1"/>
        <c:tickLblPos val="nextTo"/>
        <c:crossAx val="116841856"/>
        <c:crosses val="autoZero"/>
        <c:crossBetween val="midCat"/>
      </c:valAx>
      <c:valAx>
        <c:axId val="116841856"/>
        <c:scaling>
          <c:orientation val="maxMin"/>
          <c:max val="210"/>
          <c:min val="0"/>
        </c:scaling>
        <c:axPos val="l"/>
        <c:majorGridlines/>
        <c:numFmt formatCode="General" sourceLinked="1"/>
        <c:tickLblPos val="nextTo"/>
        <c:crossAx val="1168403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7339300178430714"/>
          <c:y val="0.51629070247672015"/>
          <c:w val="9.2673665936952768E-2"/>
          <c:h val="0.18901198352419746"/>
        </c:manualLayout>
      </c:layout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1"/>
          <c:order val="0"/>
          <c:tx>
            <c:strRef>
              <c:f>'HY10-27'!$H$1</c:f>
              <c:strCache>
                <c:ptCount val="1"/>
                <c:pt idx="0">
                  <c:v>as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'HY10-27'!$H$2:$H$215</c:f>
              <c:numCache>
                <c:formatCode>0</c:formatCode>
                <c:ptCount val="214"/>
                <c:pt idx="0">
                  <c:v>20</c:v>
                </c:pt>
                <c:pt idx="1">
                  <c:v>20</c:v>
                </c:pt>
                <c:pt idx="2">
                  <c:v>43</c:v>
                </c:pt>
                <c:pt idx="3">
                  <c:v>43</c:v>
                </c:pt>
                <c:pt idx="4">
                  <c:v>37</c:v>
                </c:pt>
                <c:pt idx="5">
                  <c:v>37</c:v>
                </c:pt>
                <c:pt idx="6">
                  <c:v>35</c:v>
                </c:pt>
                <c:pt idx="7">
                  <c:v>35</c:v>
                </c:pt>
                <c:pt idx="8">
                  <c:v>20</c:v>
                </c:pt>
                <c:pt idx="9">
                  <c:v>20</c:v>
                </c:pt>
                <c:pt idx="10">
                  <c:v>33</c:v>
                </c:pt>
                <c:pt idx="11">
                  <c:v>33</c:v>
                </c:pt>
                <c:pt idx="12">
                  <c:v>64</c:v>
                </c:pt>
                <c:pt idx="13">
                  <c:v>64</c:v>
                </c:pt>
                <c:pt idx="14">
                  <c:v>83</c:v>
                </c:pt>
                <c:pt idx="15">
                  <c:v>83</c:v>
                </c:pt>
                <c:pt idx="16">
                  <c:v>375</c:v>
                </c:pt>
                <c:pt idx="17">
                  <c:v>375</c:v>
                </c:pt>
                <c:pt idx="18">
                  <c:v>17</c:v>
                </c:pt>
                <c:pt idx="19">
                  <c:v>17</c:v>
                </c:pt>
                <c:pt idx="20">
                  <c:v>9</c:v>
                </c:pt>
                <c:pt idx="21">
                  <c:v>9</c:v>
                </c:pt>
                <c:pt idx="22">
                  <c:v>43</c:v>
                </c:pt>
                <c:pt idx="23">
                  <c:v>43</c:v>
                </c:pt>
                <c:pt idx="24">
                  <c:v>57</c:v>
                </c:pt>
                <c:pt idx="25">
                  <c:v>57</c:v>
                </c:pt>
                <c:pt idx="26">
                  <c:v>153</c:v>
                </c:pt>
                <c:pt idx="27">
                  <c:v>153</c:v>
                </c:pt>
                <c:pt idx="28">
                  <c:v>53</c:v>
                </c:pt>
                <c:pt idx="29">
                  <c:v>53</c:v>
                </c:pt>
                <c:pt idx="30">
                  <c:v>45</c:v>
                </c:pt>
                <c:pt idx="31">
                  <c:v>45</c:v>
                </c:pt>
                <c:pt idx="32">
                  <c:v>36</c:v>
                </c:pt>
                <c:pt idx="33">
                  <c:v>36</c:v>
                </c:pt>
                <c:pt idx="34">
                  <c:v>18</c:v>
                </c:pt>
                <c:pt idx="35">
                  <c:v>18</c:v>
                </c:pt>
                <c:pt idx="36">
                  <c:v>13</c:v>
                </c:pt>
                <c:pt idx="37">
                  <c:v>13</c:v>
                </c:pt>
                <c:pt idx="38">
                  <c:v>15</c:v>
                </c:pt>
                <c:pt idx="39">
                  <c:v>15</c:v>
                </c:pt>
                <c:pt idx="40">
                  <c:v>54</c:v>
                </c:pt>
                <c:pt idx="41">
                  <c:v>54</c:v>
                </c:pt>
                <c:pt idx="42">
                  <c:v>50</c:v>
                </c:pt>
                <c:pt idx="43">
                  <c:v>50</c:v>
                </c:pt>
                <c:pt idx="44">
                  <c:v>47</c:v>
                </c:pt>
                <c:pt idx="45">
                  <c:v>47</c:v>
                </c:pt>
                <c:pt idx="46">
                  <c:v>42</c:v>
                </c:pt>
                <c:pt idx="47">
                  <c:v>42</c:v>
                </c:pt>
                <c:pt idx="48">
                  <c:v>64</c:v>
                </c:pt>
                <c:pt idx="49">
                  <c:v>64</c:v>
                </c:pt>
                <c:pt idx="50">
                  <c:v>26</c:v>
                </c:pt>
                <c:pt idx="51">
                  <c:v>26</c:v>
                </c:pt>
                <c:pt idx="52">
                  <c:v>10</c:v>
                </c:pt>
                <c:pt idx="53">
                  <c:v>10</c:v>
                </c:pt>
                <c:pt idx="54">
                  <c:v>9</c:v>
                </c:pt>
                <c:pt idx="55">
                  <c:v>9</c:v>
                </c:pt>
                <c:pt idx="56">
                  <c:v>3</c:v>
                </c:pt>
                <c:pt idx="57">
                  <c:v>3</c:v>
                </c:pt>
                <c:pt idx="58">
                  <c:v>5</c:v>
                </c:pt>
                <c:pt idx="59">
                  <c:v>5</c:v>
                </c:pt>
                <c:pt idx="60">
                  <c:v>1E-4</c:v>
                </c:pt>
                <c:pt idx="61">
                  <c:v>1E-4</c:v>
                </c:pt>
                <c:pt idx="62">
                  <c:v>32</c:v>
                </c:pt>
                <c:pt idx="63">
                  <c:v>32</c:v>
                </c:pt>
                <c:pt idx="64">
                  <c:v>107</c:v>
                </c:pt>
                <c:pt idx="65">
                  <c:v>107</c:v>
                </c:pt>
                <c:pt idx="66">
                  <c:v>100</c:v>
                </c:pt>
                <c:pt idx="67">
                  <c:v>100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31</c:v>
                </c:pt>
                <c:pt idx="75">
                  <c:v>31</c:v>
                </c:pt>
                <c:pt idx="76">
                  <c:v>20</c:v>
                </c:pt>
                <c:pt idx="77">
                  <c:v>20</c:v>
                </c:pt>
                <c:pt idx="78">
                  <c:v>11</c:v>
                </c:pt>
                <c:pt idx="79">
                  <c:v>11</c:v>
                </c:pt>
                <c:pt idx="80">
                  <c:v>16</c:v>
                </c:pt>
                <c:pt idx="81">
                  <c:v>16</c:v>
                </c:pt>
                <c:pt idx="82">
                  <c:v>55</c:v>
                </c:pt>
                <c:pt idx="83">
                  <c:v>55</c:v>
                </c:pt>
                <c:pt idx="84">
                  <c:v>16</c:v>
                </c:pt>
                <c:pt idx="85">
                  <c:v>16</c:v>
                </c:pt>
                <c:pt idx="86">
                  <c:v>29</c:v>
                </c:pt>
                <c:pt idx="87">
                  <c:v>29</c:v>
                </c:pt>
                <c:pt idx="88">
                  <c:v>18</c:v>
                </c:pt>
                <c:pt idx="89">
                  <c:v>18</c:v>
                </c:pt>
                <c:pt idx="90">
                  <c:v>17</c:v>
                </c:pt>
                <c:pt idx="91">
                  <c:v>17</c:v>
                </c:pt>
                <c:pt idx="92">
                  <c:v>9</c:v>
                </c:pt>
                <c:pt idx="93">
                  <c:v>9</c:v>
                </c:pt>
                <c:pt idx="94">
                  <c:v>9</c:v>
                </c:pt>
                <c:pt idx="95">
                  <c:v>9</c:v>
                </c:pt>
                <c:pt idx="96">
                  <c:v>32</c:v>
                </c:pt>
                <c:pt idx="97">
                  <c:v>32</c:v>
                </c:pt>
                <c:pt idx="98">
                  <c:v>15</c:v>
                </c:pt>
                <c:pt idx="99">
                  <c:v>15</c:v>
                </c:pt>
                <c:pt idx="100">
                  <c:v>19</c:v>
                </c:pt>
                <c:pt idx="101">
                  <c:v>19</c:v>
                </c:pt>
                <c:pt idx="102">
                  <c:v>624</c:v>
                </c:pt>
                <c:pt idx="103">
                  <c:v>624</c:v>
                </c:pt>
                <c:pt idx="104">
                  <c:v>240</c:v>
                </c:pt>
                <c:pt idx="105">
                  <c:v>240</c:v>
                </c:pt>
                <c:pt idx="106">
                  <c:v>951</c:v>
                </c:pt>
                <c:pt idx="107">
                  <c:v>951</c:v>
                </c:pt>
                <c:pt idx="108">
                  <c:v>223</c:v>
                </c:pt>
                <c:pt idx="109">
                  <c:v>223</c:v>
                </c:pt>
                <c:pt idx="110">
                  <c:v>73</c:v>
                </c:pt>
                <c:pt idx="111">
                  <c:v>73</c:v>
                </c:pt>
                <c:pt idx="112">
                  <c:v>645</c:v>
                </c:pt>
                <c:pt idx="113">
                  <c:v>645</c:v>
                </c:pt>
                <c:pt idx="114">
                  <c:v>42</c:v>
                </c:pt>
                <c:pt idx="115">
                  <c:v>42</c:v>
                </c:pt>
                <c:pt idx="116">
                  <c:v>13</c:v>
                </c:pt>
                <c:pt idx="117">
                  <c:v>13</c:v>
                </c:pt>
                <c:pt idx="118">
                  <c:v>29</c:v>
                </c:pt>
                <c:pt idx="119">
                  <c:v>29</c:v>
                </c:pt>
                <c:pt idx="120">
                  <c:v>14</c:v>
                </c:pt>
                <c:pt idx="121">
                  <c:v>14</c:v>
                </c:pt>
                <c:pt idx="122">
                  <c:v>21</c:v>
                </c:pt>
                <c:pt idx="123">
                  <c:v>21</c:v>
                </c:pt>
                <c:pt idx="124">
                  <c:v>33</c:v>
                </c:pt>
                <c:pt idx="125">
                  <c:v>33</c:v>
                </c:pt>
                <c:pt idx="126">
                  <c:v>268</c:v>
                </c:pt>
                <c:pt idx="127">
                  <c:v>268</c:v>
                </c:pt>
                <c:pt idx="128">
                  <c:v>133</c:v>
                </c:pt>
                <c:pt idx="129">
                  <c:v>133</c:v>
                </c:pt>
                <c:pt idx="130">
                  <c:v>27</c:v>
                </c:pt>
                <c:pt idx="131">
                  <c:v>27</c:v>
                </c:pt>
                <c:pt idx="132">
                  <c:v>24</c:v>
                </c:pt>
                <c:pt idx="133">
                  <c:v>24</c:v>
                </c:pt>
                <c:pt idx="134">
                  <c:v>222</c:v>
                </c:pt>
                <c:pt idx="135">
                  <c:v>222</c:v>
                </c:pt>
                <c:pt idx="136">
                  <c:v>54</c:v>
                </c:pt>
                <c:pt idx="137">
                  <c:v>54</c:v>
                </c:pt>
                <c:pt idx="138">
                  <c:v>47</c:v>
                </c:pt>
                <c:pt idx="139">
                  <c:v>47</c:v>
                </c:pt>
                <c:pt idx="140">
                  <c:v>113</c:v>
                </c:pt>
                <c:pt idx="141">
                  <c:v>113</c:v>
                </c:pt>
                <c:pt idx="142">
                  <c:v>201</c:v>
                </c:pt>
                <c:pt idx="143">
                  <c:v>201</c:v>
                </c:pt>
                <c:pt idx="144">
                  <c:v>64</c:v>
                </c:pt>
                <c:pt idx="145">
                  <c:v>64</c:v>
                </c:pt>
                <c:pt idx="146">
                  <c:v>308</c:v>
                </c:pt>
                <c:pt idx="147">
                  <c:v>308</c:v>
                </c:pt>
                <c:pt idx="148">
                  <c:v>742</c:v>
                </c:pt>
                <c:pt idx="149">
                  <c:v>742</c:v>
                </c:pt>
                <c:pt idx="150">
                  <c:v>320</c:v>
                </c:pt>
                <c:pt idx="151">
                  <c:v>320</c:v>
                </c:pt>
                <c:pt idx="152">
                  <c:v>48</c:v>
                </c:pt>
                <c:pt idx="153">
                  <c:v>48</c:v>
                </c:pt>
                <c:pt idx="154">
                  <c:v>11</c:v>
                </c:pt>
                <c:pt idx="155">
                  <c:v>11</c:v>
                </c:pt>
                <c:pt idx="156">
                  <c:v>17</c:v>
                </c:pt>
                <c:pt idx="157">
                  <c:v>17</c:v>
                </c:pt>
                <c:pt idx="158">
                  <c:v>14</c:v>
                </c:pt>
                <c:pt idx="159">
                  <c:v>14</c:v>
                </c:pt>
                <c:pt idx="160">
                  <c:v>22</c:v>
                </c:pt>
                <c:pt idx="161">
                  <c:v>22</c:v>
                </c:pt>
                <c:pt idx="162">
                  <c:v>74</c:v>
                </c:pt>
                <c:pt idx="163">
                  <c:v>74</c:v>
                </c:pt>
                <c:pt idx="164">
                  <c:v>42</c:v>
                </c:pt>
                <c:pt idx="165">
                  <c:v>42</c:v>
                </c:pt>
                <c:pt idx="166">
                  <c:v>101</c:v>
                </c:pt>
                <c:pt idx="167">
                  <c:v>101</c:v>
                </c:pt>
                <c:pt idx="168">
                  <c:v>424</c:v>
                </c:pt>
                <c:pt idx="169">
                  <c:v>424</c:v>
                </c:pt>
                <c:pt idx="170">
                  <c:v>1386</c:v>
                </c:pt>
                <c:pt idx="171">
                  <c:v>1386</c:v>
                </c:pt>
                <c:pt idx="172">
                  <c:v>34</c:v>
                </c:pt>
                <c:pt idx="173">
                  <c:v>34</c:v>
                </c:pt>
                <c:pt idx="174">
                  <c:v>91</c:v>
                </c:pt>
                <c:pt idx="175">
                  <c:v>91</c:v>
                </c:pt>
                <c:pt idx="176">
                  <c:v>461</c:v>
                </c:pt>
                <c:pt idx="177">
                  <c:v>461</c:v>
                </c:pt>
                <c:pt idx="178">
                  <c:v>480</c:v>
                </c:pt>
                <c:pt idx="179">
                  <c:v>480</c:v>
                </c:pt>
                <c:pt idx="180">
                  <c:v>2650</c:v>
                </c:pt>
                <c:pt idx="181">
                  <c:v>2650</c:v>
                </c:pt>
                <c:pt idx="182">
                  <c:v>1922</c:v>
                </c:pt>
                <c:pt idx="183">
                  <c:v>1922</c:v>
                </c:pt>
                <c:pt idx="184">
                  <c:v>53</c:v>
                </c:pt>
                <c:pt idx="185">
                  <c:v>53</c:v>
                </c:pt>
                <c:pt idx="186">
                  <c:v>13</c:v>
                </c:pt>
                <c:pt idx="187">
                  <c:v>13</c:v>
                </c:pt>
                <c:pt idx="188">
                  <c:v>39</c:v>
                </c:pt>
                <c:pt idx="189">
                  <c:v>39</c:v>
                </c:pt>
                <c:pt idx="190">
                  <c:v>117</c:v>
                </c:pt>
                <c:pt idx="191">
                  <c:v>117</c:v>
                </c:pt>
                <c:pt idx="192">
                  <c:v>29</c:v>
                </c:pt>
                <c:pt idx="193">
                  <c:v>29</c:v>
                </c:pt>
                <c:pt idx="194">
                  <c:v>13</c:v>
                </c:pt>
                <c:pt idx="195">
                  <c:v>13</c:v>
                </c:pt>
                <c:pt idx="196">
                  <c:v>14</c:v>
                </c:pt>
                <c:pt idx="197">
                  <c:v>14</c:v>
                </c:pt>
                <c:pt idx="198">
                  <c:v>13</c:v>
                </c:pt>
                <c:pt idx="199">
                  <c:v>13</c:v>
                </c:pt>
                <c:pt idx="200">
                  <c:v>171</c:v>
                </c:pt>
                <c:pt idx="201">
                  <c:v>171</c:v>
                </c:pt>
                <c:pt idx="202">
                  <c:v>461</c:v>
                </c:pt>
                <c:pt idx="203">
                  <c:v>461</c:v>
                </c:pt>
                <c:pt idx="204">
                  <c:v>25</c:v>
                </c:pt>
                <c:pt idx="205">
                  <c:v>25</c:v>
                </c:pt>
                <c:pt idx="206">
                  <c:v>22</c:v>
                </c:pt>
                <c:pt idx="207">
                  <c:v>22</c:v>
                </c:pt>
                <c:pt idx="208">
                  <c:v>14</c:v>
                </c:pt>
                <c:pt idx="209">
                  <c:v>14</c:v>
                </c:pt>
                <c:pt idx="210">
                  <c:v>6</c:v>
                </c:pt>
                <c:pt idx="211">
                  <c:v>6</c:v>
                </c:pt>
                <c:pt idx="212">
                  <c:v>2</c:v>
                </c:pt>
                <c:pt idx="213">
                  <c:v>2</c:v>
                </c:pt>
              </c:numCache>
            </c:numRef>
          </c:xVal>
          <c:yVal>
            <c:numRef>
              <c:f>'HY10-27'!$C$2:$C$215</c:f>
              <c:numCache>
                <c:formatCode>General</c:formatCode>
                <c:ptCount val="214"/>
                <c:pt idx="0">
                  <c:v>1.52</c:v>
                </c:pt>
                <c:pt idx="1">
                  <c:v>3.66</c:v>
                </c:pt>
                <c:pt idx="2">
                  <c:v>3.66</c:v>
                </c:pt>
                <c:pt idx="3">
                  <c:v>6.71</c:v>
                </c:pt>
                <c:pt idx="4">
                  <c:v>6.71</c:v>
                </c:pt>
                <c:pt idx="5">
                  <c:v>9.3000000000000007</c:v>
                </c:pt>
                <c:pt idx="6">
                  <c:v>9.3000000000000007</c:v>
                </c:pt>
                <c:pt idx="7">
                  <c:v>12.8</c:v>
                </c:pt>
                <c:pt idx="8">
                  <c:v>12.8</c:v>
                </c:pt>
                <c:pt idx="9">
                  <c:v>14.05</c:v>
                </c:pt>
                <c:pt idx="10">
                  <c:v>14.05</c:v>
                </c:pt>
                <c:pt idx="11">
                  <c:v>15.85</c:v>
                </c:pt>
                <c:pt idx="12">
                  <c:v>15.85</c:v>
                </c:pt>
                <c:pt idx="13">
                  <c:v>17.37</c:v>
                </c:pt>
                <c:pt idx="14">
                  <c:v>17.37</c:v>
                </c:pt>
                <c:pt idx="15">
                  <c:v>20.420000000000002</c:v>
                </c:pt>
                <c:pt idx="16">
                  <c:v>20.420000000000002</c:v>
                </c:pt>
                <c:pt idx="17">
                  <c:v>23.47</c:v>
                </c:pt>
                <c:pt idx="18">
                  <c:v>23.47</c:v>
                </c:pt>
                <c:pt idx="19">
                  <c:v>26.52</c:v>
                </c:pt>
                <c:pt idx="20">
                  <c:v>26.52</c:v>
                </c:pt>
                <c:pt idx="21">
                  <c:v>29.87</c:v>
                </c:pt>
                <c:pt idx="22">
                  <c:v>29.87</c:v>
                </c:pt>
                <c:pt idx="23">
                  <c:v>32.92</c:v>
                </c:pt>
                <c:pt idx="24">
                  <c:v>32.92</c:v>
                </c:pt>
                <c:pt idx="25">
                  <c:v>34.85</c:v>
                </c:pt>
                <c:pt idx="26">
                  <c:v>34.85</c:v>
                </c:pt>
                <c:pt idx="27">
                  <c:v>37.49</c:v>
                </c:pt>
                <c:pt idx="28">
                  <c:v>37.49</c:v>
                </c:pt>
                <c:pt idx="29">
                  <c:v>39.01</c:v>
                </c:pt>
                <c:pt idx="30">
                  <c:v>39.01</c:v>
                </c:pt>
                <c:pt idx="31">
                  <c:v>42.06</c:v>
                </c:pt>
                <c:pt idx="32">
                  <c:v>42.06</c:v>
                </c:pt>
                <c:pt idx="33">
                  <c:v>45.11</c:v>
                </c:pt>
                <c:pt idx="34">
                  <c:v>45.12</c:v>
                </c:pt>
                <c:pt idx="35">
                  <c:v>46.63</c:v>
                </c:pt>
                <c:pt idx="36">
                  <c:v>46.63</c:v>
                </c:pt>
                <c:pt idx="37">
                  <c:v>49.68</c:v>
                </c:pt>
                <c:pt idx="38">
                  <c:v>49.68</c:v>
                </c:pt>
                <c:pt idx="39">
                  <c:v>52.73</c:v>
                </c:pt>
                <c:pt idx="40">
                  <c:v>52.73</c:v>
                </c:pt>
                <c:pt idx="41">
                  <c:v>55.78</c:v>
                </c:pt>
                <c:pt idx="42">
                  <c:v>55.78</c:v>
                </c:pt>
                <c:pt idx="43">
                  <c:v>58.83</c:v>
                </c:pt>
                <c:pt idx="44">
                  <c:v>58.83</c:v>
                </c:pt>
                <c:pt idx="45">
                  <c:v>61.87</c:v>
                </c:pt>
                <c:pt idx="46">
                  <c:v>61.87</c:v>
                </c:pt>
                <c:pt idx="47">
                  <c:v>64.92</c:v>
                </c:pt>
                <c:pt idx="48">
                  <c:v>64.92</c:v>
                </c:pt>
                <c:pt idx="49">
                  <c:v>67.97</c:v>
                </c:pt>
                <c:pt idx="50">
                  <c:v>67.97</c:v>
                </c:pt>
                <c:pt idx="51">
                  <c:v>71.02</c:v>
                </c:pt>
                <c:pt idx="52">
                  <c:v>71.02</c:v>
                </c:pt>
                <c:pt idx="53">
                  <c:v>74.069999999999993</c:v>
                </c:pt>
                <c:pt idx="54">
                  <c:v>74.069999999999993</c:v>
                </c:pt>
                <c:pt idx="55">
                  <c:v>77.11</c:v>
                </c:pt>
                <c:pt idx="56">
                  <c:v>77.11</c:v>
                </c:pt>
                <c:pt idx="57">
                  <c:v>80.16</c:v>
                </c:pt>
                <c:pt idx="58">
                  <c:v>80.16</c:v>
                </c:pt>
                <c:pt idx="59">
                  <c:v>83.21</c:v>
                </c:pt>
                <c:pt idx="60">
                  <c:v>83.21</c:v>
                </c:pt>
                <c:pt idx="61">
                  <c:v>86.26</c:v>
                </c:pt>
                <c:pt idx="62">
                  <c:v>86.27</c:v>
                </c:pt>
                <c:pt idx="63">
                  <c:v>89.25</c:v>
                </c:pt>
                <c:pt idx="64">
                  <c:v>89.25</c:v>
                </c:pt>
                <c:pt idx="65">
                  <c:v>91.35</c:v>
                </c:pt>
                <c:pt idx="66">
                  <c:v>91.35</c:v>
                </c:pt>
                <c:pt idx="67">
                  <c:v>93.55</c:v>
                </c:pt>
                <c:pt idx="68">
                  <c:v>93.55</c:v>
                </c:pt>
                <c:pt idx="69">
                  <c:v>95.4</c:v>
                </c:pt>
                <c:pt idx="70">
                  <c:v>95.4</c:v>
                </c:pt>
                <c:pt idx="71">
                  <c:v>98.45</c:v>
                </c:pt>
                <c:pt idx="72">
                  <c:v>98.45</c:v>
                </c:pt>
                <c:pt idx="73">
                  <c:v>99.5</c:v>
                </c:pt>
                <c:pt idx="74">
                  <c:v>99.5</c:v>
                </c:pt>
                <c:pt idx="75">
                  <c:v>101.5</c:v>
                </c:pt>
                <c:pt idx="76">
                  <c:v>101.5</c:v>
                </c:pt>
                <c:pt idx="77">
                  <c:v>104.24</c:v>
                </c:pt>
                <c:pt idx="78">
                  <c:v>104.24</c:v>
                </c:pt>
                <c:pt idx="79">
                  <c:v>106.7</c:v>
                </c:pt>
                <c:pt idx="80">
                  <c:v>106.7</c:v>
                </c:pt>
                <c:pt idx="81">
                  <c:v>109.73</c:v>
                </c:pt>
                <c:pt idx="82">
                  <c:v>109.73</c:v>
                </c:pt>
                <c:pt idx="83">
                  <c:v>112.17</c:v>
                </c:pt>
                <c:pt idx="84">
                  <c:v>112.17</c:v>
                </c:pt>
                <c:pt idx="85">
                  <c:v>113.69</c:v>
                </c:pt>
                <c:pt idx="86">
                  <c:v>113.69</c:v>
                </c:pt>
                <c:pt idx="87">
                  <c:v>116.74</c:v>
                </c:pt>
                <c:pt idx="88">
                  <c:v>116.74</c:v>
                </c:pt>
                <c:pt idx="89">
                  <c:v>119.48</c:v>
                </c:pt>
                <c:pt idx="90">
                  <c:v>119.48</c:v>
                </c:pt>
                <c:pt idx="91">
                  <c:v>121.31</c:v>
                </c:pt>
                <c:pt idx="92">
                  <c:v>121.31</c:v>
                </c:pt>
                <c:pt idx="93">
                  <c:v>122.83</c:v>
                </c:pt>
                <c:pt idx="94">
                  <c:v>122.83</c:v>
                </c:pt>
                <c:pt idx="95">
                  <c:v>125.43</c:v>
                </c:pt>
                <c:pt idx="96">
                  <c:v>125.43</c:v>
                </c:pt>
                <c:pt idx="97">
                  <c:v>127.1</c:v>
                </c:pt>
                <c:pt idx="98">
                  <c:v>127.1</c:v>
                </c:pt>
                <c:pt idx="99">
                  <c:v>128.47999999999999</c:v>
                </c:pt>
                <c:pt idx="100">
                  <c:v>128.47999999999999</c:v>
                </c:pt>
                <c:pt idx="101">
                  <c:v>130.61000000000001</c:v>
                </c:pt>
                <c:pt idx="102">
                  <c:v>130.61000000000001</c:v>
                </c:pt>
                <c:pt idx="103">
                  <c:v>131.97999999999999</c:v>
                </c:pt>
                <c:pt idx="104">
                  <c:v>131.97999999999999</c:v>
                </c:pt>
                <c:pt idx="105">
                  <c:v>132.80000000000001</c:v>
                </c:pt>
                <c:pt idx="106">
                  <c:v>132.80000000000001</c:v>
                </c:pt>
                <c:pt idx="107">
                  <c:v>134.4</c:v>
                </c:pt>
                <c:pt idx="108">
                  <c:v>134.4</c:v>
                </c:pt>
                <c:pt idx="109">
                  <c:v>135.4</c:v>
                </c:pt>
                <c:pt idx="110">
                  <c:v>135.4</c:v>
                </c:pt>
                <c:pt idx="111">
                  <c:v>136.4</c:v>
                </c:pt>
                <c:pt idx="112">
                  <c:v>136.4</c:v>
                </c:pt>
                <c:pt idx="113">
                  <c:v>138.07</c:v>
                </c:pt>
                <c:pt idx="114">
                  <c:v>138.08000000000001</c:v>
                </c:pt>
                <c:pt idx="115">
                  <c:v>139.1</c:v>
                </c:pt>
                <c:pt idx="116">
                  <c:v>139.1</c:v>
                </c:pt>
                <c:pt idx="117">
                  <c:v>140.1</c:v>
                </c:pt>
                <c:pt idx="118">
                  <c:v>140.1</c:v>
                </c:pt>
                <c:pt idx="119">
                  <c:v>141.12</c:v>
                </c:pt>
                <c:pt idx="120">
                  <c:v>141.12</c:v>
                </c:pt>
                <c:pt idx="121">
                  <c:v>142.19999999999999</c:v>
                </c:pt>
                <c:pt idx="122">
                  <c:v>142.19999999999999</c:v>
                </c:pt>
                <c:pt idx="123">
                  <c:v>143.19999999999999</c:v>
                </c:pt>
                <c:pt idx="124">
                  <c:v>143.19999999999999</c:v>
                </c:pt>
                <c:pt idx="125">
                  <c:v>144.16999999999999</c:v>
                </c:pt>
                <c:pt idx="126">
                  <c:v>144.16999999999999</c:v>
                </c:pt>
                <c:pt idx="127">
                  <c:v>145.22999999999999</c:v>
                </c:pt>
                <c:pt idx="128">
                  <c:v>145.22999999999999</c:v>
                </c:pt>
                <c:pt idx="129">
                  <c:v>147.25</c:v>
                </c:pt>
                <c:pt idx="130">
                  <c:v>147.25</c:v>
                </c:pt>
                <c:pt idx="131">
                  <c:v>148.75</c:v>
                </c:pt>
                <c:pt idx="132">
                  <c:v>148.75</c:v>
                </c:pt>
                <c:pt idx="133">
                  <c:v>150.27000000000001</c:v>
                </c:pt>
                <c:pt idx="134">
                  <c:v>150.27000000000001</c:v>
                </c:pt>
                <c:pt idx="135">
                  <c:v>151.80000000000001</c:v>
                </c:pt>
                <c:pt idx="136">
                  <c:v>151.80000000000001</c:v>
                </c:pt>
                <c:pt idx="137">
                  <c:v>153.31</c:v>
                </c:pt>
                <c:pt idx="138">
                  <c:v>153.31</c:v>
                </c:pt>
                <c:pt idx="139">
                  <c:v>154.80000000000001</c:v>
                </c:pt>
                <c:pt idx="140">
                  <c:v>154.80000000000001</c:v>
                </c:pt>
                <c:pt idx="141">
                  <c:v>156.36000000000001</c:v>
                </c:pt>
                <c:pt idx="142">
                  <c:v>156.37</c:v>
                </c:pt>
                <c:pt idx="143">
                  <c:v>157.9</c:v>
                </c:pt>
                <c:pt idx="144">
                  <c:v>157.9</c:v>
                </c:pt>
                <c:pt idx="145">
                  <c:v>159.41</c:v>
                </c:pt>
                <c:pt idx="146">
                  <c:v>159.41</c:v>
                </c:pt>
                <c:pt idx="147">
                  <c:v>160.9</c:v>
                </c:pt>
                <c:pt idx="148">
                  <c:v>160.9</c:v>
                </c:pt>
                <c:pt idx="149">
                  <c:v>162.46</c:v>
                </c:pt>
                <c:pt idx="150">
                  <c:v>162.46</c:v>
                </c:pt>
                <c:pt idx="151">
                  <c:v>164</c:v>
                </c:pt>
                <c:pt idx="152">
                  <c:v>164</c:v>
                </c:pt>
                <c:pt idx="153">
                  <c:v>165.51</c:v>
                </c:pt>
                <c:pt idx="154">
                  <c:v>165.51</c:v>
                </c:pt>
                <c:pt idx="155">
                  <c:v>167</c:v>
                </c:pt>
                <c:pt idx="156">
                  <c:v>167</c:v>
                </c:pt>
                <c:pt idx="157">
                  <c:v>168.55</c:v>
                </c:pt>
                <c:pt idx="158">
                  <c:v>168.55</c:v>
                </c:pt>
                <c:pt idx="159">
                  <c:v>170.1</c:v>
                </c:pt>
                <c:pt idx="160">
                  <c:v>170.1</c:v>
                </c:pt>
                <c:pt idx="161">
                  <c:v>171.6</c:v>
                </c:pt>
                <c:pt idx="162">
                  <c:v>171.6</c:v>
                </c:pt>
                <c:pt idx="163">
                  <c:v>173.1</c:v>
                </c:pt>
                <c:pt idx="164">
                  <c:v>173.1</c:v>
                </c:pt>
                <c:pt idx="165">
                  <c:v>174.65</c:v>
                </c:pt>
                <c:pt idx="166">
                  <c:v>174.65</c:v>
                </c:pt>
                <c:pt idx="167">
                  <c:v>176.2</c:v>
                </c:pt>
                <c:pt idx="168">
                  <c:v>176.21</c:v>
                </c:pt>
                <c:pt idx="169">
                  <c:v>177.7</c:v>
                </c:pt>
                <c:pt idx="170">
                  <c:v>177.7</c:v>
                </c:pt>
                <c:pt idx="171">
                  <c:v>179.2</c:v>
                </c:pt>
                <c:pt idx="172">
                  <c:v>179.2</c:v>
                </c:pt>
                <c:pt idx="173">
                  <c:v>180.75</c:v>
                </c:pt>
                <c:pt idx="174">
                  <c:v>180.75</c:v>
                </c:pt>
                <c:pt idx="175">
                  <c:v>182.3</c:v>
                </c:pt>
                <c:pt idx="176">
                  <c:v>182.3</c:v>
                </c:pt>
                <c:pt idx="177">
                  <c:v>183.79</c:v>
                </c:pt>
                <c:pt idx="178">
                  <c:v>183.79</c:v>
                </c:pt>
                <c:pt idx="179">
                  <c:v>184.2</c:v>
                </c:pt>
                <c:pt idx="180">
                  <c:v>184.2</c:v>
                </c:pt>
                <c:pt idx="181">
                  <c:v>185.2</c:v>
                </c:pt>
                <c:pt idx="182">
                  <c:v>185.2</c:v>
                </c:pt>
                <c:pt idx="183">
                  <c:v>186.2</c:v>
                </c:pt>
                <c:pt idx="184">
                  <c:v>186.2</c:v>
                </c:pt>
                <c:pt idx="185">
                  <c:v>188.2</c:v>
                </c:pt>
                <c:pt idx="186">
                  <c:v>188.2</c:v>
                </c:pt>
                <c:pt idx="187">
                  <c:v>189.89</c:v>
                </c:pt>
                <c:pt idx="188">
                  <c:v>189.89</c:v>
                </c:pt>
                <c:pt idx="189">
                  <c:v>191.4</c:v>
                </c:pt>
                <c:pt idx="190">
                  <c:v>191.4</c:v>
                </c:pt>
                <c:pt idx="191">
                  <c:v>192.94</c:v>
                </c:pt>
                <c:pt idx="192">
                  <c:v>192.94</c:v>
                </c:pt>
                <c:pt idx="193">
                  <c:v>194.5</c:v>
                </c:pt>
                <c:pt idx="194">
                  <c:v>194.5</c:v>
                </c:pt>
                <c:pt idx="195">
                  <c:v>195.99</c:v>
                </c:pt>
                <c:pt idx="196">
                  <c:v>195.99</c:v>
                </c:pt>
                <c:pt idx="197">
                  <c:v>199.03</c:v>
                </c:pt>
                <c:pt idx="198">
                  <c:v>199.03</c:v>
                </c:pt>
                <c:pt idx="199">
                  <c:v>202.08</c:v>
                </c:pt>
                <c:pt idx="200">
                  <c:v>202.08</c:v>
                </c:pt>
                <c:pt idx="201">
                  <c:v>205.13</c:v>
                </c:pt>
                <c:pt idx="202">
                  <c:v>205.13</c:v>
                </c:pt>
                <c:pt idx="203">
                  <c:v>208.18</c:v>
                </c:pt>
                <c:pt idx="204">
                  <c:v>208.18</c:v>
                </c:pt>
                <c:pt idx="205">
                  <c:v>211.23</c:v>
                </c:pt>
                <c:pt idx="206">
                  <c:v>211.23</c:v>
                </c:pt>
                <c:pt idx="207">
                  <c:v>214.27</c:v>
                </c:pt>
                <c:pt idx="208">
                  <c:v>214.27</c:v>
                </c:pt>
                <c:pt idx="209">
                  <c:v>216.17</c:v>
                </c:pt>
                <c:pt idx="210">
                  <c:v>216.17</c:v>
                </c:pt>
                <c:pt idx="211">
                  <c:v>218.85</c:v>
                </c:pt>
                <c:pt idx="212">
                  <c:v>218.85</c:v>
                </c:pt>
                <c:pt idx="213">
                  <c:v>221.28</c:v>
                </c:pt>
              </c:numCache>
            </c:numRef>
          </c:yVal>
        </c:ser>
        <c:ser>
          <c:idx val="0"/>
          <c:order val="1"/>
          <c:tx>
            <c:strRef>
              <c:f>'HY10-27'!$E$1</c:f>
              <c:strCache>
                <c:ptCount val="1"/>
                <c:pt idx="0">
                  <c:v>au</c:v>
                </c:pt>
              </c:strCache>
            </c:strRef>
          </c:tx>
          <c:spPr>
            <a:ln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'HY10-27'!$E$2:$E$215</c:f>
              <c:numCache>
                <c:formatCode>0</c:formatCode>
                <c:ptCount val="214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1E-4</c:v>
                </c:pt>
                <c:pt idx="7">
                  <c:v>1E-4</c:v>
                </c:pt>
                <c:pt idx="8">
                  <c:v>3</c:v>
                </c:pt>
                <c:pt idx="9">
                  <c:v>3</c:v>
                </c:pt>
                <c:pt idx="10">
                  <c:v>10</c:v>
                </c:pt>
                <c:pt idx="11">
                  <c:v>10</c:v>
                </c:pt>
                <c:pt idx="12">
                  <c:v>11</c:v>
                </c:pt>
                <c:pt idx="13">
                  <c:v>11</c:v>
                </c:pt>
                <c:pt idx="14">
                  <c:v>21</c:v>
                </c:pt>
                <c:pt idx="15">
                  <c:v>21</c:v>
                </c:pt>
                <c:pt idx="16">
                  <c:v>25</c:v>
                </c:pt>
                <c:pt idx="17">
                  <c:v>25</c:v>
                </c:pt>
                <c:pt idx="18">
                  <c:v>3</c:v>
                </c:pt>
                <c:pt idx="19">
                  <c:v>3</c:v>
                </c:pt>
                <c:pt idx="20">
                  <c:v>4</c:v>
                </c:pt>
                <c:pt idx="21">
                  <c:v>4</c:v>
                </c:pt>
                <c:pt idx="22">
                  <c:v>11</c:v>
                </c:pt>
                <c:pt idx="23">
                  <c:v>11</c:v>
                </c:pt>
                <c:pt idx="24">
                  <c:v>6</c:v>
                </c:pt>
                <c:pt idx="25">
                  <c:v>6</c:v>
                </c:pt>
                <c:pt idx="26">
                  <c:v>8</c:v>
                </c:pt>
                <c:pt idx="27">
                  <c:v>8</c:v>
                </c:pt>
                <c:pt idx="28">
                  <c:v>1E-4</c:v>
                </c:pt>
                <c:pt idx="29">
                  <c:v>1E-4</c:v>
                </c:pt>
                <c:pt idx="30">
                  <c:v>1E-4</c:v>
                </c:pt>
                <c:pt idx="31">
                  <c:v>1E-4</c:v>
                </c:pt>
                <c:pt idx="32">
                  <c:v>1E-4</c:v>
                </c:pt>
                <c:pt idx="33">
                  <c:v>1E-4</c:v>
                </c:pt>
                <c:pt idx="34">
                  <c:v>1E-4</c:v>
                </c:pt>
                <c:pt idx="35">
                  <c:v>1E-4</c:v>
                </c:pt>
                <c:pt idx="36">
                  <c:v>1E-4</c:v>
                </c:pt>
                <c:pt idx="37">
                  <c:v>1E-4</c:v>
                </c:pt>
                <c:pt idx="38">
                  <c:v>8</c:v>
                </c:pt>
                <c:pt idx="39">
                  <c:v>8</c:v>
                </c:pt>
                <c:pt idx="40">
                  <c:v>2</c:v>
                </c:pt>
                <c:pt idx="41">
                  <c:v>2</c:v>
                </c:pt>
                <c:pt idx="42">
                  <c:v>5</c:v>
                </c:pt>
                <c:pt idx="43">
                  <c:v>5</c:v>
                </c:pt>
                <c:pt idx="44">
                  <c:v>9</c:v>
                </c:pt>
                <c:pt idx="45">
                  <c:v>9</c:v>
                </c:pt>
                <c:pt idx="46">
                  <c:v>2</c:v>
                </c:pt>
                <c:pt idx="47">
                  <c:v>2</c:v>
                </c:pt>
                <c:pt idx="48">
                  <c:v>21</c:v>
                </c:pt>
                <c:pt idx="49">
                  <c:v>21</c:v>
                </c:pt>
                <c:pt idx="50">
                  <c:v>1E-4</c:v>
                </c:pt>
                <c:pt idx="51">
                  <c:v>1E-4</c:v>
                </c:pt>
                <c:pt idx="52">
                  <c:v>1E-4</c:v>
                </c:pt>
                <c:pt idx="53">
                  <c:v>1E-4</c:v>
                </c:pt>
                <c:pt idx="54">
                  <c:v>1E-4</c:v>
                </c:pt>
                <c:pt idx="55">
                  <c:v>1E-4</c:v>
                </c:pt>
                <c:pt idx="56">
                  <c:v>9</c:v>
                </c:pt>
                <c:pt idx="57">
                  <c:v>9</c:v>
                </c:pt>
                <c:pt idx="58">
                  <c:v>18</c:v>
                </c:pt>
                <c:pt idx="59">
                  <c:v>18</c:v>
                </c:pt>
                <c:pt idx="60">
                  <c:v>5</c:v>
                </c:pt>
                <c:pt idx="61">
                  <c:v>5</c:v>
                </c:pt>
                <c:pt idx="62">
                  <c:v>33</c:v>
                </c:pt>
                <c:pt idx="63">
                  <c:v>33</c:v>
                </c:pt>
                <c:pt idx="64">
                  <c:v>144</c:v>
                </c:pt>
                <c:pt idx="65">
                  <c:v>144</c:v>
                </c:pt>
                <c:pt idx="66">
                  <c:v>141</c:v>
                </c:pt>
                <c:pt idx="67">
                  <c:v>141</c:v>
                </c:pt>
                <c:pt idx="68">
                  <c:v>8</c:v>
                </c:pt>
                <c:pt idx="69">
                  <c:v>8</c:v>
                </c:pt>
                <c:pt idx="70">
                  <c:v>6</c:v>
                </c:pt>
                <c:pt idx="71">
                  <c:v>6</c:v>
                </c:pt>
                <c:pt idx="72">
                  <c:v>8</c:v>
                </c:pt>
                <c:pt idx="73">
                  <c:v>8</c:v>
                </c:pt>
                <c:pt idx="74">
                  <c:v>1E-4</c:v>
                </c:pt>
                <c:pt idx="75">
                  <c:v>1E-4</c:v>
                </c:pt>
                <c:pt idx="76">
                  <c:v>2</c:v>
                </c:pt>
                <c:pt idx="77">
                  <c:v>2</c:v>
                </c:pt>
                <c:pt idx="78">
                  <c:v>1E-4</c:v>
                </c:pt>
                <c:pt idx="79">
                  <c:v>1E-4</c:v>
                </c:pt>
                <c:pt idx="80">
                  <c:v>3</c:v>
                </c:pt>
                <c:pt idx="81">
                  <c:v>3</c:v>
                </c:pt>
                <c:pt idx="82">
                  <c:v>9</c:v>
                </c:pt>
                <c:pt idx="83">
                  <c:v>9</c:v>
                </c:pt>
                <c:pt idx="84">
                  <c:v>3</c:v>
                </c:pt>
                <c:pt idx="85">
                  <c:v>3</c:v>
                </c:pt>
                <c:pt idx="86">
                  <c:v>1E-4</c:v>
                </c:pt>
                <c:pt idx="87">
                  <c:v>1E-4</c:v>
                </c:pt>
                <c:pt idx="88">
                  <c:v>1E-4</c:v>
                </c:pt>
                <c:pt idx="89">
                  <c:v>1E-4</c:v>
                </c:pt>
                <c:pt idx="90">
                  <c:v>1E-4</c:v>
                </c:pt>
                <c:pt idx="91">
                  <c:v>1E-4</c:v>
                </c:pt>
                <c:pt idx="92">
                  <c:v>1E-4</c:v>
                </c:pt>
                <c:pt idx="93">
                  <c:v>1E-4</c:v>
                </c:pt>
                <c:pt idx="94">
                  <c:v>1E-4</c:v>
                </c:pt>
                <c:pt idx="95">
                  <c:v>1E-4</c:v>
                </c:pt>
                <c:pt idx="96">
                  <c:v>1E-4</c:v>
                </c:pt>
                <c:pt idx="97">
                  <c:v>1E-4</c:v>
                </c:pt>
                <c:pt idx="98">
                  <c:v>1E-4</c:v>
                </c:pt>
                <c:pt idx="99">
                  <c:v>1E-4</c:v>
                </c:pt>
                <c:pt idx="100">
                  <c:v>1E-4</c:v>
                </c:pt>
                <c:pt idx="101">
                  <c:v>1E-4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29</c:v>
                </c:pt>
                <c:pt idx="107">
                  <c:v>29</c:v>
                </c:pt>
                <c:pt idx="108">
                  <c:v>14</c:v>
                </c:pt>
                <c:pt idx="109">
                  <c:v>14</c:v>
                </c:pt>
                <c:pt idx="110">
                  <c:v>1E-4</c:v>
                </c:pt>
                <c:pt idx="111">
                  <c:v>1E-4</c:v>
                </c:pt>
                <c:pt idx="112">
                  <c:v>43</c:v>
                </c:pt>
                <c:pt idx="113">
                  <c:v>43</c:v>
                </c:pt>
                <c:pt idx="114">
                  <c:v>1E-4</c:v>
                </c:pt>
                <c:pt idx="115">
                  <c:v>1E-4</c:v>
                </c:pt>
                <c:pt idx="116">
                  <c:v>1E-4</c:v>
                </c:pt>
                <c:pt idx="117">
                  <c:v>1E-4</c:v>
                </c:pt>
                <c:pt idx="118">
                  <c:v>1E-4</c:v>
                </c:pt>
                <c:pt idx="119">
                  <c:v>1E-4</c:v>
                </c:pt>
                <c:pt idx="120">
                  <c:v>1E-4</c:v>
                </c:pt>
                <c:pt idx="121">
                  <c:v>1E-4</c:v>
                </c:pt>
                <c:pt idx="122">
                  <c:v>1E-4</c:v>
                </c:pt>
                <c:pt idx="123">
                  <c:v>1E-4</c:v>
                </c:pt>
                <c:pt idx="124">
                  <c:v>1E-4</c:v>
                </c:pt>
                <c:pt idx="125">
                  <c:v>1E-4</c:v>
                </c:pt>
                <c:pt idx="126">
                  <c:v>4</c:v>
                </c:pt>
                <c:pt idx="127">
                  <c:v>4</c:v>
                </c:pt>
                <c:pt idx="128">
                  <c:v>7</c:v>
                </c:pt>
                <c:pt idx="129">
                  <c:v>7</c:v>
                </c:pt>
                <c:pt idx="130">
                  <c:v>4</c:v>
                </c:pt>
                <c:pt idx="131">
                  <c:v>4</c:v>
                </c:pt>
                <c:pt idx="132">
                  <c:v>1E-4</c:v>
                </c:pt>
                <c:pt idx="133">
                  <c:v>1E-4</c:v>
                </c:pt>
                <c:pt idx="134">
                  <c:v>10</c:v>
                </c:pt>
                <c:pt idx="135">
                  <c:v>10</c:v>
                </c:pt>
                <c:pt idx="136">
                  <c:v>6</c:v>
                </c:pt>
                <c:pt idx="137">
                  <c:v>6</c:v>
                </c:pt>
                <c:pt idx="138">
                  <c:v>3</c:v>
                </c:pt>
                <c:pt idx="139">
                  <c:v>3</c:v>
                </c:pt>
                <c:pt idx="140">
                  <c:v>2</c:v>
                </c:pt>
                <c:pt idx="141">
                  <c:v>2</c:v>
                </c:pt>
                <c:pt idx="142">
                  <c:v>8</c:v>
                </c:pt>
                <c:pt idx="143">
                  <c:v>8</c:v>
                </c:pt>
                <c:pt idx="144">
                  <c:v>1E-4</c:v>
                </c:pt>
                <c:pt idx="145">
                  <c:v>1E-4</c:v>
                </c:pt>
                <c:pt idx="146">
                  <c:v>13</c:v>
                </c:pt>
                <c:pt idx="147">
                  <c:v>13</c:v>
                </c:pt>
                <c:pt idx="148">
                  <c:v>84</c:v>
                </c:pt>
                <c:pt idx="149">
                  <c:v>84</c:v>
                </c:pt>
                <c:pt idx="150">
                  <c:v>22</c:v>
                </c:pt>
                <c:pt idx="151">
                  <c:v>22</c:v>
                </c:pt>
                <c:pt idx="152">
                  <c:v>3</c:v>
                </c:pt>
                <c:pt idx="153">
                  <c:v>3</c:v>
                </c:pt>
                <c:pt idx="154">
                  <c:v>2</c:v>
                </c:pt>
                <c:pt idx="155">
                  <c:v>2</c:v>
                </c:pt>
                <c:pt idx="156">
                  <c:v>4</c:v>
                </c:pt>
                <c:pt idx="157">
                  <c:v>4</c:v>
                </c:pt>
                <c:pt idx="158">
                  <c:v>1E-4</c:v>
                </c:pt>
                <c:pt idx="159">
                  <c:v>1E-4</c:v>
                </c:pt>
                <c:pt idx="160">
                  <c:v>1E-4</c:v>
                </c:pt>
                <c:pt idx="161">
                  <c:v>1E-4</c:v>
                </c:pt>
                <c:pt idx="162">
                  <c:v>3</c:v>
                </c:pt>
                <c:pt idx="163">
                  <c:v>3</c:v>
                </c:pt>
                <c:pt idx="164">
                  <c:v>1E-4</c:v>
                </c:pt>
                <c:pt idx="165">
                  <c:v>1E-4</c:v>
                </c:pt>
                <c:pt idx="166">
                  <c:v>3</c:v>
                </c:pt>
                <c:pt idx="167">
                  <c:v>3</c:v>
                </c:pt>
                <c:pt idx="168">
                  <c:v>25</c:v>
                </c:pt>
                <c:pt idx="169">
                  <c:v>25</c:v>
                </c:pt>
                <c:pt idx="170">
                  <c:v>150</c:v>
                </c:pt>
                <c:pt idx="171">
                  <c:v>150</c:v>
                </c:pt>
                <c:pt idx="172">
                  <c:v>34</c:v>
                </c:pt>
                <c:pt idx="173">
                  <c:v>34</c:v>
                </c:pt>
                <c:pt idx="174">
                  <c:v>201</c:v>
                </c:pt>
                <c:pt idx="175">
                  <c:v>201</c:v>
                </c:pt>
                <c:pt idx="176">
                  <c:v>23</c:v>
                </c:pt>
                <c:pt idx="177">
                  <c:v>23</c:v>
                </c:pt>
                <c:pt idx="178">
                  <c:v>5</c:v>
                </c:pt>
                <c:pt idx="179">
                  <c:v>5</c:v>
                </c:pt>
                <c:pt idx="180">
                  <c:v>4</c:v>
                </c:pt>
                <c:pt idx="181">
                  <c:v>4</c:v>
                </c:pt>
                <c:pt idx="182">
                  <c:v>163</c:v>
                </c:pt>
                <c:pt idx="183">
                  <c:v>163</c:v>
                </c:pt>
                <c:pt idx="184">
                  <c:v>7</c:v>
                </c:pt>
                <c:pt idx="185">
                  <c:v>7</c:v>
                </c:pt>
                <c:pt idx="186">
                  <c:v>1E-4</c:v>
                </c:pt>
                <c:pt idx="187">
                  <c:v>1E-4</c:v>
                </c:pt>
                <c:pt idx="188">
                  <c:v>1E-4</c:v>
                </c:pt>
                <c:pt idx="189">
                  <c:v>1E-4</c:v>
                </c:pt>
                <c:pt idx="190">
                  <c:v>3</c:v>
                </c:pt>
                <c:pt idx="191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1E-4</c:v>
                </c:pt>
                <c:pt idx="195">
                  <c:v>1E-4</c:v>
                </c:pt>
                <c:pt idx="196">
                  <c:v>1E-4</c:v>
                </c:pt>
                <c:pt idx="197">
                  <c:v>1E-4</c:v>
                </c:pt>
                <c:pt idx="198">
                  <c:v>1E-4</c:v>
                </c:pt>
                <c:pt idx="199">
                  <c:v>1E-4</c:v>
                </c:pt>
                <c:pt idx="200">
                  <c:v>1E-4</c:v>
                </c:pt>
                <c:pt idx="201">
                  <c:v>1E-4</c:v>
                </c:pt>
                <c:pt idx="202">
                  <c:v>14</c:v>
                </c:pt>
                <c:pt idx="203">
                  <c:v>14</c:v>
                </c:pt>
                <c:pt idx="204">
                  <c:v>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1E-4</c:v>
                </c:pt>
                <c:pt idx="209">
                  <c:v>1E-4</c:v>
                </c:pt>
                <c:pt idx="210">
                  <c:v>3</c:v>
                </c:pt>
                <c:pt idx="211">
                  <c:v>3</c:v>
                </c:pt>
                <c:pt idx="212">
                  <c:v>2</c:v>
                </c:pt>
                <c:pt idx="213">
                  <c:v>2</c:v>
                </c:pt>
              </c:numCache>
            </c:numRef>
          </c:xVal>
          <c:yVal>
            <c:numRef>
              <c:f>'HY10-27'!$C$2:$C$215</c:f>
              <c:numCache>
                <c:formatCode>General</c:formatCode>
                <c:ptCount val="214"/>
                <c:pt idx="0">
                  <c:v>1.52</c:v>
                </c:pt>
                <c:pt idx="1">
                  <c:v>3.66</c:v>
                </c:pt>
                <c:pt idx="2">
                  <c:v>3.66</c:v>
                </c:pt>
                <c:pt idx="3">
                  <c:v>6.71</c:v>
                </c:pt>
                <c:pt idx="4">
                  <c:v>6.71</c:v>
                </c:pt>
                <c:pt idx="5">
                  <c:v>9.3000000000000007</c:v>
                </c:pt>
                <c:pt idx="6">
                  <c:v>9.3000000000000007</c:v>
                </c:pt>
                <c:pt idx="7">
                  <c:v>12.8</c:v>
                </c:pt>
                <c:pt idx="8">
                  <c:v>12.8</c:v>
                </c:pt>
                <c:pt idx="9">
                  <c:v>14.05</c:v>
                </c:pt>
                <c:pt idx="10">
                  <c:v>14.05</c:v>
                </c:pt>
                <c:pt idx="11">
                  <c:v>15.85</c:v>
                </c:pt>
                <c:pt idx="12">
                  <c:v>15.85</c:v>
                </c:pt>
                <c:pt idx="13">
                  <c:v>17.37</c:v>
                </c:pt>
                <c:pt idx="14">
                  <c:v>17.37</c:v>
                </c:pt>
                <c:pt idx="15">
                  <c:v>20.420000000000002</c:v>
                </c:pt>
                <c:pt idx="16">
                  <c:v>20.420000000000002</c:v>
                </c:pt>
                <c:pt idx="17">
                  <c:v>23.47</c:v>
                </c:pt>
                <c:pt idx="18">
                  <c:v>23.47</c:v>
                </c:pt>
                <c:pt idx="19">
                  <c:v>26.52</c:v>
                </c:pt>
                <c:pt idx="20">
                  <c:v>26.52</c:v>
                </c:pt>
                <c:pt idx="21">
                  <c:v>29.87</c:v>
                </c:pt>
                <c:pt idx="22">
                  <c:v>29.87</c:v>
                </c:pt>
                <c:pt idx="23">
                  <c:v>32.92</c:v>
                </c:pt>
                <c:pt idx="24">
                  <c:v>32.92</c:v>
                </c:pt>
                <c:pt idx="25">
                  <c:v>34.85</c:v>
                </c:pt>
                <c:pt idx="26">
                  <c:v>34.85</c:v>
                </c:pt>
                <c:pt idx="27">
                  <c:v>37.49</c:v>
                </c:pt>
                <c:pt idx="28">
                  <c:v>37.49</c:v>
                </c:pt>
                <c:pt idx="29">
                  <c:v>39.01</c:v>
                </c:pt>
                <c:pt idx="30">
                  <c:v>39.01</c:v>
                </c:pt>
                <c:pt idx="31">
                  <c:v>42.06</c:v>
                </c:pt>
                <c:pt idx="32">
                  <c:v>42.06</c:v>
                </c:pt>
                <c:pt idx="33">
                  <c:v>45.11</c:v>
                </c:pt>
                <c:pt idx="34">
                  <c:v>45.12</c:v>
                </c:pt>
                <c:pt idx="35">
                  <c:v>46.63</c:v>
                </c:pt>
                <c:pt idx="36">
                  <c:v>46.63</c:v>
                </c:pt>
                <c:pt idx="37">
                  <c:v>49.68</c:v>
                </c:pt>
                <c:pt idx="38">
                  <c:v>49.68</c:v>
                </c:pt>
                <c:pt idx="39">
                  <c:v>52.73</c:v>
                </c:pt>
                <c:pt idx="40">
                  <c:v>52.73</c:v>
                </c:pt>
                <c:pt idx="41">
                  <c:v>55.78</c:v>
                </c:pt>
                <c:pt idx="42">
                  <c:v>55.78</c:v>
                </c:pt>
                <c:pt idx="43">
                  <c:v>58.83</c:v>
                </c:pt>
                <c:pt idx="44">
                  <c:v>58.83</c:v>
                </c:pt>
                <c:pt idx="45">
                  <c:v>61.87</c:v>
                </c:pt>
                <c:pt idx="46">
                  <c:v>61.87</c:v>
                </c:pt>
                <c:pt idx="47">
                  <c:v>64.92</c:v>
                </c:pt>
                <c:pt idx="48">
                  <c:v>64.92</c:v>
                </c:pt>
                <c:pt idx="49">
                  <c:v>67.97</c:v>
                </c:pt>
                <c:pt idx="50">
                  <c:v>67.97</c:v>
                </c:pt>
                <c:pt idx="51">
                  <c:v>71.02</c:v>
                </c:pt>
                <c:pt idx="52">
                  <c:v>71.02</c:v>
                </c:pt>
                <c:pt idx="53">
                  <c:v>74.069999999999993</c:v>
                </c:pt>
                <c:pt idx="54">
                  <c:v>74.069999999999993</c:v>
                </c:pt>
                <c:pt idx="55">
                  <c:v>77.11</c:v>
                </c:pt>
                <c:pt idx="56">
                  <c:v>77.11</c:v>
                </c:pt>
                <c:pt idx="57">
                  <c:v>80.16</c:v>
                </c:pt>
                <c:pt idx="58">
                  <c:v>80.16</c:v>
                </c:pt>
                <c:pt idx="59">
                  <c:v>83.21</c:v>
                </c:pt>
                <c:pt idx="60">
                  <c:v>83.21</c:v>
                </c:pt>
                <c:pt idx="61">
                  <c:v>86.26</c:v>
                </c:pt>
                <c:pt idx="62">
                  <c:v>86.27</c:v>
                </c:pt>
                <c:pt idx="63">
                  <c:v>89.25</c:v>
                </c:pt>
                <c:pt idx="64">
                  <c:v>89.25</c:v>
                </c:pt>
                <c:pt idx="65">
                  <c:v>91.35</c:v>
                </c:pt>
                <c:pt idx="66">
                  <c:v>91.35</c:v>
                </c:pt>
                <c:pt idx="67">
                  <c:v>93.55</c:v>
                </c:pt>
                <c:pt idx="68">
                  <c:v>93.55</c:v>
                </c:pt>
                <c:pt idx="69">
                  <c:v>95.4</c:v>
                </c:pt>
                <c:pt idx="70">
                  <c:v>95.4</c:v>
                </c:pt>
                <c:pt idx="71">
                  <c:v>98.45</c:v>
                </c:pt>
                <c:pt idx="72">
                  <c:v>98.45</c:v>
                </c:pt>
                <c:pt idx="73">
                  <c:v>99.5</c:v>
                </c:pt>
                <c:pt idx="74">
                  <c:v>99.5</c:v>
                </c:pt>
                <c:pt idx="75">
                  <c:v>101.5</c:v>
                </c:pt>
                <c:pt idx="76">
                  <c:v>101.5</c:v>
                </c:pt>
                <c:pt idx="77">
                  <c:v>104.24</c:v>
                </c:pt>
                <c:pt idx="78">
                  <c:v>104.24</c:v>
                </c:pt>
                <c:pt idx="79">
                  <c:v>106.7</c:v>
                </c:pt>
                <c:pt idx="80">
                  <c:v>106.7</c:v>
                </c:pt>
                <c:pt idx="81">
                  <c:v>109.73</c:v>
                </c:pt>
                <c:pt idx="82">
                  <c:v>109.73</c:v>
                </c:pt>
                <c:pt idx="83">
                  <c:v>112.17</c:v>
                </c:pt>
                <c:pt idx="84">
                  <c:v>112.17</c:v>
                </c:pt>
                <c:pt idx="85">
                  <c:v>113.69</c:v>
                </c:pt>
                <c:pt idx="86">
                  <c:v>113.69</c:v>
                </c:pt>
                <c:pt idx="87">
                  <c:v>116.74</c:v>
                </c:pt>
                <c:pt idx="88">
                  <c:v>116.74</c:v>
                </c:pt>
                <c:pt idx="89">
                  <c:v>119.48</c:v>
                </c:pt>
                <c:pt idx="90">
                  <c:v>119.48</c:v>
                </c:pt>
                <c:pt idx="91">
                  <c:v>121.31</c:v>
                </c:pt>
                <c:pt idx="92">
                  <c:v>121.31</c:v>
                </c:pt>
                <c:pt idx="93">
                  <c:v>122.83</c:v>
                </c:pt>
                <c:pt idx="94">
                  <c:v>122.83</c:v>
                </c:pt>
                <c:pt idx="95">
                  <c:v>125.43</c:v>
                </c:pt>
                <c:pt idx="96">
                  <c:v>125.43</c:v>
                </c:pt>
                <c:pt idx="97">
                  <c:v>127.1</c:v>
                </c:pt>
                <c:pt idx="98">
                  <c:v>127.1</c:v>
                </c:pt>
                <c:pt idx="99">
                  <c:v>128.47999999999999</c:v>
                </c:pt>
                <c:pt idx="100">
                  <c:v>128.47999999999999</c:v>
                </c:pt>
                <c:pt idx="101">
                  <c:v>130.61000000000001</c:v>
                </c:pt>
                <c:pt idx="102">
                  <c:v>130.61000000000001</c:v>
                </c:pt>
                <c:pt idx="103">
                  <c:v>131.97999999999999</c:v>
                </c:pt>
                <c:pt idx="104">
                  <c:v>131.97999999999999</c:v>
                </c:pt>
                <c:pt idx="105">
                  <c:v>132.80000000000001</c:v>
                </c:pt>
                <c:pt idx="106">
                  <c:v>132.80000000000001</c:v>
                </c:pt>
                <c:pt idx="107">
                  <c:v>134.4</c:v>
                </c:pt>
                <c:pt idx="108">
                  <c:v>134.4</c:v>
                </c:pt>
                <c:pt idx="109">
                  <c:v>135.4</c:v>
                </c:pt>
                <c:pt idx="110">
                  <c:v>135.4</c:v>
                </c:pt>
                <c:pt idx="111">
                  <c:v>136.4</c:v>
                </c:pt>
                <c:pt idx="112">
                  <c:v>136.4</c:v>
                </c:pt>
                <c:pt idx="113">
                  <c:v>138.07</c:v>
                </c:pt>
                <c:pt idx="114">
                  <c:v>138.08000000000001</c:v>
                </c:pt>
                <c:pt idx="115">
                  <c:v>139.1</c:v>
                </c:pt>
                <c:pt idx="116">
                  <c:v>139.1</c:v>
                </c:pt>
                <c:pt idx="117">
                  <c:v>140.1</c:v>
                </c:pt>
                <c:pt idx="118">
                  <c:v>140.1</c:v>
                </c:pt>
                <c:pt idx="119">
                  <c:v>141.12</c:v>
                </c:pt>
                <c:pt idx="120">
                  <c:v>141.12</c:v>
                </c:pt>
                <c:pt idx="121">
                  <c:v>142.19999999999999</c:v>
                </c:pt>
                <c:pt idx="122">
                  <c:v>142.19999999999999</c:v>
                </c:pt>
                <c:pt idx="123">
                  <c:v>143.19999999999999</c:v>
                </c:pt>
                <c:pt idx="124">
                  <c:v>143.19999999999999</c:v>
                </c:pt>
                <c:pt idx="125">
                  <c:v>144.16999999999999</c:v>
                </c:pt>
                <c:pt idx="126">
                  <c:v>144.16999999999999</c:v>
                </c:pt>
                <c:pt idx="127">
                  <c:v>145.22999999999999</c:v>
                </c:pt>
                <c:pt idx="128">
                  <c:v>145.22999999999999</c:v>
                </c:pt>
                <c:pt idx="129">
                  <c:v>147.25</c:v>
                </c:pt>
                <c:pt idx="130">
                  <c:v>147.25</c:v>
                </c:pt>
                <c:pt idx="131">
                  <c:v>148.75</c:v>
                </c:pt>
                <c:pt idx="132">
                  <c:v>148.75</c:v>
                </c:pt>
                <c:pt idx="133">
                  <c:v>150.27000000000001</c:v>
                </c:pt>
                <c:pt idx="134">
                  <c:v>150.27000000000001</c:v>
                </c:pt>
                <c:pt idx="135">
                  <c:v>151.80000000000001</c:v>
                </c:pt>
                <c:pt idx="136">
                  <c:v>151.80000000000001</c:v>
                </c:pt>
                <c:pt idx="137">
                  <c:v>153.31</c:v>
                </c:pt>
                <c:pt idx="138">
                  <c:v>153.31</c:v>
                </c:pt>
                <c:pt idx="139">
                  <c:v>154.80000000000001</c:v>
                </c:pt>
                <c:pt idx="140">
                  <c:v>154.80000000000001</c:v>
                </c:pt>
                <c:pt idx="141">
                  <c:v>156.36000000000001</c:v>
                </c:pt>
                <c:pt idx="142">
                  <c:v>156.37</c:v>
                </c:pt>
                <c:pt idx="143">
                  <c:v>157.9</c:v>
                </c:pt>
                <c:pt idx="144">
                  <c:v>157.9</c:v>
                </c:pt>
                <c:pt idx="145">
                  <c:v>159.41</c:v>
                </c:pt>
                <c:pt idx="146">
                  <c:v>159.41</c:v>
                </c:pt>
                <c:pt idx="147">
                  <c:v>160.9</c:v>
                </c:pt>
                <c:pt idx="148">
                  <c:v>160.9</c:v>
                </c:pt>
                <c:pt idx="149">
                  <c:v>162.46</c:v>
                </c:pt>
                <c:pt idx="150">
                  <c:v>162.46</c:v>
                </c:pt>
                <c:pt idx="151">
                  <c:v>164</c:v>
                </c:pt>
                <c:pt idx="152">
                  <c:v>164</c:v>
                </c:pt>
                <c:pt idx="153">
                  <c:v>165.51</c:v>
                </c:pt>
                <c:pt idx="154">
                  <c:v>165.51</c:v>
                </c:pt>
                <c:pt idx="155">
                  <c:v>167</c:v>
                </c:pt>
                <c:pt idx="156">
                  <c:v>167</c:v>
                </c:pt>
                <c:pt idx="157">
                  <c:v>168.55</c:v>
                </c:pt>
                <c:pt idx="158">
                  <c:v>168.55</c:v>
                </c:pt>
                <c:pt idx="159">
                  <c:v>170.1</c:v>
                </c:pt>
                <c:pt idx="160">
                  <c:v>170.1</c:v>
                </c:pt>
                <c:pt idx="161">
                  <c:v>171.6</c:v>
                </c:pt>
                <c:pt idx="162">
                  <c:v>171.6</c:v>
                </c:pt>
                <c:pt idx="163">
                  <c:v>173.1</c:v>
                </c:pt>
                <c:pt idx="164">
                  <c:v>173.1</c:v>
                </c:pt>
                <c:pt idx="165">
                  <c:v>174.65</c:v>
                </c:pt>
                <c:pt idx="166">
                  <c:v>174.65</c:v>
                </c:pt>
                <c:pt idx="167">
                  <c:v>176.2</c:v>
                </c:pt>
                <c:pt idx="168">
                  <c:v>176.21</c:v>
                </c:pt>
                <c:pt idx="169">
                  <c:v>177.7</c:v>
                </c:pt>
                <c:pt idx="170">
                  <c:v>177.7</c:v>
                </c:pt>
                <c:pt idx="171">
                  <c:v>179.2</c:v>
                </c:pt>
                <c:pt idx="172">
                  <c:v>179.2</c:v>
                </c:pt>
                <c:pt idx="173">
                  <c:v>180.75</c:v>
                </c:pt>
                <c:pt idx="174">
                  <c:v>180.75</c:v>
                </c:pt>
                <c:pt idx="175">
                  <c:v>182.3</c:v>
                </c:pt>
                <c:pt idx="176">
                  <c:v>182.3</c:v>
                </c:pt>
                <c:pt idx="177">
                  <c:v>183.79</c:v>
                </c:pt>
                <c:pt idx="178">
                  <c:v>183.79</c:v>
                </c:pt>
                <c:pt idx="179">
                  <c:v>184.2</c:v>
                </c:pt>
                <c:pt idx="180">
                  <c:v>184.2</c:v>
                </c:pt>
                <c:pt idx="181">
                  <c:v>185.2</c:v>
                </c:pt>
                <c:pt idx="182">
                  <c:v>185.2</c:v>
                </c:pt>
                <c:pt idx="183">
                  <c:v>186.2</c:v>
                </c:pt>
                <c:pt idx="184">
                  <c:v>186.2</c:v>
                </c:pt>
                <c:pt idx="185">
                  <c:v>188.2</c:v>
                </c:pt>
                <c:pt idx="186">
                  <c:v>188.2</c:v>
                </c:pt>
                <c:pt idx="187">
                  <c:v>189.89</c:v>
                </c:pt>
                <c:pt idx="188">
                  <c:v>189.89</c:v>
                </c:pt>
                <c:pt idx="189">
                  <c:v>191.4</c:v>
                </c:pt>
                <c:pt idx="190">
                  <c:v>191.4</c:v>
                </c:pt>
                <c:pt idx="191">
                  <c:v>192.94</c:v>
                </c:pt>
                <c:pt idx="192">
                  <c:v>192.94</c:v>
                </c:pt>
                <c:pt idx="193">
                  <c:v>194.5</c:v>
                </c:pt>
                <c:pt idx="194">
                  <c:v>194.5</c:v>
                </c:pt>
                <c:pt idx="195">
                  <c:v>195.99</c:v>
                </c:pt>
                <c:pt idx="196">
                  <c:v>195.99</c:v>
                </c:pt>
                <c:pt idx="197">
                  <c:v>199.03</c:v>
                </c:pt>
                <c:pt idx="198">
                  <c:v>199.03</c:v>
                </c:pt>
                <c:pt idx="199">
                  <c:v>202.08</c:v>
                </c:pt>
                <c:pt idx="200">
                  <c:v>202.08</c:v>
                </c:pt>
                <c:pt idx="201">
                  <c:v>205.13</c:v>
                </c:pt>
                <c:pt idx="202">
                  <c:v>205.13</c:v>
                </c:pt>
                <c:pt idx="203">
                  <c:v>208.18</c:v>
                </c:pt>
                <c:pt idx="204">
                  <c:v>208.18</c:v>
                </c:pt>
                <c:pt idx="205">
                  <c:v>211.23</c:v>
                </c:pt>
                <c:pt idx="206">
                  <c:v>211.23</c:v>
                </c:pt>
                <c:pt idx="207">
                  <c:v>214.27</c:v>
                </c:pt>
                <c:pt idx="208">
                  <c:v>214.27</c:v>
                </c:pt>
                <c:pt idx="209">
                  <c:v>216.17</c:v>
                </c:pt>
                <c:pt idx="210">
                  <c:v>216.17</c:v>
                </c:pt>
                <c:pt idx="211">
                  <c:v>218.85</c:v>
                </c:pt>
                <c:pt idx="212">
                  <c:v>218.85</c:v>
                </c:pt>
                <c:pt idx="213">
                  <c:v>221.28</c:v>
                </c:pt>
              </c:numCache>
            </c:numRef>
          </c:yVal>
        </c:ser>
        <c:axId val="116851072"/>
        <c:axId val="116852608"/>
      </c:scatterChart>
      <c:valAx>
        <c:axId val="116851072"/>
        <c:scaling>
          <c:orientation val="minMax"/>
        </c:scaling>
        <c:axPos val="t"/>
        <c:numFmt formatCode="0" sourceLinked="1"/>
        <c:tickLblPos val="nextTo"/>
        <c:crossAx val="116852608"/>
        <c:crosses val="autoZero"/>
        <c:crossBetween val="midCat"/>
      </c:valAx>
      <c:valAx>
        <c:axId val="116852608"/>
        <c:scaling>
          <c:orientation val="maxMin"/>
        </c:scaling>
        <c:axPos val="l"/>
        <c:majorGridlines/>
        <c:numFmt formatCode="General" sourceLinked="1"/>
        <c:tickLblPos val="nextTo"/>
        <c:crossAx val="1168510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3935511412581287"/>
          <c:y val="0.47055953565140018"/>
          <c:w val="6.4978219960801414E-2"/>
          <c:h val="7.5604793409678961E-2"/>
        </c:manualLayout>
      </c:layout>
    </c:legend>
    <c:plotVisOnly val="1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'HY10-28'!$E$1</c:f>
              <c:strCache>
                <c:ptCount val="1"/>
                <c:pt idx="0">
                  <c:v>au</c:v>
                </c:pt>
              </c:strCache>
            </c:strRef>
          </c:tx>
          <c:spPr>
            <a:ln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'HY10-28'!$E$2:$E$193</c:f>
              <c:numCache>
                <c:formatCode>0.00</c:formatCode>
                <c:ptCount val="192"/>
                <c:pt idx="0">
                  <c:v>178</c:v>
                </c:pt>
                <c:pt idx="1">
                  <c:v>178</c:v>
                </c:pt>
                <c:pt idx="2">
                  <c:v>80</c:v>
                </c:pt>
                <c:pt idx="3">
                  <c:v>80</c:v>
                </c:pt>
                <c:pt idx="4">
                  <c:v>150</c:v>
                </c:pt>
                <c:pt idx="5">
                  <c:v>150</c:v>
                </c:pt>
                <c:pt idx="6">
                  <c:v>468</c:v>
                </c:pt>
                <c:pt idx="7">
                  <c:v>468</c:v>
                </c:pt>
                <c:pt idx="8">
                  <c:v>77</c:v>
                </c:pt>
                <c:pt idx="9">
                  <c:v>77</c:v>
                </c:pt>
                <c:pt idx="10">
                  <c:v>60</c:v>
                </c:pt>
                <c:pt idx="11">
                  <c:v>60</c:v>
                </c:pt>
                <c:pt idx="12">
                  <c:v>249</c:v>
                </c:pt>
                <c:pt idx="13">
                  <c:v>249</c:v>
                </c:pt>
                <c:pt idx="14">
                  <c:v>113</c:v>
                </c:pt>
                <c:pt idx="15">
                  <c:v>113</c:v>
                </c:pt>
                <c:pt idx="16">
                  <c:v>96</c:v>
                </c:pt>
                <c:pt idx="17">
                  <c:v>96</c:v>
                </c:pt>
                <c:pt idx="18">
                  <c:v>58</c:v>
                </c:pt>
                <c:pt idx="19">
                  <c:v>58</c:v>
                </c:pt>
                <c:pt idx="20">
                  <c:v>331</c:v>
                </c:pt>
                <c:pt idx="21">
                  <c:v>331</c:v>
                </c:pt>
                <c:pt idx="22">
                  <c:v>94</c:v>
                </c:pt>
                <c:pt idx="23">
                  <c:v>94</c:v>
                </c:pt>
                <c:pt idx="24">
                  <c:v>151</c:v>
                </c:pt>
                <c:pt idx="25">
                  <c:v>151</c:v>
                </c:pt>
                <c:pt idx="26">
                  <c:v>164</c:v>
                </c:pt>
                <c:pt idx="27">
                  <c:v>164</c:v>
                </c:pt>
                <c:pt idx="28">
                  <c:v>291</c:v>
                </c:pt>
                <c:pt idx="29">
                  <c:v>291</c:v>
                </c:pt>
                <c:pt idx="30">
                  <c:v>114</c:v>
                </c:pt>
                <c:pt idx="31">
                  <c:v>114</c:v>
                </c:pt>
                <c:pt idx="32">
                  <c:v>99</c:v>
                </c:pt>
                <c:pt idx="33">
                  <c:v>99</c:v>
                </c:pt>
                <c:pt idx="34">
                  <c:v>241</c:v>
                </c:pt>
                <c:pt idx="35">
                  <c:v>241</c:v>
                </c:pt>
                <c:pt idx="36">
                  <c:v>150</c:v>
                </c:pt>
                <c:pt idx="37">
                  <c:v>150</c:v>
                </c:pt>
                <c:pt idx="38">
                  <c:v>50</c:v>
                </c:pt>
                <c:pt idx="39">
                  <c:v>50</c:v>
                </c:pt>
                <c:pt idx="40">
                  <c:v>161</c:v>
                </c:pt>
                <c:pt idx="41">
                  <c:v>161</c:v>
                </c:pt>
                <c:pt idx="42">
                  <c:v>178</c:v>
                </c:pt>
                <c:pt idx="43">
                  <c:v>178</c:v>
                </c:pt>
                <c:pt idx="44">
                  <c:v>113</c:v>
                </c:pt>
                <c:pt idx="45">
                  <c:v>113</c:v>
                </c:pt>
                <c:pt idx="46">
                  <c:v>51</c:v>
                </c:pt>
                <c:pt idx="47">
                  <c:v>51</c:v>
                </c:pt>
                <c:pt idx="48">
                  <c:v>364</c:v>
                </c:pt>
                <c:pt idx="49">
                  <c:v>364</c:v>
                </c:pt>
                <c:pt idx="50">
                  <c:v>279</c:v>
                </c:pt>
                <c:pt idx="51">
                  <c:v>279</c:v>
                </c:pt>
                <c:pt idx="52">
                  <c:v>14</c:v>
                </c:pt>
                <c:pt idx="53">
                  <c:v>14</c:v>
                </c:pt>
                <c:pt idx="54">
                  <c:v>3</c:v>
                </c:pt>
                <c:pt idx="55">
                  <c:v>3</c:v>
                </c:pt>
                <c:pt idx="56">
                  <c:v>9</c:v>
                </c:pt>
                <c:pt idx="57">
                  <c:v>9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3</c:v>
                </c:pt>
                <c:pt idx="61">
                  <c:v>3</c:v>
                </c:pt>
                <c:pt idx="62">
                  <c:v>150</c:v>
                </c:pt>
                <c:pt idx="63">
                  <c:v>150</c:v>
                </c:pt>
                <c:pt idx="64">
                  <c:v>279</c:v>
                </c:pt>
                <c:pt idx="65">
                  <c:v>279</c:v>
                </c:pt>
                <c:pt idx="66">
                  <c:v>53</c:v>
                </c:pt>
                <c:pt idx="67">
                  <c:v>53</c:v>
                </c:pt>
                <c:pt idx="68">
                  <c:v>49</c:v>
                </c:pt>
                <c:pt idx="69">
                  <c:v>49</c:v>
                </c:pt>
                <c:pt idx="70">
                  <c:v>152</c:v>
                </c:pt>
                <c:pt idx="71">
                  <c:v>152</c:v>
                </c:pt>
                <c:pt idx="72">
                  <c:v>65</c:v>
                </c:pt>
                <c:pt idx="73">
                  <c:v>65</c:v>
                </c:pt>
                <c:pt idx="74">
                  <c:v>21</c:v>
                </c:pt>
                <c:pt idx="75">
                  <c:v>21</c:v>
                </c:pt>
                <c:pt idx="76">
                  <c:v>10</c:v>
                </c:pt>
                <c:pt idx="77">
                  <c:v>10</c:v>
                </c:pt>
                <c:pt idx="78">
                  <c:v>27</c:v>
                </c:pt>
                <c:pt idx="79">
                  <c:v>27</c:v>
                </c:pt>
                <c:pt idx="80">
                  <c:v>41</c:v>
                </c:pt>
                <c:pt idx="81">
                  <c:v>41</c:v>
                </c:pt>
                <c:pt idx="82">
                  <c:v>115</c:v>
                </c:pt>
                <c:pt idx="83">
                  <c:v>115</c:v>
                </c:pt>
                <c:pt idx="84">
                  <c:v>116</c:v>
                </c:pt>
                <c:pt idx="85">
                  <c:v>116</c:v>
                </c:pt>
                <c:pt idx="86">
                  <c:v>167</c:v>
                </c:pt>
                <c:pt idx="87">
                  <c:v>167</c:v>
                </c:pt>
                <c:pt idx="88">
                  <c:v>63</c:v>
                </c:pt>
                <c:pt idx="89">
                  <c:v>63</c:v>
                </c:pt>
                <c:pt idx="90">
                  <c:v>21</c:v>
                </c:pt>
                <c:pt idx="91">
                  <c:v>21</c:v>
                </c:pt>
                <c:pt idx="92">
                  <c:v>0</c:v>
                </c:pt>
                <c:pt idx="93">
                  <c:v>0</c:v>
                </c:pt>
                <c:pt idx="94">
                  <c:v>5</c:v>
                </c:pt>
                <c:pt idx="95">
                  <c:v>5</c:v>
                </c:pt>
                <c:pt idx="96">
                  <c:v>2</c:v>
                </c:pt>
                <c:pt idx="97">
                  <c:v>2</c:v>
                </c:pt>
                <c:pt idx="98">
                  <c:v>3</c:v>
                </c:pt>
                <c:pt idx="99">
                  <c:v>3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2</c:v>
                </c:pt>
                <c:pt idx="104">
                  <c:v>0</c:v>
                </c:pt>
                <c:pt idx="105">
                  <c:v>0</c:v>
                </c:pt>
                <c:pt idx="106">
                  <c:v>4</c:v>
                </c:pt>
                <c:pt idx="107">
                  <c:v>4</c:v>
                </c:pt>
                <c:pt idx="108">
                  <c:v>42</c:v>
                </c:pt>
                <c:pt idx="109">
                  <c:v>42</c:v>
                </c:pt>
                <c:pt idx="110">
                  <c:v>266</c:v>
                </c:pt>
                <c:pt idx="111">
                  <c:v>266</c:v>
                </c:pt>
                <c:pt idx="112">
                  <c:v>7</c:v>
                </c:pt>
                <c:pt idx="113">
                  <c:v>7</c:v>
                </c:pt>
                <c:pt idx="114">
                  <c:v>20</c:v>
                </c:pt>
                <c:pt idx="115">
                  <c:v>20</c:v>
                </c:pt>
                <c:pt idx="116">
                  <c:v>58</c:v>
                </c:pt>
                <c:pt idx="117">
                  <c:v>58</c:v>
                </c:pt>
                <c:pt idx="118">
                  <c:v>26</c:v>
                </c:pt>
                <c:pt idx="119">
                  <c:v>26</c:v>
                </c:pt>
                <c:pt idx="120">
                  <c:v>37</c:v>
                </c:pt>
                <c:pt idx="121">
                  <c:v>37</c:v>
                </c:pt>
                <c:pt idx="122">
                  <c:v>10</c:v>
                </c:pt>
                <c:pt idx="123">
                  <c:v>10</c:v>
                </c:pt>
                <c:pt idx="124">
                  <c:v>6</c:v>
                </c:pt>
                <c:pt idx="125">
                  <c:v>6</c:v>
                </c:pt>
                <c:pt idx="126">
                  <c:v>37</c:v>
                </c:pt>
                <c:pt idx="127">
                  <c:v>37</c:v>
                </c:pt>
                <c:pt idx="128">
                  <c:v>9</c:v>
                </c:pt>
                <c:pt idx="129">
                  <c:v>9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8</c:v>
                </c:pt>
                <c:pt idx="139">
                  <c:v>8</c:v>
                </c:pt>
                <c:pt idx="140">
                  <c:v>7</c:v>
                </c:pt>
                <c:pt idx="141">
                  <c:v>7</c:v>
                </c:pt>
                <c:pt idx="142">
                  <c:v>8</c:v>
                </c:pt>
                <c:pt idx="143">
                  <c:v>8</c:v>
                </c:pt>
                <c:pt idx="144">
                  <c:v>25</c:v>
                </c:pt>
                <c:pt idx="145">
                  <c:v>25</c:v>
                </c:pt>
                <c:pt idx="146">
                  <c:v>25</c:v>
                </c:pt>
                <c:pt idx="147">
                  <c:v>25</c:v>
                </c:pt>
                <c:pt idx="148">
                  <c:v>15</c:v>
                </c:pt>
                <c:pt idx="149">
                  <c:v>15</c:v>
                </c:pt>
                <c:pt idx="150">
                  <c:v>3</c:v>
                </c:pt>
                <c:pt idx="151">
                  <c:v>3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3</c:v>
                </c:pt>
                <c:pt idx="157">
                  <c:v>3</c:v>
                </c:pt>
                <c:pt idx="158">
                  <c:v>0</c:v>
                </c:pt>
                <c:pt idx="159">
                  <c:v>0</c:v>
                </c:pt>
                <c:pt idx="160">
                  <c:v>3</c:v>
                </c:pt>
                <c:pt idx="161">
                  <c:v>3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14</c:v>
                </c:pt>
                <c:pt idx="169">
                  <c:v>14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5</c:v>
                </c:pt>
                <c:pt idx="175">
                  <c:v>5</c:v>
                </c:pt>
                <c:pt idx="176">
                  <c:v>139</c:v>
                </c:pt>
                <c:pt idx="177">
                  <c:v>139</c:v>
                </c:pt>
                <c:pt idx="178">
                  <c:v>10</c:v>
                </c:pt>
                <c:pt idx="179">
                  <c:v>10</c:v>
                </c:pt>
                <c:pt idx="180">
                  <c:v>19</c:v>
                </c:pt>
                <c:pt idx="181">
                  <c:v>19</c:v>
                </c:pt>
                <c:pt idx="182">
                  <c:v>3</c:v>
                </c:pt>
                <c:pt idx="183">
                  <c:v>3</c:v>
                </c:pt>
                <c:pt idx="184">
                  <c:v>45</c:v>
                </c:pt>
                <c:pt idx="185">
                  <c:v>45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</c:numCache>
            </c:numRef>
          </c:xVal>
          <c:yVal>
            <c:numRef>
              <c:f>'HY10-28'!$C$2:$C$193</c:f>
              <c:numCache>
                <c:formatCode>0.00</c:formatCode>
                <c:ptCount val="192"/>
                <c:pt idx="0">
                  <c:v>5.49</c:v>
                </c:pt>
                <c:pt idx="1">
                  <c:v>7.01</c:v>
                </c:pt>
                <c:pt idx="2">
                  <c:v>7.01</c:v>
                </c:pt>
                <c:pt idx="3">
                  <c:v>8.5299999999999994</c:v>
                </c:pt>
                <c:pt idx="4">
                  <c:v>8.5399999999999991</c:v>
                </c:pt>
                <c:pt idx="5">
                  <c:v>10.06</c:v>
                </c:pt>
                <c:pt idx="6">
                  <c:v>10.06</c:v>
                </c:pt>
                <c:pt idx="7">
                  <c:v>11.58</c:v>
                </c:pt>
                <c:pt idx="8">
                  <c:v>11.58</c:v>
                </c:pt>
                <c:pt idx="9">
                  <c:v>12.58</c:v>
                </c:pt>
                <c:pt idx="10">
                  <c:v>12.58</c:v>
                </c:pt>
                <c:pt idx="11">
                  <c:v>13.56</c:v>
                </c:pt>
                <c:pt idx="12">
                  <c:v>13.56</c:v>
                </c:pt>
                <c:pt idx="13">
                  <c:v>14.63</c:v>
                </c:pt>
                <c:pt idx="14">
                  <c:v>14.63</c:v>
                </c:pt>
                <c:pt idx="15">
                  <c:v>15.5</c:v>
                </c:pt>
                <c:pt idx="16">
                  <c:v>15.5</c:v>
                </c:pt>
                <c:pt idx="17">
                  <c:v>16.899999999999999</c:v>
                </c:pt>
                <c:pt idx="18">
                  <c:v>16.899999999999999</c:v>
                </c:pt>
                <c:pt idx="19">
                  <c:v>18.2</c:v>
                </c:pt>
                <c:pt idx="20">
                  <c:v>18.2</c:v>
                </c:pt>
                <c:pt idx="21">
                  <c:v>19.8</c:v>
                </c:pt>
                <c:pt idx="22">
                  <c:v>19.8</c:v>
                </c:pt>
                <c:pt idx="23">
                  <c:v>21</c:v>
                </c:pt>
                <c:pt idx="24">
                  <c:v>21.01</c:v>
                </c:pt>
                <c:pt idx="25">
                  <c:v>22.38</c:v>
                </c:pt>
                <c:pt idx="26">
                  <c:v>22.38</c:v>
                </c:pt>
                <c:pt idx="27">
                  <c:v>23.77</c:v>
                </c:pt>
                <c:pt idx="28">
                  <c:v>23.77</c:v>
                </c:pt>
                <c:pt idx="29">
                  <c:v>25.3</c:v>
                </c:pt>
                <c:pt idx="30">
                  <c:v>25.3</c:v>
                </c:pt>
                <c:pt idx="31">
                  <c:v>26.82</c:v>
                </c:pt>
                <c:pt idx="32">
                  <c:v>26.82</c:v>
                </c:pt>
                <c:pt idx="33">
                  <c:v>28.35</c:v>
                </c:pt>
                <c:pt idx="34">
                  <c:v>28.35</c:v>
                </c:pt>
                <c:pt idx="35">
                  <c:v>29.87</c:v>
                </c:pt>
                <c:pt idx="36">
                  <c:v>29.87</c:v>
                </c:pt>
                <c:pt idx="37">
                  <c:v>31.39</c:v>
                </c:pt>
                <c:pt idx="38">
                  <c:v>31.39</c:v>
                </c:pt>
                <c:pt idx="39">
                  <c:v>32.92</c:v>
                </c:pt>
                <c:pt idx="40">
                  <c:v>32.92</c:v>
                </c:pt>
                <c:pt idx="41">
                  <c:v>34.44</c:v>
                </c:pt>
                <c:pt idx="42">
                  <c:v>34.44</c:v>
                </c:pt>
                <c:pt idx="43">
                  <c:v>35.369999999999997</c:v>
                </c:pt>
                <c:pt idx="44">
                  <c:v>35.369999999999997</c:v>
                </c:pt>
                <c:pt idx="45">
                  <c:v>37.29</c:v>
                </c:pt>
                <c:pt idx="46">
                  <c:v>37.29</c:v>
                </c:pt>
                <c:pt idx="47">
                  <c:v>37.89</c:v>
                </c:pt>
                <c:pt idx="48">
                  <c:v>37.89</c:v>
                </c:pt>
                <c:pt idx="49">
                  <c:v>39.380000000000003</c:v>
                </c:pt>
                <c:pt idx="50">
                  <c:v>39.380000000000003</c:v>
                </c:pt>
                <c:pt idx="51">
                  <c:v>40.08</c:v>
                </c:pt>
                <c:pt idx="52">
                  <c:v>40.08</c:v>
                </c:pt>
                <c:pt idx="53">
                  <c:v>41.6</c:v>
                </c:pt>
                <c:pt idx="54">
                  <c:v>41.6</c:v>
                </c:pt>
                <c:pt idx="55">
                  <c:v>43.59</c:v>
                </c:pt>
                <c:pt idx="56">
                  <c:v>43.59</c:v>
                </c:pt>
                <c:pt idx="57">
                  <c:v>45.11</c:v>
                </c:pt>
                <c:pt idx="58">
                  <c:v>45.11</c:v>
                </c:pt>
                <c:pt idx="59">
                  <c:v>46.6</c:v>
                </c:pt>
                <c:pt idx="60">
                  <c:v>46.6</c:v>
                </c:pt>
                <c:pt idx="61">
                  <c:v>48.2</c:v>
                </c:pt>
                <c:pt idx="62">
                  <c:v>48.2</c:v>
                </c:pt>
                <c:pt idx="63">
                  <c:v>49.7</c:v>
                </c:pt>
                <c:pt idx="64">
                  <c:v>49.7</c:v>
                </c:pt>
                <c:pt idx="65">
                  <c:v>51.21</c:v>
                </c:pt>
                <c:pt idx="66">
                  <c:v>51.21</c:v>
                </c:pt>
                <c:pt idx="67">
                  <c:v>52.7</c:v>
                </c:pt>
                <c:pt idx="68">
                  <c:v>52.7</c:v>
                </c:pt>
                <c:pt idx="69">
                  <c:v>54.25</c:v>
                </c:pt>
                <c:pt idx="70">
                  <c:v>54.25</c:v>
                </c:pt>
                <c:pt idx="71">
                  <c:v>55.8</c:v>
                </c:pt>
                <c:pt idx="72">
                  <c:v>55.8</c:v>
                </c:pt>
                <c:pt idx="73">
                  <c:v>57.3</c:v>
                </c:pt>
                <c:pt idx="74">
                  <c:v>57.31</c:v>
                </c:pt>
                <c:pt idx="75">
                  <c:v>58.8</c:v>
                </c:pt>
                <c:pt idx="76">
                  <c:v>58.8</c:v>
                </c:pt>
                <c:pt idx="77">
                  <c:v>60.35</c:v>
                </c:pt>
                <c:pt idx="78">
                  <c:v>60.35</c:v>
                </c:pt>
                <c:pt idx="79">
                  <c:v>61.9</c:v>
                </c:pt>
                <c:pt idx="80">
                  <c:v>61.9</c:v>
                </c:pt>
                <c:pt idx="81">
                  <c:v>63.4</c:v>
                </c:pt>
                <c:pt idx="82">
                  <c:v>63.4</c:v>
                </c:pt>
                <c:pt idx="83">
                  <c:v>64.900000000000006</c:v>
                </c:pt>
                <c:pt idx="84">
                  <c:v>64.900000000000006</c:v>
                </c:pt>
                <c:pt idx="85">
                  <c:v>66.45</c:v>
                </c:pt>
                <c:pt idx="86">
                  <c:v>66.45</c:v>
                </c:pt>
                <c:pt idx="87">
                  <c:v>68</c:v>
                </c:pt>
                <c:pt idx="88">
                  <c:v>68</c:v>
                </c:pt>
                <c:pt idx="89">
                  <c:v>69.489999999999995</c:v>
                </c:pt>
                <c:pt idx="90">
                  <c:v>69.489999999999995</c:v>
                </c:pt>
                <c:pt idx="91">
                  <c:v>71</c:v>
                </c:pt>
                <c:pt idx="92">
                  <c:v>71</c:v>
                </c:pt>
                <c:pt idx="93">
                  <c:v>72.540000000000006</c:v>
                </c:pt>
                <c:pt idx="94">
                  <c:v>72.540000000000006</c:v>
                </c:pt>
                <c:pt idx="95">
                  <c:v>73.900000000000006</c:v>
                </c:pt>
                <c:pt idx="96">
                  <c:v>73.900000000000006</c:v>
                </c:pt>
                <c:pt idx="97">
                  <c:v>75.59</c:v>
                </c:pt>
                <c:pt idx="98">
                  <c:v>75.59</c:v>
                </c:pt>
                <c:pt idx="99">
                  <c:v>78.64</c:v>
                </c:pt>
                <c:pt idx="100">
                  <c:v>78.64</c:v>
                </c:pt>
                <c:pt idx="101">
                  <c:v>81.69</c:v>
                </c:pt>
                <c:pt idx="102">
                  <c:v>81.69</c:v>
                </c:pt>
                <c:pt idx="103">
                  <c:v>84.73</c:v>
                </c:pt>
                <c:pt idx="104">
                  <c:v>84.74</c:v>
                </c:pt>
                <c:pt idx="105">
                  <c:v>87.78</c:v>
                </c:pt>
                <c:pt idx="106">
                  <c:v>87.78</c:v>
                </c:pt>
                <c:pt idx="107">
                  <c:v>90.83</c:v>
                </c:pt>
                <c:pt idx="108">
                  <c:v>90.83</c:v>
                </c:pt>
                <c:pt idx="109">
                  <c:v>93.88</c:v>
                </c:pt>
                <c:pt idx="110">
                  <c:v>93.88</c:v>
                </c:pt>
                <c:pt idx="111">
                  <c:v>96.93</c:v>
                </c:pt>
                <c:pt idx="112">
                  <c:v>96.93</c:v>
                </c:pt>
                <c:pt idx="113">
                  <c:v>99.4</c:v>
                </c:pt>
                <c:pt idx="114">
                  <c:v>99.4</c:v>
                </c:pt>
                <c:pt idx="115">
                  <c:v>101.2</c:v>
                </c:pt>
                <c:pt idx="116">
                  <c:v>101.2</c:v>
                </c:pt>
                <c:pt idx="117">
                  <c:v>103.02</c:v>
                </c:pt>
                <c:pt idx="118">
                  <c:v>103.02</c:v>
                </c:pt>
                <c:pt idx="119">
                  <c:v>104.6</c:v>
                </c:pt>
                <c:pt idx="120">
                  <c:v>104.6</c:v>
                </c:pt>
                <c:pt idx="121">
                  <c:v>106.07</c:v>
                </c:pt>
                <c:pt idx="122">
                  <c:v>106.07</c:v>
                </c:pt>
                <c:pt idx="123">
                  <c:v>107.6</c:v>
                </c:pt>
                <c:pt idx="124">
                  <c:v>107.6</c:v>
                </c:pt>
                <c:pt idx="125">
                  <c:v>109.12</c:v>
                </c:pt>
                <c:pt idx="126">
                  <c:v>109.12</c:v>
                </c:pt>
                <c:pt idx="127">
                  <c:v>110.7</c:v>
                </c:pt>
                <c:pt idx="128">
                  <c:v>110.7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116.7</c:v>
                </c:pt>
                <c:pt idx="136">
                  <c:v>116.7</c:v>
                </c:pt>
                <c:pt idx="137">
                  <c:v>117.75</c:v>
                </c:pt>
                <c:pt idx="138">
                  <c:v>117.75</c:v>
                </c:pt>
                <c:pt idx="139">
                  <c:v>119.5</c:v>
                </c:pt>
                <c:pt idx="140">
                  <c:v>119.5</c:v>
                </c:pt>
                <c:pt idx="141">
                  <c:v>121.31</c:v>
                </c:pt>
                <c:pt idx="142">
                  <c:v>121.31</c:v>
                </c:pt>
                <c:pt idx="143">
                  <c:v>124.36</c:v>
                </c:pt>
                <c:pt idx="144">
                  <c:v>124.36</c:v>
                </c:pt>
                <c:pt idx="145">
                  <c:v>125.9</c:v>
                </c:pt>
                <c:pt idx="146">
                  <c:v>125.9</c:v>
                </c:pt>
                <c:pt idx="147">
                  <c:v>127.41</c:v>
                </c:pt>
                <c:pt idx="148">
                  <c:v>127.41</c:v>
                </c:pt>
                <c:pt idx="149">
                  <c:v>130.44999999999999</c:v>
                </c:pt>
                <c:pt idx="150">
                  <c:v>130.44999999999999</c:v>
                </c:pt>
                <c:pt idx="151">
                  <c:v>133.5</c:v>
                </c:pt>
                <c:pt idx="152">
                  <c:v>133.5</c:v>
                </c:pt>
                <c:pt idx="153">
                  <c:v>136.55000000000001</c:v>
                </c:pt>
                <c:pt idx="154">
                  <c:v>136.55000000000001</c:v>
                </c:pt>
                <c:pt idx="155">
                  <c:v>139.6</c:v>
                </c:pt>
                <c:pt idx="156">
                  <c:v>139.6</c:v>
                </c:pt>
                <c:pt idx="157">
                  <c:v>142.65</c:v>
                </c:pt>
                <c:pt idx="158">
                  <c:v>142.65</c:v>
                </c:pt>
                <c:pt idx="159">
                  <c:v>145.69</c:v>
                </c:pt>
                <c:pt idx="160">
                  <c:v>145.69999999999999</c:v>
                </c:pt>
                <c:pt idx="161">
                  <c:v>148.74</c:v>
                </c:pt>
                <c:pt idx="162">
                  <c:v>148.74</c:v>
                </c:pt>
                <c:pt idx="163">
                  <c:v>151.79</c:v>
                </c:pt>
                <c:pt idx="164">
                  <c:v>151.79</c:v>
                </c:pt>
                <c:pt idx="165">
                  <c:v>154.53</c:v>
                </c:pt>
                <c:pt idx="166">
                  <c:v>154.53</c:v>
                </c:pt>
                <c:pt idx="167">
                  <c:v>156.19999999999999</c:v>
                </c:pt>
                <c:pt idx="168">
                  <c:v>156.19999999999999</c:v>
                </c:pt>
                <c:pt idx="169">
                  <c:v>157.83000000000001</c:v>
                </c:pt>
                <c:pt idx="170">
                  <c:v>157.83000000000001</c:v>
                </c:pt>
                <c:pt idx="171">
                  <c:v>160.78</c:v>
                </c:pt>
                <c:pt idx="172">
                  <c:v>160.78</c:v>
                </c:pt>
                <c:pt idx="173">
                  <c:v>162.5</c:v>
                </c:pt>
                <c:pt idx="174">
                  <c:v>162.5</c:v>
                </c:pt>
                <c:pt idx="175">
                  <c:v>164.4</c:v>
                </c:pt>
                <c:pt idx="176">
                  <c:v>164.4</c:v>
                </c:pt>
                <c:pt idx="177">
                  <c:v>165.35</c:v>
                </c:pt>
                <c:pt idx="178">
                  <c:v>165.35</c:v>
                </c:pt>
                <c:pt idx="179">
                  <c:v>167.03</c:v>
                </c:pt>
                <c:pt idx="180">
                  <c:v>167.03</c:v>
                </c:pt>
                <c:pt idx="181">
                  <c:v>170.08</c:v>
                </c:pt>
                <c:pt idx="182">
                  <c:v>170.08</c:v>
                </c:pt>
                <c:pt idx="183">
                  <c:v>173.13</c:v>
                </c:pt>
                <c:pt idx="184">
                  <c:v>173.13</c:v>
                </c:pt>
                <c:pt idx="185">
                  <c:v>175.56</c:v>
                </c:pt>
                <c:pt idx="186">
                  <c:v>175.56</c:v>
                </c:pt>
                <c:pt idx="187">
                  <c:v>178.76</c:v>
                </c:pt>
                <c:pt idx="188">
                  <c:v>178.76</c:v>
                </c:pt>
                <c:pt idx="189">
                  <c:v>181.82</c:v>
                </c:pt>
                <c:pt idx="190">
                  <c:v>181.82</c:v>
                </c:pt>
                <c:pt idx="191">
                  <c:v>185.01</c:v>
                </c:pt>
              </c:numCache>
            </c:numRef>
          </c:yVal>
        </c:ser>
        <c:ser>
          <c:idx val="1"/>
          <c:order val="1"/>
          <c:tx>
            <c:strRef>
              <c:f>'HY10-28'!$H$1</c:f>
              <c:strCache>
                <c:ptCount val="1"/>
                <c:pt idx="0">
                  <c:v>as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'HY10-28'!$I$2:$I$193</c:f>
              <c:numCache>
                <c:formatCode>0</c:formatCode>
                <c:ptCount val="192"/>
                <c:pt idx="0">
                  <c:v>207</c:v>
                </c:pt>
                <c:pt idx="1">
                  <c:v>207</c:v>
                </c:pt>
                <c:pt idx="2">
                  <c:v>402.9</c:v>
                </c:pt>
                <c:pt idx="3">
                  <c:v>402.9</c:v>
                </c:pt>
                <c:pt idx="4">
                  <c:v>244.2</c:v>
                </c:pt>
                <c:pt idx="5">
                  <c:v>244.2</c:v>
                </c:pt>
                <c:pt idx="6">
                  <c:v>253.5</c:v>
                </c:pt>
                <c:pt idx="7">
                  <c:v>253.5</c:v>
                </c:pt>
                <c:pt idx="8">
                  <c:v>130.6</c:v>
                </c:pt>
                <c:pt idx="9">
                  <c:v>130.6</c:v>
                </c:pt>
                <c:pt idx="10">
                  <c:v>96.1</c:v>
                </c:pt>
                <c:pt idx="11">
                  <c:v>96.1</c:v>
                </c:pt>
                <c:pt idx="12">
                  <c:v>137.1</c:v>
                </c:pt>
                <c:pt idx="13">
                  <c:v>137.1</c:v>
                </c:pt>
                <c:pt idx="14">
                  <c:v>59.5</c:v>
                </c:pt>
                <c:pt idx="15">
                  <c:v>59.5</c:v>
                </c:pt>
                <c:pt idx="16">
                  <c:v>176.3</c:v>
                </c:pt>
                <c:pt idx="17">
                  <c:v>176.3</c:v>
                </c:pt>
                <c:pt idx="18">
                  <c:v>172.8</c:v>
                </c:pt>
                <c:pt idx="19">
                  <c:v>172.8</c:v>
                </c:pt>
                <c:pt idx="20">
                  <c:v>687.1</c:v>
                </c:pt>
                <c:pt idx="21">
                  <c:v>687.1</c:v>
                </c:pt>
                <c:pt idx="22">
                  <c:v>89.7</c:v>
                </c:pt>
                <c:pt idx="23">
                  <c:v>89.7</c:v>
                </c:pt>
                <c:pt idx="24">
                  <c:v>126.4</c:v>
                </c:pt>
                <c:pt idx="25">
                  <c:v>126.4</c:v>
                </c:pt>
                <c:pt idx="26">
                  <c:v>67.099999999999994</c:v>
                </c:pt>
                <c:pt idx="27">
                  <c:v>67.099999999999994</c:v>
                </c:pt>
                <c:pt idx="28">
                  <c:v>321.8</c:v>
                </c:pt>
                <c:pt idx="29">
                  <c:v>321.8</c:v>
                </c:pt>
                <c:pt idx="30">
                  <c:v>134.69999999999999</c:v>
                </c:pt>
                <c:pt idx="31">
                  <c:v>134.69999999999999</c:v>
                </c:pt>
                <c:pt idx="32">
                  <c:v>143.80000000000001</c:v>
                </c:pt>
                <c:pt idx="33">
                  <c:v>143.80000000000001</c:v>
                </c:pt>
                <c:pt idx="34">
                  <c:v>212.2</c:v>
                </c:pt>
                <c:pt idx="35">
                  <c:v>212.2</c:v>
                </c:pt>
                <c:pt idx="36">
                  <c:v>178.2</c:v>
                </c:pt>
                <c:pt idx="37">
                  <c:v>178.2</c:v>
                </c:pt>
                <c:pt idx="38">
                  <c:v>155.9</c:v>
                </c:pt>
                <c:pt idx="39">
                  <c:v>155.9</c:v>
                </c:pt>
                <c:pt idx="40">
                  <c:v>66.8</c:v>
                </c:pt>
                <c:pt idx="41">
                  <c:v>66.8</c:v>
                </c:pt>
                <c:pt idx="42">
                  <c:v>281</c:v>
                </c:pt>
                <c:pt idx="43">
                  <c:v>281</c:v>
                </c:pt>
                <c:pt idx="44">
                  <c:v>165.2</c:v>
                </c:pt>
                <c:pt idx="45">
                  <c:v>165.2</c:v>
                </c:pt>
                <c:pt idx="46">
                  <c:v>20</c:v>
                </c:pt>
                <c:pt idx="47">
                  <c:v>20</c:v>
                </c:pt>
                <c:pt idx="48">
                  <c:v>418.3</c:v>
                </c:pt>
                <c:pt idx="49">
                  <c:v>418.3</c:v>
                </c:pt>
                <c:pt idx="50">
                  <c:v>57.4</c:v>
                </c:pt>
                <c:pt idx="51">
                  <c:v>57.4</c:v>
                </c:pt>
                <c:pt idx="52">
                  <c:v>20</c:v>
                </c:pt>
                <c:pt idx="53">
                  <c:v>20</c:v>
                </c:pt>
                <c:pt idx="54">
                  <c:v>4.5999999999999996</c:v>
                </c:pt>
                <c:pt idx="55">
                  <c:v>4.5999999999999996</c:v>
                </c:pt>
                <c:pt idx="56">
                  <c:v>2.2000000000000002</c:v>
                </c:pt>
                <c:pt idx="57">
                  <c:v>2.2000000000000002</c:v>
                </c:pt>
                <c:pt idx="58">
                  <c:v>2.9</c:v>
                </c:pt>
                <c:pt idx="59">
                  <c:v>2.9</c:v>
                </c:pt>
                <c:pt idx="60">
                  <c:v>2.2000000000000002</c:v>
                </c:pt>
                <c:pt idx="61">
                  <c:v>2.2000000000000002</c:v>
                </c:pt>
                <c:pt idx="62">
                  <c:v>388.4</c:v>
                </c:pt>
                <c:pt idx="63">
                  <c:v>388.4</c:v>
                </c:pt>
                <c:pt idx="64">
                  <c:v>547.20000000000005</c:v>
                </c:pt>
                <c:pt idx="65">
                  <c:v>547.20000000000005</c:v>
                </c:pt>
                <c:pt idx="66">
                  <c:v>74.2</c:v>
                </c:pt>
                <c:pt idx="67">
                  <c:v>74.2</c:v>
                </c:pt>
                <c:pt idx="68">
                  <c:v>50.3</c:v>
                </c:pt>
                <c:pt idx="69">
                  <c:v>50.3</c:v>
                </c:pt>
                <c:pt idx="70">
                  <c:v>241.4</c:v>
                </c:pt>
                <c:pt idx="71">
                  <c:v>241.4</c:v>
                </c:pt>
                <c:pt idx="72">
                  <c:v>28.5</c:v>
                </c:pt>
                <c:pt idx="73">
                  <c:v>28.5</c:v>
                </c:pt>
                <c:pt idx="74">
                  <c:v>16.3</c:v>
                </c:pt>
                <c:pt idx="75">
                  <c:v>16.3</c:v>
                </c:pt>
                <c:pt idx="76">
                  <c:v>9.1999999999999993</c:v>
                </c:pt>
                <c:pt idx="77">
                  <c:v>9.1999999999999993</c:v>
                </c:pt>
                <c:pt idx="78">
                  <c:v>18.100000000000001</c:v>
                </c:pt>
                <c:pt idx="79">
                  <c:v>18.100000000000001</c:v>
                </c:pt>
                <c:pt idx="80">
                  <c:v>38.1</c:v>
                </c:pt>
                <c:pt idx="81">
                  <c:v>38.1</c:v>
                </c:pt>
                <c:pt idx="82">
                  <c:v>57.5</c:v>
                </c:pt>
                <c:pt idx="83">
                  <c:v>57.5</c:v>
                </c:pt>
                <c:pt idx="84">
                  <c:v>60.1</c:v>
                </c:pt>
                <c:pt idx="85">
                  <c:v>60.1</c:v>
                </c:pt>
                <c:pt idx="86">
                  <c:v>44.3</c:v>
                </c:pt>
                <c:pt idx="87">
                  <c:v>44.3</c:v>
                </c:pt>
                <c:pt idx="88">
                  <c:v>24.7</c:v>
                </c:pt>
                <c:pt idx="89">
                  <c:v>24.7</c:v>
                </c:pt>
                <c:pt idx="90">
                  <c:v>21.8</c:v>
                </c:pt>
                <c:pt idx="91">
                  <c:v>21.8</c:v>
                </c:pt>
                <c:pt idx="92">
                  <c:v>3</c:v>
                </c:pt>
                <c:pt idx="93">
                  <c:v>3</c:v>
                </c:pt>
                <c:pt idx="94">
                  <c:v>2.7</c:v>
                </c:pt>
                <c:pt idx="95">
                  <c:v>2.7</c:v>
                </c:pt>
                <c:pt idx="96">
                  <c:v>0.2</c:v>
                </c:pt>
                <c:pt idx="97">
                  <c:v>0.2</c:v>
                </c:pt>
                <c:pt idx="98">
                  <c:v>1.4</c:v>
                </c:pt>
                <c:pt idx="99">
                  <c:v>1.4</c:v>
                </c:pt>
                <c:pt idx="100">
                  <c:v>0.7</c:v>
                </c:pt>
                <c:pt idx="101">
                  <c:v>0.7</c:v>
                </c:pt>
                <c:pt idx="102">
                  <c:v>1</c:v>
                </c:pt>
                <c:pt idx="103">
                  <c:v>1</c:v>
                </c:pt>
                <c:pt idx="104">
                  <c:v>0.8</c:v>
                </c:pt>
                <c:pt idx="105">
                  <c:v>0.8</c:v>
                </c:pt>
                <c:pt idx="106">
                  <c:v>0.6</c:v>
                </c:pt>
                <c:pt idx="107">
                  <c:v>0.6</c:v>
                </c:pt>
                <c:pt idx="108">
                  <c:v>0.6</c:v>
                </c:pt>
                <c:pt idx="109">
                  <c:v>0.6</c:v>
                </c:pt>
                <c:pt idx="110">
                  <c:v>1.3</c:v>
                </c:pt>
                <c:pt idx="111">
                  <c:v>1.3</c:v>
                </c:pt>
                <c:pt idx="112">
                  <c:v>0.3</c:v>
                </c:pt>
                <c:pt idx="113">
                  <c:v>0.3</c:v>
                </c:pt>
                <c:pt idx="114">
                  <c:v>2.8</c:v>
                </c:pt>
                <c:pt idx="115">
                  <c:v>2.8</c:v>
                </c:pt>
                <c:pt idx="116">
                  <c:v>4.0999999999999996</c:v>
                </c:pt>
                <c:pt idx="117">
                  <c:v>4.0999999999999996</c:v>
                </c:pt>
                <c:pt idx="118">
                  <c:v>2.8</c:v>
                </c:pt>
                <c:pt idx="119">
                  <c:v>2.8</c:v>
                </c:pt>
                <c:pt idx="120">
                  <c:v>2.7</c:v>
                </c:pt>
                <c:pt idx="121">
                  <c:v>2.7</c:v>
                </c:pt>
                <c:pt idx="122">
                  <c:v>1</c:v>
                </c:pt>
                <c:pt idx="123">
                  <c:v>1</c:v>
                </c:pt>
                <c:pt idx="124">
                  <c:v>2.6</c:v>
                </c:pt>
                <c:pt idx="125">
                  <c:v>2.6</c:v>
                </c:pt>
                <c:pt idx="126">
                  <c:v>17.3</c:v>
                </c:pt>
                <c:pt idx="127">
                  <c:v>17.3</c:v>
                </c:pt>
                <c:pt idx="128">
                  <c:v>10.7</c:v>
                </c:pt>
                <c:pt idx="129">
                  <c:v>10.7</c:v>
                </c:pt>
                <c:pt idx="130">
                  <c:v>0.5</c:v>
                </c:pt>
                <c:pt idx="131">
                  <c:v>0.5</c:v>
                </c:pt>
                <c:pt idx="132">
                  <c:v>1.5</c:v>
                </c:pt>
                <c:pt idx="133">
                  <c:v>1.5</c:v>
                </c:pt>
                <c:pt idx="134">
                  <c:v>3.3</c:v>
                </c:pt>
                <c:pt idx="135">
                  <c:v>3.3</c:v>
                </c:pt>
                <c:pt idx="136">
                  <c:v>3.3</c:v>
                </c:pt>
                <c:pt idx="137">
                  <c:v>3.3</c:v>
                </c:pt>
                <c:pt idx="138">
                  <c:v>4.4000000000000004</c:v>
                </c:pt>
                <c:pt idx="139">
                  <c:v>4.4000000000000004</c:v>
                </c:pt>
                <c:pt idx="140">
                  <c:v>5.3</c:v>
                </c:pt>
                <c:pt idx="141">
                  <c:v>5.3</c:v>
                </c:pt>
                <c:pt idx="142">
                  <c:v>7.8</c:v>
                </c:pt>
                <c:pt idx="143">
                  <c:v>7.8</c:v>
                </c:pt>
                <c:pt idx="144">
                  <c:v>132.19999999999999</c:v>
                </c:pt>
                <c:pt idx="145">
                  <c:v>132.19999999999999</c:v>
                </c:pt>
                <c:pt idx="146">
                  <c:v>90.2</c:v>
                </c:pt>
                <c:pt idx="147">
                  <c:v>90.2</c:v>
                </c:pt>
                <c:pt idx="148">
                  <c:v>10.1</c:v>
                </c:pt>
                <c:pt idx="149">
                  <c:v>10.1</c:v>
                </c:pt>
                <c:pt idx="150">
                  <c:v>0.7</c:v>
                </c:pt>
                <c:pt idx="151">
                  <c:v>0.7</c:v>
                </c:pt>
                <c:pt idx="152">
                  <c:v>0.6</c:v>
                </c:pt>
                <c:pt idx="153">
                  <c:v>0.6</c:v>
                </c:pt>
                <c:pt idx="154">
                  <c:v>0.5</c:v>
                </c:pt>
                <c:pt idx="155">
                  <c:v>0.5</c:v>
                </c:pt>
                <c:pt idx="156">
                  <c:v>0.6</c:v>
                </c:pt>
                <c:pt idx="157">
                  <c:v>0.6</c:v>
                </c:pt>
                <c:pt idx="158">
                  <c:v>0.8</c:v>
                </c:pt>
                <c:pt idx="159">
                  <c:v>0.8</c:v>
                </c:pt>
                <c:pt idx="160">
                  <c:v>0.7</c:v>
                </c:pt>
                <c:pt idx="161">
                  <c:v>0.7</c:v>
                </c:pt>
                <c:pt idx="162">
                  <c:v>0.8</c:v>
                </c:pt>
                <c:pt idx="163">
                  <c:v>0.8</c:v>
                </c:pt>
                <c:pt idx="164">
                  <c:v>0.8</c:v>
                </c:pt>
                <c:pt idx="165">
                  <c:v>0.8</c:v>
                </c:pt>
                <c:pt idx="166">
                  <c:v>0.4</c:v>
                </c:pt>
                <c:pt idx="167">
                  <c:v>0.4</c:v>
                </c:pt>
                <c:pt idx="168">
                  <c:v>1.4</c:v>
                </c:pt>
                <c:pt idx="169">
                  <c:v>1.4</c:v>
                </c:pt>
                <c:pt idx="170">
                  <c:v>1.5</c:v>
                </c:pt>
                <c:pt idx="171">
                  <c:v>1.5</c:v>
                </c:pt>
                <c:pt idx="172">
                  <c:v>1.8</c:v>
                </c:pt>
                <c:pt idx="173">
                  <c:v>1.8</c:v>
                </c:pt>
                <c:pt idx="174">
                  <c:v>2.2000000000000002</c:v>
                </c:pt>
                <c:pt idx="175">
                  <c:v>2.2000000000000002</c:v>
                </c:pt>
                <c:pt idx="176">
                  <c:v>118.1</c:v>
                </c:pt>
                <c:pt idx="177">
                  <c:v>118.1</c:v>
                </c:pt>
                <c:pt idx="178">
                  <c:v>17.899999999999999</c:v>
                </c:pt>
                <c:pt idx="179">
                  <c:v>17.899999999999999</c:v>
                </c:pt>
                <c:pt idx="180">
                  <c:v>2.2000000000000002</c:v>
                </c:pt>
                <c:pt idx="181">
                  <c:v>2.2000000000000002</c:v>
                </c:pt>
                <c:pt idx="182">
                  <c:v>1.2</c:v>
                </c:pt>
                <c:pt idx="183">
                  <c:v>1.2</c:v>
                </c:pt>
                <c:pt idx="184">
                  <c:v>1.5</c:v>
                </c:pt>
                <c:pt idx="185">
                  <c:v>1.5</c:v>
                </c:pt>
                <c:pt idx="186">
                  <c:v>1.4</c:v>
                </c:pt>
                <c:pt idx="187">
                  <c:v>1.4</c:v>
                </c:pt>
                <c:pt idx="188">
                  <c:v>1.4</c:v>
                </c:pt>
                <c:pt idx="189">
                  <c:v>1.4</c:v>
                </c:pt>
                <c:pt idx="190">
                  <c:v>1.6</c:v>
                </c:pt>
                <c:pt idx="191">
                  <c:v>1.6</c:v>
                </c:pt>
              </c:numCache>
            </c:numRef>
          </c:xVal>
          <c:yVal>
            <c:numRef>
              <c:f>'HY10-28'!$C$2:$C$193</c:f>
              <c:numCache>
                <c:formatCode>0.00</c:formatCode>
                <c:ptCount val="192"/>
                <c:pt idx="0">
                  <c:v>5.49</c:v>
                </c:pt>
                <c:pt idx="1">
                  <c:v>7.01</c:v>
                </c:pt>
                <c:pt idx="2">
                  <c:v>7.01</c:v>
                </c:pt>
                <c:pt idx="3">
                  <c:v>8.5299999999999994</c:v>
                </c:pt>
                <c:pt idx="4">
                  <c:v>8.5399999999999991</c:v>
                </c:pt>
                <c:pt idx="5">
                  <c:v>10.06</c:v>
                </c:pt>
                <c:pt idx="6">
                  <c:v>10.06</c:v>
                </c:pt>
                <c:pt idx="7">
                  <c:v>11.58</c:v>
                </c:pt>
                <c:pt idx="8">
                  <c:v>11.58</c:v>
                </c:pt>
                <c:pt idx="9">
                  <c:v>12.58</c:v>
                </c:pt>
                <c:pt idx="10">
                  <c:v>12.58</c:v>
                </c:pt>
                <c:pt idx="11">
                  <c:v>13.56</c:v>
                </c:pt>
                <c:pt idx="12">
                  <c:v>13.56</c:v>
                </c:pt>
                <c:pt idx="13">
                  <c:v>14.63</c:v>
                </c:pt>
                <c:pt idx="14">
                  <c:v>14.63</c:v>
                </c:pt>
                <c:pt idx="15">
                  <c:v>15.5</c:v>
                </c:pt>
                <c:pt idx="16">
                  <c:v>15.5</c:v>
                </c:pt>
                <c:pt idx="17">
                  <c:v>16.899999999999999</c:v>
                </c:pt>
                <c:pt idx="18">
                  <c:v>16.899999999999999</c:v>
                </c:pt>
                <c:pt idx="19">
                  <c:v>18.2</c:v>
                </c:pt>
                <c:pt idx="20">
                  <c:v>18.2</c:v>
                </c:pt>
                <c:pt idx="21">
                  <c:v>19.8</c:v>
                </c:pt>
                <c:pt idx="22">
                  <c:v>19.8</c:v>
                </c:pt>
                <c:pt idx="23">
                  <c:v>21</c:v>
                </c:pt>
                <c:pt idx="24">
                  <c:v>21.01</c:v>
                </c:pt>
                <c:pt idx="25">
                  <c:v>22.38</c:v>
                </c:pt>
                <c:pt idx="26">
                  <c:v>22.38</c:v>
                </c:pt>
                <c:pt idx="27">
                  <c:v>23.77</c:v>
                </c:pt>
                <c:pt idx="28">
                  <c:v>23.77</c:v>
                </c:pt>
                <c:pt idx="29">
                  <c:v>25.3</c:v>
                </c:pt>
                <c:pt idx="30">
                  <c:v>25.3</c:v>
                </c:pt>
                <c:pt idx="31">
                  <c:v>26.82</c:v>
                </c:pt>
                <c:pt idx="32">
                  <c:v>26.82</c:v>
                </c:pt>
                <c:pt idx="33">
                  <c:v>28.35</c:v>
                </c:pt>
                <c:pt idx="34">
                  <c:v>28.35</c:v>
                </c:pt>
                <c:pt idx="35">
                  <c:v>29.87</c:v>
                </c:pt>
                <c:pt idx="36">
                  <c:v>29.87</c:v>
                </c:pt>
                <c:pt idx="37">
                  <c:v>31.39</c:v>
                </c:pt>
                <c:pt idx="38">
                  <c:v>31.39</c:v>
                </c:pt>
                <c:pt idx="39">
                  <c:v>32.92</c:v>
                </c:pt>
                <c:pt idx="40">
                  <c:v>32.92</c:v>
                </c:pt>
                <c:pt idx="41">
                  <c:v>34.44</c:v>
                </c:pt>
                <c:pt idx="42">
                  <c:v>34.44</c:v>
                </c:pt>
                <c:pt idx="43">
                  <c:v>35.369999999999997</c:v>
                </c:pt>
                <c:pt idx="44">
                  <c:v>35.369999999999997</c:v>
                </c:pt>
                <c:pt idx="45">
                  <c:v>37.29</c:v>
                </c:pt>
                <c:pt idx="46">
                  <c:v>37.29</c:v>
                </c:pt>
                <c:pt idx="47">
                  <c:v>37.89</c:v>
                </c:pt>
                <c:pt idx="48">
                  <c:v>37.89</c:v>
                </c:pt>
                <c:pt idx="49">
                  <c:v>39.380000000000003</c:v>
                </c:pt>
                <c:pt idx="50">
                  <c:v>39.380000000000003</c:v>
                </c:pt>
                <c:pt idx="51">
                  <c:v>40.08</c:v>
                </c:pt>
                <c:pt idx="52">
                  <c:v>40.08</c:v>
                </c:pt>
                <c:pt idx="53">
                  <c:v>41.6</c:v>
                </c:pt>
                <c:pt idx="54">
                  <c:v>41.6</c:v>
                </c:pt>
                <c:pt idx="55">
                  <c:v>43.59</c:v>
                </c:pt>
                <c:pt idx="56">
                  <c:v>43.59</c:v>
                </c:pt>
                <c:pt idx="57">
                  <c:v>45.11</c:v>
                </c:pt>
                <c:pt idx="58">
                  <c:v>45.11</c:v>
                </c:pt>
                <c:pt idx="59">
                  <c:v>46.6</c:v>
                </c:pt>
                <c:pt idx="60">
                  <c:v>46.6</c:v>
                </c:pt>
                <c:pt idx="61">
                  <c:v>48.2</c:v>
                </c:pt>
                <c:pt idx="62">
                  <c:v>48.2</c:v>
                </c:pt>
                <c:pt idx="63">
                  <c:v>49.7</c:v>
                </c:pt>
                <c:pt idx="64">
                  <c:v>49.7</c:v>
                </c:pt>
                <c:pt idx="65">
                  <c:v>51.21</c:v>
                </c:pt>
                <c:pt idx="66">
                  <c:v>51.21</c:v>
                </c:pt>
                <c:pt idx="67">
                  <c:v>52.7</c:v>
                </c:pt>
                <c:pt idx="68">
                  <c:v>52.7</c:v>
                </c:pt>
                <c:pt idx="69">
                  <c:v>54.25</c:v>
                </c:pt>
                <c:pt idx="70">
                  <c:v>54.25</c:v>
                </c:pt>
                <c:pt idx="71">
                  <c:v>55.8</c:v>
                </c:pt>
                <c:pt idx="72">
                  <c:v>55.8</c:v>
                </c:pt>
                <c:pt idx="73">
                  <c:v>57.3</c:v>
                </c:pt>
                <c:pt idx="74">
                  <c:v>57.31</c:v>
                </c:pt>
                <c:pt idx="75">
                  <c:v>58.8</c:v>
                </c:pt>
                <c:pt idx="76">
                  <c:v>58.8</c:v>
                </c:pt>
                <c:pt idx="77">
                  <c:v>60.35</c:v>
                </c:pt>
                <c:pt idx="78">
                  <c:v>60.35</c:v>
                </c:pt>
                <c:pt idx="79">
                  <c:v>61.9</c:v>
                </c:pt>
                <c:pt idx="80">
                  <c:v>61.9</c:v>
                </c:pt>
                <c:pt idx="81">
                  <c:v>63.4</c:v>
                </c:pt>
                <c:pt idx="82">
                  <c:v>63.4</c:v>
                </c:pt>
                <c:pt idx="83">
                  <c:v>64.900000000000006</c:v>
                </c:pt>
                <c:pt idx="84">
                  <c:v>64.900000000000006</c:v>
                </c:pt>
                <c:pt idx="85">
                  <c:v>66.45</c:v>
                </c:pt>
                <c:pt idx="86">
                  <c:v>66.45</c:v>
                </c:pt>
                <c:pt idx="87">
                  <c:v>68</c:v>
                </c:pt>
                <c:pt idx="88">
                  <c:v>68</c:v>
                </c:pt>
                <c:pt idx="89">
                  <c:v>69.489999999999995</c:v>
                </c:pt>
                <c:pt idx="90">
                  <c:v>69.489999999999995</c:v>
                </c:pt>
                <c:pt idx="91">
                  <c:v>71</c:v>
                </c:pt>
                <c:pt idx="92">
                  <c:v>71</c:v>
                </c:pt>
                <c:pt idx="93">
                  <c:v>72.540000000000006</c:v>
                </c:pt>
                <c:pt idx="94">
                  <c:v>72.540000000000006</c:v>
                </c:pt>
                <c:pt idx="95">
                  <c:v>73.900000000000006</c:v>
                </c:pt>
                <c:pt idx="96">
                  <c:v>73.900000000000006</c:v>
                </c:pt>
                <c:pt idx="97">
                  <c:v>75.59</c:v>
                </c:pt>
                <c:pt idx="98">
                  <c:v>75.59</c:v>
                </c:pt>
                <c:pt idx="99">
                  <c:v>78.64</c:v>
                </c:pt>
                <c:pt idx="100">
                  <c:v>78.64</c:v>
                </c:pt>
                <c:pt idx="101">
                  <c:v>81.69</c:v>
                </c:pt>
                <c:pt idx="102">
                  <c:v>81.69</c:v>
                </c:pt>
                <c:pt idx="103">
                  <c:v>84.73</c:v>
                </c:pt>
                <c:pt idx="104">
                  <c:v>84.74</c:v>
                </c:pt>
                <c:pt idx="105">
                  <c:v>87.78</c:v>
                </c:pt>
                <c:pt idx="106">
                  <c:v>87.78</c:v>
                </c:pt>
                <c:pt idx="107">
                  <c:v>90.83</c:v>
                </c:pt>
                <c:pt idx="108">
                  <c:v>90.83</c:v>
                </c:pt>
                <c:pt idx="109">
                  <c:v>93.88</c:v>
                </c:pt>
                <c:pt idx="110">
                  <c:v>93.88</c:v>
                </c:pt>
                <c:pt idx="111">
                  <c:v>96.93</c:v>
                </c:pt>
                <c:pt idx="112">
                  <c:v>96.93</c:v>
                </c:pt>
                <c:pt idx="113">
                  <c:v>99.4</c:v>
                </c:pt>
                <c:pt idx="114">
                  <c:v>99.4</c:v>
                </c:pt>
                <c:pt idx="115">
                  <c:v>101.2</c:v>
                </c:pt>
                <c:pt idx="116">
                  <c:v>101.2</c:v>
                </c:pt>
                <c:pt idx="117">
                  <c:v>103.02</c:v>
                </c:pt>
                <c:pt idx="118">
                  <c:v>103.02</c:v>
                </c:pt>
                <c:pt idx="119">
                  <c:v>104.6</c:v>
                </c:pt>
                <c:pt idx="120">
                  <c:v>104.6</c:v>
                </c:pt>
                <c:pt idx="121">
                  <c:v>106.07</c:v>
                </c:pt>
                <c:pt idx="122">
                  <c:v>106.07</c:v>
                </c:pt>
                <c:pt idx="123">
                  <c:v>107.6</c:v>
                </c:pt>
                <c:pt idx="124">
                  <c:v>107.6</c:v>
                </c:pt>
                <c:pt idx="125">
                  <c:v>109.12</c:v>
                </c:pt>
                <c:pt idx="126">
                  <c:v>109.12</c:v>
                </c:pt>
                <c:pt idx="127">
                  <c:v>110.7</c:v>
                </c:pt>
                <c:pt idx="128">
                  <c:v>110.7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116.7</c:v>
                </c:pt>
                <c:pt idx="136">
                  <c:v>116.7</c:v>
                </c:pt>
                <c:pt idx="137">
                  <c:v>117.75</c:v>
                </c:pt>
                <c:pt idx="138">
                  <c:v>117.75</c:v>
                </c:pt>
                <c:pt idx="139">
                  <c:v>119.5</c:v>
                </c:pt>
                <c:pt idx="140">
                  <c:v>119.5</c:v>
                </c:pt>
                <c:pt idx="141">
                  <c:v>121.31</c:v>
                </c:pt>
                <c:pt idx="142">
                  <c:v>121.31</c:v>
                </c:pt>
                <c:pt idx="143">
                  <c:v>124.36</c:v>
                </c:pt>
                <c:pt idx="144">
                  <c:v>124.36</c:v>
                </c:pt>
                <c:pt idx="145">
                  <c:v>125.9</c:v>
                </c:pt>
                <c:pt idx="146">
                  <c:v>125.9</c:v>
                </c:pt>
                <c:pt idx="147">
                  <c:v>127.41</c:v>
                </c:pt>
                <c:pt idx="148">
                  <c:v>127.41</c:v>
                </c:pt>
                <c:pt idx="149">
                  <c:v>130.44999999999999</c:v>
                </c:pt>
                <c:pt idx="150">
                  <c:v>130.44999999999999</c:v>
                </c:pt>
                <c:pt idx="151">
                  <c:v>133.5</c:v>
                </c:pt>
                <c:pt idx="152">
                  <c:v>133.5</c:v>
                </c:pt>
                <c:pt idx="153">
                  <c:v>136.55000000000001</c:v>
                </c:pt>
                <c:pt idx="154">
                  <c:v>136.55000000000001</c:v>
                </c:pt>
                <c:pt idx="155">
                  <c:v>139.6</c:v>
                </c:pt>
                <c:pt idx="156">
                  <c:v>139.6</c:v>
                </c:pt>
                <c:pt idx="157">
                  <c:v>142.65</c:v>
                </c:pt>
                <c:pt idx="158">
                  <c:v>142.65</c:v>
                </c:pt>
                <c:pt idx="159">
                  <c:v>145.69</c:v>
                </c:pt>
                <c:pt idx="160">
                  <c:v>145.69999999999999</c:v>
                </c:pt>
                <c:pt idx="161">
                  <c:v>148.74</c:v>
                </c:pt>
                <c:pt idx="162">
                  <c:v>148.74</c:v>
                </c:pt>
                <c:pt idx="163">
                  <c:v>151.79</c:v>
                </c:pt>
                <c:pt idx="164">
                  <c:v>151.79</c:v>
                </c:pt>
                <c:pt idx="165">
                  <c:v>154.53</c:v>
                </c:pt>
                <c:pt idx="166">
                  <c:v>154.53</c:v>
                </c:pt>
                <c:pt idx="167">
                  <c:v>156.19999999999999</c:v>
                </c:pt>
                <c:pt idx="168">
                  <c:v>156.19999999999999</c:v>
                </c:pt>
                <c:pt idx="169">
                  <c:v>157.83000000000001</c:v>
                </c:pt>
                <c:pt idx="170">
                  <c:v>157.83000000000001</c:v>
                </c:pt>
                <c:pt idx="171">
                  <c:v>160.78</c:v>
                </c:pt>
                <c:pt idx="172">
                  <c:v>160.78</c:v>
                </c:pt>
                <c:pt idx="173">
                  <c:v>162.5</c:v>
                </c:pt>
                <c:pt idx="174">
                  <c:v>162.5</c:v>
                </c:pt>
                <c:pt idx="175">
                  <c:v>164.4</c:v>
                </c:pt>
                <c:pt idx="176">
                  <c:v>164.4</c:v>
                </c:pt>
                <c:pt idx="177">
                  <c:v>165.35</c:v>
                </c:pt>
                <c:pt idx="178">
                  <c:v>165.35</c:v>
                </c:pt>
                <c:pt idx="179">
                  <c:v>167.03</c:v>
                </c:pt>
                <c:pt idx="180">
                  <c:v>167.03</c:v>
                </c:pt>
                <c:pt idx="181">
                  <c:v>170.08</c:v>
                </c:pt>
                <c:pt idx="182">
                  <c:v>170.08</c:v>
                </c:pt>
                <c:pt idx="183">
                  <c:v>173.13</c:v>
                </c:pt>
                <c:pt idx="184">
                  <c:v>173.13</c:v>
                </c:pt>
                <c:pt idx="185">
                  <c:v>175.56</c:v>
                </c:pt>
                <c:pt idx="186">
                  <c:v>175.56</c:v>
                </c:pt>
                <c:pt idx="187">
                  <c:v>178.76</c:v>
                </c:pt>
                <c:pt idx="188">
                  <c:v>178.76</c:v>
                </c:pt>
                <c:pt idx="189">
                  <c:v>181.82</c:v>
                </c:pt>
                <c:pt idx="190">
                  <c:v>181.82</c:v>
                </c:pt>
                <c:pt idx="191">
                  <c:v>185.01</c:v>
                </c:pt>
              </c:numCache>
            </c:numRef>
          </c:yVal>
        </c:ser>
        <c:ser>
          <c:idx val="2"/>
          <c:order val="2"/>
          <c:tx>
            <c:strRef>
              <c:f>'HY10-28'!$AF$1</c:f>
              <c:strCache>
                <c:ptCount val="1"/>
                <c:pt idx="0">
                  <c:v>sb*10</c:v>
                </c:pt>
              </c:strCache>
            </c:strRef>
          </c:tx>
          <c:marker>
            <c:symbol val="none"/>
          </c:marker>
          <c:xVal>
            <c:numRef>
              <c:f>'HY10-28'!$AF$2:$AF$193</c:f>
              <c:numCache>
                <c:formatCode>0.0</c:formatCode>
                <c:ptCount val="192"/>
                <c:pt idx="0">
                  <c:v>293</c:v>
                </c:pt>
                <c:pt idx="1">
                  <c:v>293</c:v>
                </c:pt>
                <c:pt idx="2">
                  <c:v>154</c:v>
                </c:pt>
                <c:pt idx="3">
                  <c:v>154</c:v>
                </c:pt>
                <c:pt idx="4">
                  <c:v>143</c:v>
                </c:pt>
                <c:pt idx="5">
                  <c:v>143</c:v>
                </c:pt>
                <c:pt idx="6">
                  <c:v>108</c:v>
                </c:pt>
                <c:pt idx="7">
                  <c:v>108</c:v>
                </c:pt>
                <c:pt idx="8">
                  <c:v>141</c:v>
                </c:pt>
                <c:pt idx="9">
                  <c:v>141</c:v>
                </c:pt>
                <c:pt idx="10">
                  <c:v>97</c:v>
                </c:pt>
                <c:pt idx="11">
                  <c:v>97</c:v>
                </c:pt>
                <c:pt idx="12">
                  <c:v>101</c:v>
                </c:pt>
                <c:pt idx="13">
                  <c:v>101</c:v>
                </c:pt>
                <c:pt idx="14">
                  <c:v>71</c:v>
                </c:pt>
                <c:pt idx="15">
                  <c:v>71</c:v>
                </c:pt>
                <c:pt idx="16">
                  <c:v>101</c:v>
                </c:pt>
                <c:pt idx="17">
                  <c:v>101</c:v>
                </c:pt>
                <c:pt idx="18">
                  <c:v>86</c:v>
                </c:pt>
                <c:pt idx="19">
                  <c:v>86</c:v>
                </c:pt>
                <c:pt idx="20">
                  <c:v>210</c:v>
                </c:pt>
                <c:pt idx="21">
                  <c:v>210</c:v>
                </c:pt>
                <c:pt idx="22">
                  <c:v>84</c:v>
                </c:pt>
                <c:pt idx="23">
                  <c:v>84</c:v>
                </c:pt>
                <c:pt idx="24">
                  <c:v>90</c:v>
                </c:pt>
                <c:pt idx="25">
                  <c:v>90</c:v>
                </c:pt>
                <c:pt idx="26">
                  <c:v>60</c:v>
                </c:pt>
                <c:pt idx="27">
                  <c:v>60</c:v>
                </c:pt>
                <c:pt idx="28">
                  <c:v>95</c:v>
                </c:pt>
                <c:pt idx="29">
                  <c:v>95</c:v>
                </c:pt>
                <c:pt idx="30">
                  <c:v>22</c:v>
                </c:pt>
                <c:pt idx="31">
                  <c:v>22</c:v>
                </c:pt>
                <c:pt idx="32">
                  <c:v>55</c:v>
                </c:pt>
                <c:pt idx="33">
                  <c:v>55</c:v>
                </c:pt>
                <c:pt idx="34">
                  <c:v>113</c:v>
                </c:pt>
                <c:pt idx="35">
                  <c:v>113</c:v>
                </c:pt>
                <c:pt idx="36">
                  <c:v>84</c:v>
                </c:pt>
                <c:pt idx="37">
                  <c:v>84</c:v>
                </c:pt>
                <c:pt idx="38">
                  <c:v>42</c:v>
                </c:pt>
                <c:pt idx="39">
                  <c:v>42</c:v>
                </c:pt>
                <c:pt idx="40">
                  <c:v>115</c:v>
                </c:pt>
                <c:pt idx="41">
                  <c:v>115</c:v>
                </c:pt>
                <c:pt idx="42">
                  <c:v>130</c:v>
                </c:pt>
                <c:pt idx="43">
                  <c:v>130</c:v>
                </c:pt>
                <c:pt idx="44">
                  <c:v>101</c:v>
                </c:pt>
                <c:pt idx="45">
                  <c:v>101</c:v>
                </c:pt>
                <c:pt idx="46">
                  <c:v>28</c:v>
                </c:pt>
                <c:pt idx="47">
                  <c:v>28</c:v>
                </c:pt>
                <c:pt idx="48">
                  <c:v>118</c:v>
                </c:pt>
                <c:pt idx="49">
                  <c:v>118</c:v>
                </c:pt>
                <c:pt idx="50">
                  <c:v>109</c:v>
                </c:pt>
                <c:pt idx="51">
                  <c:v>109</c:v>
                </c:pt>
                <c:pt idx="52">
                  <c:v>71</c:v>
                </c:pt>
                <c:pt idx="53">
                  <c:v>71</c:v>
                </c:pt>
                <c:pt idx="54">
                  <c:v>96</c:v>
                </c:pt>
                <c:pt idx="55">
                  <c:v>96</c:v>
                </c:pt>
                <c:pt idx="56">
                  <c:v>101</c:v>
                </c:pt>
                <c:pt idx="57">
                  <c:v>101</c:v>
                </c:pt>
                <c:pt idx="58">
                  <c:v>63</c:v>
                </c:pt>
                <c:pt idx="59">
                  <c:v>63</c:v>
                </c:pt>
                <c:pt idx="60">
                  <c:v>85</c:v>
                </c:pt>
                <c:pt idx="61">
                  <c:v>85</c:v>
                </c:pt>
                <c:pt idx="62">
                  <c:v>57</c:v>
                </c:pt>
                <c:pt idx="63">
                  <c:v>57</c:v>
                </c:pt>
                <c:pt idx="64">
                  <c:v>113</c:v>
                </c:pt>
                <c:pt idx="65">
                  <c:v>113</c:v>
                </c:pt>
                <c:pt idx="66">
                  <c:v>62</c:v>
                </c:pt>
                <c:pt idx="67">
                  <c:v>62</c:v>
                </c:pt>
                <c:pt idx="68">
                  <c:v>64</c:v>
                </c:pt>
                <c:pt idx="69">
                  <c:v>64</c:v>
                </c:pt>
                <c:pt idx="70">
                  <c:v>246</c:v>
                </c:pt>
                <c:pt idx="71">
                  <c:v>246</c:v>
                </c:pt>
                <c:pt idx="72">
                  <c:v>25</c:v>
                </c:pt>
                <c:pt idx="73">
                  <c:v>25</c:v>
                </c:pt>
                <c:pt idx="74">
                  <c:v>20</c:v>
                </c:pt>
                <c:pt idx="75">
                  <c:v>20</c:v>
                </c:pt>
                <c:pt idx="76">
                  <c:v>20</c:v>
                </c:pt>
                <c:pt idx="77">
                  <c:v>20</c:v>
                </c:pt>
                <c:pt idx="78">
                  <c:v>28</c:v>
                </c:pt>
                <c:pt idx="79">
                  <c:v>28</c:v>
                </c:pt>
                <c:pt idx="80">
                  <c:v>12</c:v>
                </c:pt>
                <c:pt idx="81">
                  <c:v>12</c:v>
                </c:pt>
                <c:pt idx="82">
                  <c:v>34</c:v>
                </c:pt>
                <c:pt idx="83">
                  <c:v>34</c:v>
                </c:pt>
                <c:pt idx="84">
                  <c:v>316</c:v>
                </c:pt>
                <c:pt idx="85">
                  <c:v>316</c:v>
                </c:pt>
                <c:pt idx="86">
                  <c:v>82</c:v>
                </c:pt>
                <c:pt idx="87">
                  <c:v>82</c:v>
                </c:pt>
                <c:pt idx="88">
                  <c:v>118</c:v>
                </c:pt>
                <c:pt idx="89">
                  <c:v>118</c:v>
                </c:pt>
                <c:pt idx="90">
                  <c:v>60</c:v>
                </c:pt>
                <c:pt idx="91">
                  <c:v>60</c:v>
                </c:pt>
                <c:pt idx="92">
                  <c:v>58</c:v>
                </c:pt>
                <c:pt idx="93">
                  <c:v>58</c:v>
                </c:pt>
                <c:pt idx="94">
                  <c:v>76</c:v>
                </c:pt>
                <c:pt idx="95">
                  <c:v>76</c:v>
                </c:pt>
                <c:pt idx="96">
                  <c:v>27</c:v>
                </c:pt>
                <c:pt idx="97">
                  <c:v>27</c:v>
                </c:pt>
                <c:pt idx="98">
                  <c:v>47</c:v>
                </c:pt>
                <c:pt idx="99">
                  <c:v>47</c:v>
                </c:pt>
                <c:pt idx="100">
                  <c:v>49</c:v>
                </c:pt>
                <c:pt idx="101">
                  <c:v>49</c:v>
                </c:pt>
                <c:pt idx="102">
                  <c:v>54</c:v>
                </c:pt>
                <c:pt idx="103">
                  <c:v>54</c:v>
                </c:pt>
                <c:pt idx="104">
                  <c:v>37</c:v>
                </c:pt>
                <c:pt idx="105">
                  <c:v>37</c:v>
                </c:pt>
                <c:pt idx="106">
                  <c:v>33</c:v>
                </c:pt>
                <c:pt idx="107">
                  <c:v>33</c:v>
                </c:pt>
                <c:pt idx="108">
                  <c:v>23</c:v>
                </c:pt>
                <c:pt idx="109">
                  <c:v>23</c:v>
                </c:pt>
                <c:pt idx="110">
                  <c:v>37</c:v>
                </c:pt>
                <c:pt idx="111">
                  <c:v>37</c:v>
                </c:pt>
                <c:pt idx="112">
                  <c:v>27</c:v>
                </c:pt>
                <c:pt idx="113">
                  <c:v>27</c:v>
                </c:pt>
                <c:pt idx="114">
                  <c:v>43</c:v>
                </c:pt>
                <c:pt idx="115">
                  <c:v>43</c:v>
                </c:pt>
                <c:pt idx="116">
                  <c:v>88</c:v>
                </c:pt>
                <c:pt idx="117">
                  <c:v>88</c:v>
                </c:pt>
                <c:pt idx="118">
                  <c:v>58</c:v>
                </c:pt>
                <c:pt idx="119">
                  <c:v>58</c:v>
                </c:pt>
                <c:pt idx="120">
                  <c:v>45</c:v>
                </c:pt>
                <c:pt idx="121">
                  <c:v>45</c:v>
                </c:pt>
                <c:pt idx="122">
                  <c:v>37</c:v>
                </c:pt>
                <c:pt idx="123">
                  <c:v>37</c:v>
                </c:pt>
                <c:pt idx="124">
                  <c:v>103</c:v>
                </c:pt>
                <c:pt idx="125">
                  <c:v>103</c:v>
                </c:pt>
                <c:pt idx="126">
                  <c:v>62</c:v>
                </c:pt>
                <c:pt idx="127">
                  <c:v>62</c:v>
                </c:pt>
                <c:pt idx="128">
                  <c:v>37</c:v>
                </c:pt>
                <c:pt idx="129">
                  <c:v>37</c:v>
                </c:pt>
                <c:pt idx="130">
                  <c:v>30</c:v>
                </c:pt>
                <c:pt idx="131">
                  <c:v>30</c:v>
                </c:pt>
                <c:pt idx="132">
                  <c:v>44</c:v>
                </c:pt>
                <c:pt idx="133">
                  <c:v>44</c:v>
                </c:pt>
                <c:pt idx="134">
                  <c:v>30</c:v>
                </c:pt>
                <c:pt idx="135">
                  <c:v>30</c:v>
                </c:pt>
                <c:pt idx="136">
                  <c:v>24</c:v>
                </c:pt>
                <c:pt idx="137">
                  <c:v>24</c:v>
                </c:pt>
                <c:pt idx="138">
                  <c:v>130</c:v>
                </c:pt>
                <c:pt idx="139">
                  <c:v>130</c:v>
                </c:pt>
                <c:pt idx="140">
                  <c:v>52</c:v>
                </c:pt>
                <c:pt idx="141">
                  <c:v>52</c:v>
                </c:pt>
                <c:pt idx="142">
                  <c:v>124</c:v>
                </c:pt>
                <c:pt idx="143">
                  <c:v>124</c:v>
                </c:pt>
                <c:pt idx="144">
                  <c:v>114</c:v>
                </c:pt>
                <c:pt idx="145">
                  <c:v>114</c:v>
                </c:pt>
                <c:pt idx="146">
                  <c:v>89</c:v>
                </c:pt>
                <c:pt idx="147">
                  <c:v>89</c:v>
                </c:pt>
                <c:pt idx="148">
                  <c:v>106</c:v>
                </c:pt>
                <c:pt idx="149">
                  <c:v>106</c:v>
                </c:pt>
                <c:pt idx="150">
                  <c:v>32</c:v>
                </c:pt>
                <c:pt idx="151">
                  <c:v>32</c:v>
                </c:pt>
                <c:pt idx="152">
                  <c:v>10</c:v>
                </c:pt>
                <c:pt idx="153">
                  <c:v>10</c:v>
                </c:pt>
                <c:pt idx="154">
                  <c:v>14</c:v>
                </c:pt>
                <c:pt idx="155">
                  <c:v>14</c:v>
                </c:pt>
                <c:pt idx="156">
                  <c:v>8</c:v>
                </c:pt>
                <c:pt idx="157">
                  <c:v>8</c:v>
                </c:pt>
                <c:pt idx="158">
                  <c:v>6</c:v>
                </c:pt>
                <c:pt idx="159">
                  <c:v>6</c:v>
                </c:pt>
                <c:pt idx="160">
                  <c:v>9</c:v>
                </c:pt>
                <c:pt idx="161">
                  <c:v>9</c:v>
                </c:pt>
                <c:pt idx="162">
                  <c:v>32</c:v>
                </c:pt>
                <c:pt idx="163">
                  <c:v>32</c:v>
                </c:pt>
                <c:pt idx="164">
                  <c:v>25</c:v>
                </c:pt>
                <c:pt idx="165">
                  <c:v>25</c:v>
                </c:pt>
                <c:pt idx="166">
                  <c:v>13</c:v>
                </c:pt>
                <c:pt idx="167">
                  <c:v>13</c:v>
                </c:pt>
                <c:pt idx="168">
                  <c:v>40</c:v>
                </c:pt>
                <c:pt idx="169">
                  <c:v>40</c:v>
                </c:pt>
                <c:pt idx="170">
                  <c:v>14</c:v>
                </c:pt>
                <c:pt idx="171">
                  <c:v>14</c:v>
                </c:pt>
                <c:pt idx="172">
                  <c:v>13</c:v>
                </c:pt>
                <c:pt idx="173">
                  <c:v>13</c:v>
                </c:pt>
                <c:pt idx="174">
                  <c:v>22</c:v>
                </c:pt>
                <c:pt idx="175">
                  <c:v>22</c:v>
                </c:pt>
                <c:pt idx="176">
                  <c:v>82</c:v>
                </c:pt>
                <c:pt idx="177">
                  <c:v>82</c:v>
                </c:pt>
                <c:pt idx="178">
                  <c:v>22</c:v>
                </c:pt>
                <c:pt idx="179">
                  <c:v>22</c:v>
                </c:pt>
                <c:pt idx="180">
                  <c:v>28</c:v>
                </c:pt>
                <c:pt idx="181">
                  <c:v>28</c:v>
                </c:pt>
                <c:pt idx="182">
                  <c:v>36</c:v>
                </c:pt>
                <c:pt idx="183">
                  <c:v>36</c:v>
                </c:pt>
                <c:pt idx="184">
                  <c:v>35</c:v>
                </c:pt>
                <c:pt idx="185">
                  <c:v>35</c:v>
                </c:pt>
                <c:pt idx="186">
                  <c:v>32</c:v>
                </c:pt>
                <c:pt idx="187">
                  <c:v>32</c:v>
                </c:pt>
                <c:pt idx="188">
                  <c:v>31</c:v>
                </c:pt>
                <c:pt idx="189">
                  <c:v>31</c:v>
                </c:pt>
                <c:pt idx="190">
                  <c:v>40</c:v>
                </c:pt>
                <c:pt idx="191">
                  <c:v>40</c:v>
                </c:pt>
              </c:numCache>
            </c:numRef>
          </c:xVal>
          <c:yVal>
            <c:numRef>
              <c:f>'HY10-28'!$C$2:$C$193</c:f>
              <c:numCache>
                <c:formatCode>0.00</c:formatCode>
                <c:ptCount val="192"/>
                <c:pt idx="0">
                  <c:v>5.49</c:v>
                </c:pt>
                <c:pt idx="1">
                  <c:v>7.01</c:v>
                </c:pt>
                <c:pt idx="2">
                  <c:v>7.01</c:v>
                </c:pt>
                <c:pt idx="3">
                  <c:v>8.5299999999999994</c:v>
                </c:pt>
                <c:pt idx="4">
                  <c:v>8.5399999999999991</c:v>
                </c:pt>
                <c:pt idx="5">
                  <c:v>10.06</c:v>
                </c:pt>
                <c:pt idx="6">
                  <c:v>10.06</c:v>
                </c:pt>
                <c:pt idx="7">
                  <c:v>11.58</c:v>
                </c:pt>
                <c:pt idx="8">
                  <c:v>11.58</c:v>
                </c:pt>
                <c:pt idx="9">
                  <c:v>12.58</c:v>
                </c:pt>
                <c:pt idx="10">
                  <c:v>12.58</c:v>
                </c:pt>
                <c:pt idx="11">
                  <c:v>13.56</c:v>
                </c:pt>
                <c:pt idx="12">
                  <c:v>13.56</c:v>
                </c:pt>
                <c:pt idx="13">
                  <c:v>14.63</c:v>
                </c:pt>
                <c:pt idx="14">
                  <c:v>14.63</c:v>
                </c:pt>
                <c:pt idx="15">
                  <c:v>15.5</c:v>
                </c:pt>
                <c:pt idx="16">
                  <c:v>15.5</c:v>
                </c:pt>
                <c:pt idx="17">
                  <c:v>16.899999999999999</c:v>
                </c:pt>
                <c:pt idx="18">
                  <c:v>16.899999999999999</c:v>
                </c:pt>
                <c:pt idx="19">
                  <c:v>18.2</c:v>
                </c:pt>
                <c:pt idx="20">
                  <c:v>18.2</c:v>
                </c:pt>
                <c:pt idx="21">
                  <c:v>19.8</c:v>
                </c:pt>
                <c:pt idx="22">
                  <c:v>19.8</c:v>
                </c:pt>
                <c:pt idx="23">
                  <c:v>21</c:v>
                </c:pt>
                <c:pt idx="24">
                  <c:v>21.01</c:v>
                </c:pt>
                <c:pt idx="25">
                  <c:v>22.38</c:v>
                </c:pt>
                <c:pt idx="26">
                  <c:v>22.38</c:v>
                </c:pt>
                <c:pt idx="27">
                  <c:v>23.77</c:v>
                </c:pt>
                <c:pt idx="28">
                  <c:v>23.77</c:v>
                </c:pt>
                <c:pt idx="29">
                  <c:v>25.3</c:v>
                </c:pt>
                <c:pt idx="30">
                  <c:v>25.3</c:v>
                </c:pt>
                <c:pt idx="31">
                  <c:v>26.82</c:v>
                </c:pt>
                <c:pt idx="32">
                  <c:v>26.82</c:v>
                </c:pt>
                <c:pt idx="33">
                  <c:v>28.35</c:v>
                </c:pt>
                <c:pt idx="34">
                  <c:v>28.35</c:v>
                </c:pt>
                <c:pt idx="35">
                  <c:v>29.87</c:v>
                </c:pt>
                <c:pt idx="36">
                  <c:v>29.87</c:v>
                </c:pt>
                <c:pt idx="37">
                  <c:v>31.39</c:v>
                </c:pt>
                <c:pt idx="38">
                  <c:v>31.39</c:v>
                </c:pt>
                <c:pt idx="39">
                  <c:v>32.92</c:v>
                </c:pt>
                <c:pt idx="40">
                  <c:v>32.92</c:v>
                </c:pt>
                <c:pt idx="41">
                  <c:v>34.44</c:v>
                </c:pt>
                <c:pt idx="42">
                  <c:v>34.44</c:v>
                </c:pt>
                <c:pt idx="43">
                  <c:v>35.369999999999997</c:v>
                </c:pt>
                <c:pt idx="44">
                  <c:v>35.369999999999997</c:v>
                </c:pt>
                <c:pt idx="45">
                  <c:v>37.29</c:v>
                </c:pt>
                <c:pt idx="46">
                  <c:v>37.29</c:v>
                </c:pt>
                <c:pt idx="47">
                  <c:v>37.89</c:v>
                </c:pt>
                <c:pt idx="48">
                  <c:v>37.89</c:v>
                </c:pt>
                <c:pt idx="49">
                  <c:v>39.380000000000003</c:v>
                </c:pt>
                <c:pt idx="50">
                  <c:v>39.380000000000003</c:v>
                </c:pt>
                <c:pt idx="51">
                  <c:v>40.08</c:v>
                </c:pt>
                <c:pt idx="52">
                  <c:v>40.08</c:v>
                </c:pt>
                <c:pt idx="53">
                  <c:v>41.6</c:v>
                </c:pt>
                <c:pt idx="54">
                  <c:v>41.6</c:v>
                </c:pt>
                <c:pt idx="55">
                  <c:v>43.59</c:v>
                </c:pt>
                <c:pt idx="56">
                  <c:v>43.59</c:v>
                </c:pt>
                <c:pt idx="57">
                  <c:v>45.11</c:v>
                </c:pt>
                <c:pt idx="58">
                  <c:v>45.11</c:v>
                </c:pt>
                <c:pt idx="59">
                  <c:v>46.6</c:v>
                </c:pt>
                <c:pt idx="60">
                  <c:v>46.6</c:v>
                </c:pt>
                <c:pt idx="61">
                  <c:v>48.2</c:v>
                </c:pt>
                <c:pt idx="62">
                  <c:v>48.2</c:v>
                </c:pt>
                <c:pt idx="63">
                  <c:v>49.7</c:v>
                </c:pt>
                <c:pt idx="64">
                  <c:v>49.7</c:v>
                </c:pt>
                <c:pt idx="65">
                  <c:v>51.21</c:v>
                </c:pt>
                <c:pt idx="66">
                  <c:v>51.21</c:v>
                </c:pt>
                <c:pt idx="67">
                  <c:v>52.7</c:v>
                </c:pt>
                <c:pt idx="68">
                  <c:v>52.7</c:v>
                </c:pt>
                <c:pt idx="69">
                  <c:v>54.25</c:v>
                </c:pt>
                <c:pt idx="70">
                  <c:v>54.25</c:v>
                </c:pt>
                <c:pt idx="71">
                  <c:v>55.8</c:v>
                </c:pt>
                <c:pt idx="72">
                  <c:v>55.8</c:v>
                </c:pt>
                <c:pt idx="73">
                  <c:v>57.3</c:v>
                </c:pt>
                <c:pt idx="74">
                  <c:v>57.31</c:v>
                </c:pt>
                <c:pt idx="75">
                  <c:v>58.8</c:v>
                </c:pt>
                <c:pt idx="76">
                  <c:v>58.8</c:v>
                </c:pt>
                <c:pt idx="77">
                  <c:v>60.35</c:v>
                </c:pt>
                <c:pt idx="78">
                  <c:v>60.35</c:v>
                </c:pt>
                <c:pt idx="79">
                  <c:v>61.9</c:v>
                </c:pt>
                <c:pt idx="80">
                  <c:v>61.9</c:v>
                </c:pt>
                <c:pt idx="81">
                  <c:v>63.4</c:v>
                </c:pt>
                <c:pt idx="82">
                  <c:v>63.4</c:v>
                </c:pt>
                <c:pt idx="83">
                  <c:v>64.900000000000006</c:v>
                </c:pt>
                <c:pt idx="84">
                  <c:v>64.900000000000006</c:v>
                </c:pt>
                <c:pt idx="85">
                  <c:v>66.45</c:v>
                </c:pt>
                <c:pt idx="86">
                  <c:v>66.45</c:v>
                </c:pt>
                <c:pt idx="87">
                  <c:v>68</c:v>
                </c:pt>
                <c:pt idx="88">
                  <c:v>68</c:v>
                </c:pt>
                <c:pt idx="89">
                  <c:v>69.489999999999995</c:v>
                </c:pt>
                <c:pt idx="90">
                  <c:v>69.489999999999995</c:v>
                </c:pt>
                <c:pt idx="91">
                  <c:v>71</c:v>
                </c:pt>
                <c:pt idx="92">
                  <c:v>71</c:v>
                </c:pt>
                <c:pt idx="93">
                  <c:v>72.540000000000006</c:v>
                </c:pt>
                <c:pt idx="94">
                  <c:v>72.540000000000006</c:v>
                </c:pt>
                <c:pt idx="95">
                  <c:v>73.900000000000006</c:v>
                </c:pt>
                <c:pt idx="96">
                  <c:v>73.900000000000006</c:v>
                </c:pt>
                <c:pt idx="97">
                  <c:v>75.59</c:v>
                </c:pt>
                <c:pt idx="98">
                  <c:v>75.59</c:v>
                </c:pt>
                <c:pt idx="99">
                  <c:v>78.64</c:v>
                </c:pt>
                <c:pt idx="100">
                  <c:v>78.64</c:v>
                </c:pt>
                <c:pt idx="101">
                  <c:v>81.69</c:v>
                </c:pt>
                <c:pt idx="102">
                  <c:v>81.69</c:v>
                </c:pt>
                <c:pt idx="103">
                  <c:v>84.73</c:v>
                </c:pt>
                <c:pt idx="104">
                  <c:v>84.74</c:v>
                </c:pt>
                <c:pt idx="105">
                  <c:v>87.78</c:v>
                </c:pt>
                <c:pt idx="106">
                  <c:v>87.78</c:v>
                </c:pt>
                <c:pt idx="107">
                  <c:v>90.83</c:v>
                </c:pt>
                <c:pt idx="108">
                  <c:v>90.83</c:v>
                </c:pt>
                <c:pt idx="109">
                  <c:v>93.88</c:v>
                </c:pt>
                <c:pt idx="110">
                  <c:v>93.88</c:v>
                </c:pt>
                <c:pt idx="111">
                  <c:v>96.93</c:v>
                </c:pt>
                <c:pt idx="112">
                  <c:v>96.93</c:v>
                </c:pt>
                <c:pt idx="113">
                  <c:v>99.4</c:v>
                </c:pt>
                <c:pt idx="114">
                  <c:v>99.4</c:v>
                </c:pt>
                <c:pt idx="115">
                  <c:v>101.2</c:v>
                </c:pt>
                <c:pt idx="116">
                  <c:v>101.2</c:v>
                </c:pt>
                <c:pt idx="117">
                  <c:v>103.02</c:v>
                </c:pt>
                <c:pt idx="118">
                  <c:v>103.02</c:v>
                </c:pt>
                <c:pt idx="119">
                  <c:v>104.6</c:v>
                </c:pt>
                <c:pt idx="120">
                  <c:v>104.6</c:v>
                </c:pt>
                <c:pt idx="121">
                  <c:v>106.07</c:v>
                </c:pt>
                <c:pt idx="122">
                  <c:v>106.07</c:v>
                </c:pt>
                <c:pt idx="123">
                  <c:v>107.6</c:v>
                </c:pt>
                <c:pt idx="124">
                  <c:v>107.6</c:v>
                </c:pt>
                <c:pt idx="125">
                  <c:v>109.12</c:v>
                </c:pt>
                <c:pt idx="126">
                  <c:v>109.12</c:v>
                </c:pt>
                <c:pt idx="127">
                  <c:v>110.7</c:v>
                </c:pt>
                <c:pt idx="128">
                  <c:v>110.7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116.7</c:v>
                </c:pt>
                <c:pt idx="136">
                  <c:v>116.7</c:v>
                </c:pt>
                <c:pt idx="137">
                  <c:v>117.75</c:v>
                </c:pt>
                <c:pt idx="138">
                  <c:v>117.75</c:v>
                </c:pt>
                <c:pt idx="139">
                  <c:v>119.5</c:v>
                </c:pt>
                <c:pt idx="140">
                  <c:v>119.5</c:v>
                </c:pt>
                <c:pt idx="141">
                  <c:v>121.31</c:v>
                </c:pt>
                <c:pt idx="142">
                  <c:v>121.31</c:v>
                </c:pt>
                <c:pt idx="143">
                  <c:v>124.36</c:v>
                </c:pt>
                <c:pt idx="144">
                  <c:v>124.36</c:v>
                </c:pt>
                <c:pt idx="145">
                  <c:v>125.9</c:v>
                </c:pt>
                <c:pt idx="146">
                  <c:v>125.9</c:v>
                </c:pt>
                <c:pt idx="147">
                  <c:v>127.41</c:v>
                </c:pt>
                <c:pt idx="148">
                  <c:v>127.41</c:v>
                </c:pt>
                <c:pt idx="149">
                  <c:v>130.44999999999999</c:v>
                </c:pt>
                <c:pt idx="150">
                  <c:v>130.44999999999999</c:v>
                </c:pt>
                <c:pt idx="151">
                  <c:v>133.5</c:v>
                </c:pt>
                <c:pt idx="152">
                  <c:v>133.5</c:v>
                </c:pt>
                <c:pt idx="153">
                  <c:v>136.55000000000001</c:v>
                </c:pt>
                <c:pt idx="154">
                  <c:v>136.55000000000001</c:v>
                </c:pt>
                <c:pt idx="155">
                  <c:v>139.6</c:v>
                </c:pt>
                <c:pt idx="156">
                  <c:v>139.6</c:v>
                </c:pt>
                <c:pt idx="157">
                  <c:v>142.65</c:v>
                </c:pt>
                <c:pt idx="158">
                  <c:v>142.65</c:v>
                </c:pt>
                <c:pt idx="159">
                  <c:v>145.69</c:v>
                </c:pt>
                <c:pt idx="160">
                  <c:v>145.69999999999999</c:v>
                </c:pt>
                <c:pt idx="161">
                  <c:v>148.74</c:v>
                </c:pt>
                <c:pt idx="162">
                  <c:v>148.74</c:v>
                </c:pt>
                <c:pt idx="163">
                  <c:v>151.79</c:v>
                </c:pt>
                <c:pt idx="164">
                  <c:v>151.79</c:v>
                </c:pt>
                <c:pt idx="165">
                  <c:v>154.53</c:v>
                </c:pt>
                <c:pt idx="166">
                  <c:v>154.53</c:v>
                </c:pt>
                <c:pt idx="167">
                  <c:v>156.19999999999999</c:v>
                </c:pt>
                <c:pt idx="168">
                  <c:v>156.19999999999999</c:v>
                </c:pt>
                <c:pt idx="169">
                  <c:v>157.83000000000001</c:v>
                </c:pt>
                <c:pt idx="170">
                  <c:v>157.83000000000001</c:v>
                </c:pt>
                <c:pt idx="171">
                  <c:v>160.78</c:v>
                </c:pt>
                <c:pt idx="172">
                  <c:v>160.78</c:v>
                </c:pt>
                <c:pt idx="173">
                  <c:v>162.5</c:v>
                </c:pt>
                <c:pt idx="174">
                  <c:v>162.5</c:v>
                </c:pt>
                <c:pt idx="175">
                  <c:v>164.4</c:v>
                </c:pt>
                <c:pt idx="176">
                  <c:v>164.4</c:v>
                </c:pt>
                <c:pt idx="177">
                  <c:v>165.35</c:v>
                </c:pt>
                <c:pt idx="178">
                  <c:v>165.35</c:v>
                </c:pt>
                <c:pt idx="179">
                  <c:v>167.03</c:v>
                </c:pt>
                <c:pt idx="180">
                  <c:v>167.03</c:v>
                </c:pt>
                <c:pt idx="181">
                  <c:v>170.08</c:v>
                </c:pt>
                <c:pt idx="182">
                  <c:v>170.08</c:v>
                </c:pt>
                <c:pt idx="183">
                  <c:v>173.13</c:v>
                </c:pt>
                <c:pt idx="184">
                  <c:v>173.13</c:v>
                </c:pt>
                <c:pt idx="185">
                  <c:v>175.56</c:v>
                </c:pt>
                <c:pt idx="186">
                  <c:v>175.56</c:v>
                </c:pt>
                <c:pt idx="187">
                  <c:v>178.76</c:v>
                </c:pt>
                <c:pt idx="188">
                  <c:v>178.76</c:v>
                </c:pt>
                <c:pt idx="189">
                  <c:v>181.82</c:v>
                </c:pt>
                <c:pt idx="190">
                  <c:v>181.82</c:v>
                </c:pt>
                <c:pt idx="191">
                  <c:v>185.01</c:v>
                </c:pt>
              </c:numCache>
            </c:numRef>
          </c:yVal>
        </c:ser>
        <c:ser>
          <c:idx val="3"/>
          <c:order val="3"/>
          <c:tx>
            <c:strRef>
              <c:f>'HY10-28'!$T$1</c:f>
              <c:strCache>
                <c:ptCount val="1"/>
                <c:pt idx="0">
                  <c:v>Fe*10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'HY10-28'!$T$2:$T$193</c:f>
              <c:numCache>
                <c:formatCode>0.00</c:formatCode>
                <c:ptCount val="192"/>
                <c:pt idx="0">
                  <c:v>189.7</c:v>
                </c:pt>
                <c:pt idx="1">
                  <c:v>189.7</c:v>
                </c:pt>
                <c:pt idx="2">
                  <c:v>89.600000000000009</c:v>
                </c:pt>
                <c:pt idx="3">
                  <c:v>89.600000000000009</c:v>
                </c:pt>
                <c:pt idx="4">
                  <c:v>126.7</c:v>
                </c:pt>
                <c:pt idx="5">
                  <c:v>126.7</c:v>
                </c:pt>
                <c:pt idx="6">
                  <c:v>153.30000000000001</c:v>
                </c:pt>
                <c:pt idx="7">
                  <c:v>153.30000000000001</c:v>
                </c:pt>
                <c:pt idx="8">
                  <c:v>181.9</c:v>
                </c:pt>
                <c:pt idx="9">
                  <c:v>181.9</c:v>
                </c:pt>
                <c:pt idx="10">
                  <c:v>130.1</c:v>
                </c:pt>
                <c:pt idx="11">
                  <c:v>130.1</c:v>
                </c:pt>
                <c:pt idx="12">
                  <c:v>209.8</c:v>
                </c:pt>
                <c:pt idx="13">
                  <c:v>209.8</c:v>
                </c:pt>
                <c:pt idx="14">
                  <c:v>270.59999999999997</c:v>
                </c:pt>
                <c:pt idx="15">
                  <c:v>270.59999999999997</c:v>
                </c:pt>
                <c:pt idx="16">
                  <c:v>177.89999999999998</c:v>
                </c:pt>
                <c:pt idx="17">
                  <c:v>177.89999999999998</c:v>
                </c:pt>
                <c:pt idx="18">
                  <c:v>122.89999999999999</c:v>
                </c:pt>
                <c:pt idx="19">
                  <c:v>122.89999999999999</c:v>
                </c:pt>
                <c:pt idx="20">
                  <c:v>350.3</c:v>
                </c:pt>
                <c:pt idx="21">
                  <c:v>350.3</c:v>
                </c:pt>
                <c:pt idx="22">
                  <c:v>107.4</c:v>
                </c:pt>
                <c:pt idx="23">
                  <c:v>107.4</c:v>
                </c:pt>
                <c:pt idx="24">
                  <c:v>333.5</c:v>
                </c:pt>
                <c:pt idx="25">
                  <c:v>333.5</c:v>
                </c:pt>
                <c:pt idx="26">
                  <c:v>153.1</c:v>
                </c:pt>
                <c:pt idx="27">
                  <c:v>153.1</c:v>
                </c:pt>
                <c:pt idx="28">
                  <c:v>212</c:v>
                </c:pt>
                <c:pt idx="29">
                  <c:v>212</c:v>
                </c:pt>
                <c:pt idx="30">
                  <c:v>101.1</c:v>
                </c:pt>
                <c:pt idx="31">
                  <c:v>101.1</c:v>
                </c:pt>
                <c:pt idx="32">
                  <c:v>144.4</c:v>
                </c:pt>
                <c:pt idx="33">
                  <c:v>144.4</c:v>
                </c:pt>
                <c:pt idx="34">
                  <c:v>281</c:v>
                </c:pt>
                <c:pt idx="35">
                  <c:v>281</c:v>
                </c:pt>
                <c:pt idx="36">
                  <c:v>176.9</c:v>
                </c:pt>
                <c:pt idx="37">
                  <c:v>176.9</c:v>
                </c:pt>
                <c:pt idx="38">
                  <c:v>181.9</c:v>
                </c:pt>
                <c:pt idx="39">
                  <c:v>181.9</c:v>
                </c:pt>
                <c:pt idx="40">
                  <c:v>351.3</c:v>
                </c:pt>
                <c:pt idx="41">
                  <c:v>351.3</c:v>
                </c:pt>
                <c:pt idx="42">
                  <c:v>220</c:v>
                </c:pt>
                <c:pt idx="43">
                  <c:v>220</c:v>
                </c:pt>
                <c:pt idx="44">
                  <c:v>368.2</c:v>
                </c:pt>
                <c:pt idx="45">
                  <c:v>368.2</c:v>
                </c:pt>
                <c:pt idx="46">
                  <c:v>371.3</c:v>
                </c:pt>
                <c:pt idx="47">
                  <c:v>371.3</c:v>
                </c:pt>
                <c:pt idx="48">
                  <c:v>287.89999999999998</c:v>
                </c:pt>
                <c:pt idx="49">
                  <c:v>287.89999999999998</c:v>
                </c:pt>
                <c:pt idx="50">
                  <c:v>223.9</c:v>
                </c:pt>
                <c:pt idx="51">
                  <c:v>223.9</c:v>
                </c:pt>
                <c:pt idx="52">
                  <c:v>50.4</c:v>
                </c:pt>
                <c:pt idx="53">
                  <c:v>50.4</c:v>
                </c:pt>
                <c:pt idx="54">
                  <c:v>47.699999999999996</c:v>
                </c:pt>
                <c:pt idx="55">
                  <c:v>47.699999999999996</c:v>
                </c:pt>
                <c:pt idx="56">
                  <c:v>48.6</c:v>
                </c:pt>
                <c:pt idx="57">
                  <c:v>48.6</c:v>
                </c:pt>
                <c:pt idx="58">
                  <c:v>47.599999999999994</c:v>
                </c:pt>
                <c:pt idx="59">
                  <c:v>47.599999999999994</c:v>
                </c:pt>
                <c:pt idx="60">
                  <c:v>35.200000000000003</c:v>
                </c:pt>
                <c:pt idx="61">
                  <c:v>35.200000000000003</c:v>
                </c:pt>
                <c:pt idx="62">
                  <c:v>37.599999999999994</c:v>
                </c:pt>
                <c:pt idx="63">
                  <c:v>37.599999999999994</c:v>
                </c:pt>
                <c:pt idx="64">
                  <c:v>51</c:v>
                </c:pt>
                <c:pt idx="65">
                  <c:v>51</c:v>
                </c:pt>
                <c:pt idx="66">
                  <c:v>27.9</c:v>
                </c:pt>
                <c:pt idx="67">
                  <c:v>27.9</c:v>
                </c:pt>
                <c:pt idx="68">
                  <c:v>28.700000000000003</c:v>
                </c:pt>
                <c:pt idx="69">
                  <c:v>28.700000000000003</c:v>
                </c:pt>
                <c:pt idx="70">
                  <c:v>31.7</c:v>
                </c:pt>
                <c:pt idx="71">
                  <c:v>31.7</c:v>
                </c:pt>
                <c:pt idx="72">
                  <c:v>25.099999999999998</c:v>
                </c:pt>
                <c:pt idx="73">
                  <c:v>25.099999999999998</c:v>
                </c:pt>
                <c:pt idx="74">
                  <c:v>27.599999999999998</c:v>
                </c:pt>
                <c:pt idx="75">
                  <c:v>27.599999999999998</c:v>
                </c:pt>
                <c:pt idx="76">
                  <c:v>18.600000000000001</c:v>
                </c:pt>
                <c:pt idx="77">
                  <c:v>18.600000000000001</c:v>
                </c:pt>
                <c:pt idx="78">
                  <c:v>28.2</c:v>
                </c:pt>
                <c:pt idx="79">
                  <c:v>28.2</c:v>
                </c:pt>
                <c:pt idx="80">
                  <c:v>34</c:v>
                </c:pt>
                <c:pt idx="81">
                  <c:v>34</c:v>
                </c:pt>
                <c:pt idx="82">
                  <c:v>42.800000000000004</c:v>
                </c:pt>
                <c:pt idx="83">
                  <c:v>42.800000000000004</c:v>
                </c:pt>
                <c:pt idx="84">
                  <c:v>30.8</c:v>
                </c:pt>
                <c:pt idx="85">
                  <c:v>30.8</c:v>
                </c:pt>
                <c:pt idx="86">
                  <c:v>56.3</c:v>
                </c:pt>
                <c:pt idx="87">
                  <c:v>56.3</c:v>
                </c:pt>
                <c:pt idx="88">
                  <c:v>31.099999999999998</c:v>
                </c:pt>
                <c:pt idx="89">
                  <c:v>31.099999999999998</c:v>
                </c:pt>
                <c:pt idx="90">
                  <c:v>18.700000000000003</c:v>
                </c:pt>
                <c:pt idx="91">
                  <c:v>18.700000000000003</c:v>
                </c:pt>
                <c:pt idx="92">
                  <c:v>29.2</c:v>
                </c:pt>
                <c:pt idx="93">
                  <c:v>29.2</c:v>
                </c:pt>
                <c:pt idx="94">
                  <c:v>41.4</c:v>
                </c:pt>
                <c:pt idx="95">
                  <c:v>41.4</c:v>
                </c:pt>
                <c:pt idx="96">
                  <c:v>5.0999999999999996</c:v>
                </c:pt>
                <c:pt idx="97">
                  <c:v>5.0999999999999996</c:v>
                </c:pt>
                <c:pt idx="98">
                  <c:v>12.2</c:v>
                </c:pt>
                <c:pt idx="99">
                  <c:v>12.2</c:v>
                </c:pt>
                <c:pt idx="100">
                  <c:v>17.3</c:v>
                </c:pt>
                <c:pt idx="101">
                  <c:v>17.3</c:v>
                </c:pt>
                <c:pt idx="102">
                  <c:v>17.899999999999999</c:v>
                </c:pt>
                <c:pt idx="103">
                  <c:v>17.899999999999999</c:v>
                </c:pt>
                <c:pt idx="104">
                  <c:v>35.799999999999997</c:v>
                </c:pt>
                <c:pt idx="105">
                  <c:v>35.799999999999997</c:v>
                </c:pt>
                <c:pt idx="106">
                  <c:v>28.900000000000002</c:v>
                </c:pt>
                <c:pt idx="107">
                  <c:v>28.900000000000002</c:v>
                </c:pt>
                <c:pt idx="108">
                  <c:v>3.5</c:v>
                </c:pt>
                <c:pt idx="109">
                  <c:v>3.5</c:v>
                </c:pt>
                <c:pt idx="110">
                  <c:v>7.8000000000000007</c:v>
                </c:pt>
                <c:pt idx="111">
                  <c:v>7.8000000000000007</c:v>
                </c:pt>
                <c:pt idx="112">
                  <c:v>5.6999999999999993</c:v>
                </c:pt>
                <c:pt idx="113">
                  <c:v>5.6999999999999993</c:v>
                </c:pt>
                <c:pt idx="114">
                  <c:v>25.5</c:v>
                </c:pt>
                <c:pt idx="115">
                  <c:v>25.5</c:v>
                </c:pt>
                <c:pt idx="116">
                  <c:v>22.9</c:v>
                </c:pt>
                <c:pt idx="117">
                  <c:v>22.9</c:v>
                </c:pt>
                <c:pt idx="118">
                  <c:v>24.3</c:v>
                </c:pt>
                <c:pt idx="119">
                  <c:v>24.3</c:v>
                </c:pt>
                <c:pt idx="120">
                  <c:v>20.7</c:v>
                </c:pt>
                <c:pt idx="121">
                  <c:v>20.7</c:v>
                </c:pt>
                <c:pt idx="122">
                  <c:v>12.1</c:v>
                </c:pt>
                <c:pt idx="123">
                  <c:v>12.1</c:v>
                </c:pt>
                <c:pt idx="124">
                  <c:v>27.599999999999998</c:v>
                </c:pt>
                <c:pt idx="125">
                  <c:v>27.599999999999998</c:v>
                </c:pt>
                <c:pt idx="126">
                  <c:v>30.2</c:v>
                </c:pt>
                <c:pt idx="127">
                  <c:v>30.2</c:v>
                </c:pt>
                <c:pt idx="128">
                  <c:v>36.4</c:v>
                </c:pt>
                <c:pt idx="129">
                  <c:v>36.4</c:v>
                </c:pt>
                <c:pt idx="130">
                  <c:v>21.7</c:v>
                </c:pt>
                <c:pt idx="131">
                  <c:v>21.7</c:v>
                </c:pt>
                <c:pt idx="132">
                  <c:v>24.1</c:v>
                </c:pt>
                <c:pt idx="133">
                  <c:v>24.1</c:v>
                </c:pt>
                <c:pt idx="134">
                  <c:v>15.8</c:v>
                </c:pt>
                <c:pt idx="135">
                  <c:v>15.8</c:v>
                </c:pt>
                <c:pt idx="136">
                  <c:v>17.3</c:v>
                </c:pt>
                <c:pt idx="137">
                  <c:v>17.3</c:v>
                </c:pt>
                <c:pt idx="138">
                  <c:v>32.299999999999997</c:v>
                </c:pt>
                <c:pt idx="139">
                  <c:v>32.299999999999997</c:v>
                </c:pt>
                <c:pt idx="140">
                  <c:v>37.700000000000003</c:v>
                </c:pt>
                <c:pt idx="141">
                  <c:v>37.700000000000003</c:v>
                </c:pt>
                <c:pt idx="142">
                  <c:v>39.5</c:v>
                </c:pt>
                <c:pt idx="143">
                  <c:v>39.5</c:v>
                </c:pt>
                <c:pt idx="144">
                  <c:v>98.4</c:v>
                </c:pt>
                <c:pt idx="145">
                  <c:v>98.4</c:v>
                </c:pt>
                <c:pt idx="146">
                  <c:v>86</c:v>
                </c:pt>
                <c:pt idx="147">
                  <c:v>86</c:v>
                </c:pt>
                <c:pt idx="148">
                  <c:v>34.900000000000006</c:v>
                </c:pt>
                <c:pt idx="149">
                  <c:v>34.900000000000006</c:v>
                </c:pt>
                <c:pt idx="150">
                  <c:v>34.4</c:v>
                </c:pt>
                <c:pt idx="151">
                  <c:v>34.4</c:v>
                </c:pt>
                <c:pt idx="152">
                  <c:v>44.900000000000006</c:v>
                </c:pt>
                <c:pt idx="153">
                  <c:v>44.900000000000006</c:v>
                </c:pt>
                <c:pt idx="154">
                  <c:v>43.2</c:v>
                </c:pt>
                <c:pt idx="155">
                  <c:v>43.2</c:v>
                </c:pt>
                <c:pt idx="156">
                  <c:v>41.6</c:v>
                </c:pt>
                <c:pt idx="157">
                  <c:v>41.6</c:v>
                </c:pt>
                <c:pt idx="158">
                  <c:v>39.1</c:v>
                </c:pt>
                <c:pt idx="159">
                  <c:v>39.1</c:v>
                </c:pt>
                <c:pt idx="160">
                  <c:v>34.200000000000003</c:v>
                </c:pt>
                <c:pt idx="161">
                  <c:v>34.200000000000003</c:v>
                </c:pt>
                <c:pt idx="162">
                  <c:v>17.5</c:v>
                </c:pt>
                <c:pt idx="163">
                  <c:v>17.5</c:v>
                </c:pt>
                <c:pt idx="164">
                  <c:v>13.4</c:v>
                </c:pt>
                <c:pt idx="165">
                  <c:v>13.4</c:v>
                </c:pt>
                <c:pt idx="166">
                  <c:v>7.7</c:v>
                </c:pt>
                <c:pt idx="167">
                  <c:v>7.7</c:v>
                </c:pt>
                <c:pt idx="168">
                  <c:v>23.799999999999997</c:v>
                </c:pt>
                <c:pt idx="169">
                  <c:v>23.799999999999997</c:v>
                </c:pt>
                <c:pt idx="170">
                  <c:v>14.5</c:v>
                </c:pt>
                <c:pt idx="171">
                  <c:v>14.5</c:v>
                </c:pt>
                <c:pt idx="172">
                  <c:v>15.5</c:v>
                </c:pt>
                <c:pt idx="173">
                  <c:v>15.5</c:v>
                </c:pt>
                <c:pt idx="174">
                  <c:v>12.4</c:v>
                </c:pt>
                <c:pt idx="175">
                  <c:v>12.4</c:v>
                </c:pt>
                <c:pt idx="176">
                  <c:v>126.7</c:v>
                </c:pt>
                <c:pt idx="177">
                  <c:v>126.7</c:v>
                </c:pt>
                <c:pt idx="178">
                  <c:v>27.599999999999998</c:v>
                </c:pt>
                <c:pt idx="179">
                  <c:v>27.599999999999998</c:v>
                </c:pt>
                <c:pt idx="180">
                  <c:v>21.7</c:v>
                </c:pt>
                <c:pt idx="181">
                  <c:v>21.7</c:v>
                </c:pt>
                <c:pt idx="182">
                  <c:v>17.100000000000001</c:v>
                </c:pt>
                <c:pt idx="183">
                  <c:v>17.100000000000001</c:v>
                </c:pt>
                <c:pt idx="184">
                  <c:v>19.7</c:v>
                </c:pt>
                <c:pt idx="185">
                  <c:v>19.7</c:v>
                </c:pt>
                <c:pt idx="186">
                  <c:v>18.600000000000001</c:v>
                </c:pt>
                <c:pt idx="187">
                  <c:v>18.600000000000001</c:v>
                </c:pt>
                <c:pt idx="188">
                  <c:v>37.799999999999997</c:v>
                </c:pt>
                <c:pt idx="189">
                  <c:v>37.799999999999997</c:v>
                </c:pt>
                <c:pt idx="190">
                  <c:v>25</c:v>
                </c:pt>
                <c:pt idx="191">
                  <c:v>25</c:v>
                </c:pt>
              </c:numCache>
            </c:numRef>
          </c:xVal>
          <c:yVal>
            <c:numRef>
              <c:f>'HY10-28'!$C$2:$C$193</c:f>
              <c:numCache>
                <c:formatCode>0.00</c:formatCode>
                <c:ptCount val="192"/>
                <c:pt idx="0">
                  <c:v>5.49</c:v>
                </c:pt>
                <c:pt idx="1">
                  <c:v>7.01</c:v>
                </c:pt>
                <c:pt idx="2">
                  <c:v>7.01</c:v>
                </c:pt>
                <c:pt idx="3">
                  <c:v>8.5299999999999994</c:v>
                </c:pt>
                <c:pt idx="4">
                  <c:v>8.5399999999999991</c:v>
                </c:pt>
                <c:pt idx="5">
                  <c:v>10.06</c:v>
                </c:pt>
                <c:pt idx="6">
                  <c:v>10.06</c:v>
                </c:pt>
                <c:pt idx="7">
                  <c:v>11.58</c:v>
                </c:pt>
                <c:pt idx="8">
                  <c:v>11.58</c:v>
                </c:pt>
                <c:pt idx="9">
                  <c:v>12.58</c:v>
                </c:pt>
                <c:pt idx="10">
                  <c:v>12.58</c:v>
                </c:pt>
                <c:pt idx="11">
                  <c:v>13.56</c:v>
                </c:pt>
                <c:pt idx="12">
                  <c:v>13.56</c:v>
                </c:pt>
                <c:pt idx="13">
                  <c:v>14.63</c:v>
                </c:pt>
                <c:pt idx="14">
                  <c:v>14.63</c:v>
                </c:pt>
                <c:pt idx="15">
                  <c:v>15.5</c:v>
                </c:pt>
                <c:pt idx="16">
                  <c:v>15.5</c:v>
                </c:pt>
                <c:pt idx="17">
                  <c:v>16.899999999999999</c:v>
                </c:pt>
                <c:pt idx="18">
                  <c:v>16.899999999999999</c:v>
                </c:pt>
                <c:pt idx="19">
                  <c:v>18.2</c:v>
                </c:pt>
                <c:pt idx="20">
                  <c:v>18.2</c:v>
                </c:pt>
                <c:pt idx="21">
                  <c:v>19.8</c:v>
                </c:pt>
                <c:pt idx="22">
                  <c:v>19.8</c:v>
                </c:pt>
                <c:pt idx="23">
                  <c:v>21</c:v>
                </c:pt>
                <c:pt idx="24">
                  <c:v>21.01</c:v>
                </c:pt>
                <c:pt idx="25">
                  <c:v>22.38</c:v>
                </c:pt>
                <c:pt idx="26">
                  <c:v>22.38</c:v>
                </c:pt>
                <c:pt idx="27">
                  <c:v>23.77</c:v>
                </c:pt>
                <c:pt idx="28">
                  <c:v>23.77</c:v>
                </c:pt>
                <c:pt idx="29">
                  <c:v>25.3</c:v>
                </c:pt>
                <c:pt idx="30">
                  <c:v>25.3</c:v>
                </c:pt>
                <c:pt idx="31">
                  <c:v>26.82</c:v>
                </c:pt>
                <c:pt idx="32">
                  <c:v>26.82</c:v>
                </c:pt>
                <c:pt idx="33">
                  <c:v>28.35</c:v>
                </c:pt>
                <c:pt idx="34">
                  <c:v>28.35</c:v>
                </c:pt>
                <c:pt idx="35">
                  <c:v>29.87</c:v>
                </c:pt>
                <c:pt idx="36">
                  <c:v>29.87</c:v>
                </c:pt>
                <c:pt idx="37">
                  <c:v>31.39</c:v>
                </c:pt>
                <c:pt idx="38">
                  <c:v>31.39</c:v>
                </c:pt>
                <c:pt idx="39">
                  <c:v>32.92</c:v>
                </c:pt>
                <c:pt idx="40">
                  <c:v>32.92</c:v>
                </c:pt>
                <c:pt idx="41">
                  <c:v>34.44</c:v>
                </c:pt>
                <c:pt idx="42">
                  <c:v>34.44</c:v>
                </c:pt>
                <c:pt idx="43">
                  <c:v>35.369999999999997</c:v>
                </c:pt>
                <c:pt idx="44">
                  <c:v>35.369999999999997</c:v>
                </c:pt>
                <c:pt idx="45">
                  <c:v>37.29</c:v>
                </c:pt>
                <c:pt idx="46">
                  <c:v>37.29</c:v>
                </c:pt>
                <c:pt idx="47">
                  <c:v>37.89</c:v>
                </c:pt>
                <c:pt idx="48">
                  <c:v>37.89</c:v>
                </c:pt>
                <c:pt idx="49">
                  <c:v>39.380000000000003</c:v>
                </c:pt>
                <c:pt idx="50">
                  <c:v>39.380000000000003</c:v>
                </c:pt>
                <c:pt idx="51">
                  <c:v>40.08</c:v>
                </c:pt>
                <c:pt idx="52">
                  <c:v>40.08</c:v>
                </c:pt>
                <c:pt idx="53">
                  <c:v>41.6</c:v>
                </c:pt>
                <c:pt idx="54">
                  <c:v>41.6</c:v>
                </c:pt>
                <c:pt idx="55">
                  <c:v>43.59</c:v>
                </c:pt>
                <c:pt idx="56">
                  <c:v>43.59</c:v>
                </c:pt>
                <c:pt idx="57">
                  <c:v>45.11</c:v>
                </c:pt>
                <c:pt idx="58">
                  <c:v>45.11</c:v>
                </c:pt>
                <c:pt idx="59">
                  <c:v>46.6</c:v>
                </c:pt>
                <c:pt idx="60">
                  <c:v>46.6</c:v>
                </c:pt>
                <c:pt idx="61">
                  <c:v>48.2</c:v>
                </c:pt>
                <c:pt idx="62">
                  <c:v>48.2</c:v>
                </c:pt>
                <c:pt idx="63">
                  <c:v>49.7</c:v>
                </c:pt>
                <c:pt idx="64">
                  <c:v>49.7</c:v>
                </c:pt>
                <c:pt idx="65">
                  <c:v>51.21</c:v>
                </c:pt>
                <c:pt idx="66">
                  <c:v>51.21</c:v>
                </c:pt>
                <c:pt idx="67">
                  <c:v>52.7</c:v>
                </c:pt>
                <c:pt idx="68">
                  <c:v>52.7</c:v>
                </c:pt>
                <c:pt idx="69">
                  <c:v>54.25</c:v>
                </c:pt>
                <c:pt idx="70">
                  <c:v>54.25</c:v>
                </c:pt>
                <c:pt idx="71">
                  <c:v>55.8</c:v>
                </c:pt>
                <c:pt idx="72">
                  <c:v>55.8</c:v>
                </c:pt>
                <c:pt idx="73">
                  <c:v>57.3</c:v>
                </c:pt>
                <c:pt idx="74">
                  <c:v>57.31</c:v>
                </c:pt>
                <c:pt idx="75">
                  <c:v>58.8</c:v>
                </c:pt>
                <c:pt idx="76">
                  <c:v>58.8</c:v>
                </c:pt>
                <c:pt idx="77">
                  <c:v>60.35</c:v>
                </c:pt>
                <c:pt idx="78">
                  <c:v>60.35</c:v>
                </c:pt>
                <c:pt idx="79">
                  <c:v>61.9</c:v>
                </c:pt>
                <c:pt idx="80">
                  <c:v>61.9</c:v>
                </c:pt>
                <c:pt idx="81">
                  <c:v>63.4</c:v>
                </c:pt>
                <c:pt idx="82">
                  <c:v>63.4</c:v>
                </c:pt>
                <c:pt idx="83">
                  <c:v>64.900000000000006</c:v>
                </c:pt>
                <c:pt idx="84">
                  <c:v>64.900000000000006</c:v>
                </c:pt>
                <c:pt idx="85">
                  <c:v>66.45</c:v>
                </c:pt>
                <c:pt idx="86">
                  <c:v>66.45</c:v>
                </c:pt>
                <c:pt idx="87">
                  <c:v>68</c:v>
                </c:pt>
                <c:pt idx="88">
                  <c:v>68</c:v>
                </c:pt>
                <c:pt idx="89">
                  <c:v>69.489999999999995</c:v>
                </c:pt>
                <c:pt idx="90">
                  <c:v>69.489999999999995</c:v>
                </c:pt>
                <c:pt idx="91">
                  <c:v>71</c:v>
                </c:pt>
                <c:pt idx="92">
                  <c:v>71</c:v>
                </c:pt>
                <c:pt idx="93">
                  <c:v>72.540000000000006</c:v>
                </c:pt>
                <c:pt idx="94">
                  <c:v>72.540000000000006</c:v>
                </c:pt>
                <c:pt idx="95">
                  <c:v>73.900000000000006</c:v>
                </c:pt>
                <c:pt idx="96">
                  <c:v>73.900000000000006</c:v>
                </c:pt>
                <c:pt idx="97">
                  <c:v>75.59</c:v>
                </c:pt>
                <c:pt idx="98">
                  <c:v>75.59</c:v>
                </c:pt>
                <c:pt idx="99">
                  <c:v>78.64</c:v>
                </c:pt>
                <c:pt idx="100">
                  <c:v>78.64</c:v>
                </c:pt>
                <c:pt idx="101">
                  <c:v>81.69</c:v>
                </c:pt>
                <c:pt idx="102">
                  <c:v>81.69</c:v>
                </c:pt>
                <c:pt idx="103">
                  <c:v>84.73</c:v>
                </c:pt>
                <c:pt idx="104">
                  <c:v>84.74</c:v>
                </c:pt>
                <c:pt idx="105">
                  <c:v>87.78</c:v>
                </c:pt>
                <c:pt idx="106">
                  <c:v>87.78</c:v>
                </c:pt>
                <c:pt idx="107">
                  <c:v>90.83</c:v>
                </c:pt>
                <c:pt idx="108">
                  <c:v>90.83</c:v>
                </c:pt>
                <c:pt idx="109">
                  <c:v>93.88</c:v>
                </c:pt>
                <c:pt idx="110">
                  <c:v>93.88</c:v>
                </c:pt>
                <c:pt idx="111">
                  <c:v>96.93</c:v>
                </c:pt>
                <c:pt idx="112">
                  <c:v>96.93</c:v>
                </c:pt>
                <c:pt idx="113">
                  <c:v>99.4</c:v>
                </c:pt>
                <c:pt idx="114">
                  <c:v>99.4</c:v>
                </c:pt>
                <c:pt idx="115">
                  <c:v>101.2</c:v>
                </c:pt>
                <c:pt idx="116">
                  <c:v>101.2</c:v>
                </c:pt>
                <c:pt idx="117">
                  <c:v>103.02</c:v>
                </c:pt>
                <c:pt idx="118">
                  <c:v>103.02</c:v>
                </c:pt>
                <c:pt idx="119">
                  <c:v>104.6</c:v>
                </c:pt>
                <c:pt idx="120">
                  <c:v>104.6</c:v>
                </c:pt>
                <c:pt idx="121">
                  <c:v>106.07</c:v>
                </c:pt>
                <c:pt idx="122">
                  <c:v>106.07</c:v>
                </c:pt>
                <c:pt idx="123">
                  <c:v>107.6</c:v>
                </c:pt>
                <c:pt idx="124">
                  <c:v>107.6</c:v>
                </c:pt>
                <c:pt idx="125">
                  <c:v>109.12</c:v>
                </c:pt>
                <c:pt idx="126">
                  <c:v>109.12</c:v>
                </c:pt>
                <c:pt idx="127">
                  <c:v>110.7</c:v>
                </c:pt>
                <c:pt idx="128">
                  <c:v>110.7</c:v>
                </c:pt>
                <c:pt idx="129">
                  <c:v>112.17</c:v>
                </c:pt>
                <c:pt idx="130">
                  <c:v>112.17</c:v>
                </c:pt>
                <c:pt idx="131">
                  <c:v>113.7</c:v>
                </c:pt>
                <c:pt idx="132">
                  <c:v>113.7</c:v>
                </c:pt>
                <c:pt idx="133">
                  <c:v>115.21</c:v>
                </c:pt>
                <c:pt idx="134">
                  <c:v>115.22</c:v>
                </c:pt>
                <c:pt idx="135">
                  <c:v>116.7</c:v>
                </c:pt>
                <c:pt idx="136">
                  <c:v>116.7</c:v>
                </c:pt>
                <c:pt idx="137">
                  <c:v>117.75</c:v>
                </c:pt>
                <c:pt idx="138">
                  <c:v>117.75</c:v>
                </c:pt>
                <c:pt idx="139">
                  <c:v>119.5</c:v>
                </c:pt>
                <c:pt idx="140">
                  <c:v>119.5</c:v>
                </c:pt>
                <c:pt idx="141">
                  <c:v>121.31</c:v>
                </c:pt>
                <c:pt idx="142">
                  <c:v>121.31</c:v>
                </c:pt>
                <c:pt idx="143">
                  <c:v>124.36</c:v>
                </c:pt>
                <c:pt idx="144">
                  <c:v>124.36</c:v>
                </c:pt>
                <c:pt idx="145">
                  <c:v>125.9</c:v>
                </c:pt>
                <c:pt idx="146">
                  <c:v>125.9</c:v>
                </c:pt>
                <c:pt idx="147">
                  <c:v>127.41</c:v>
                </c:pt>
                <c:pt idx="148">
                  <c:v>127.41</c:v>
                </c:pt>
                <c:pt idx="149">
                  <c:v>130.44999999999999</c:v>
                </c:pt>
                <c:pt idx="150">
                  <c:v>130.44999999999999</c:v>
                </c:pt>
                <c:pt idx="151">
                  <c:v>133.5</c:v>
                </c:pt>
                <c:pt idx="152">
                  <c:v>133.5</c:v>
                </c:pt>
                <c:pt idx="153">
                  <c:v>136.55000000000001</c:v>
                </c:pt>
                <c:pt idx="154">
                  <c:v>136.55000000000001</c:v>
                </c:pt>
                <c:pt idx="155">
                  <c:v>139.6</c:v>
                </c:pt>
                <c:pt idx="156">
                  <c:v>139.6</c:v>
                </c:pt>
                <c:pt idx="157">
                  <c:v>142.65</c:v>
                </c:pt>
                <c:pt idx="158">
                  <c:v>142.65</c:v>
                </c:pt>
                <c:pt idx="159">
                  <c:v>145.69</c:v>
                </c:pt>
                <c:pt idx="160">
                  <c:v>145.69999999999999</c:v>
                </c:pt>
                <c:pt idx="161">
                  <c:v>148.74</c:v>
                </c:pt>
                <c:pt idx="162">
                  <c:v>148.74</c:v>
                </c:pt>
                <c:pt idx="163">
                  <c:v>151.79</c:v>
                </c:pt>
                <c:pt idx="164">
                  <c:v>151.79</c:v>
                </c:pt>
                <c:pt idx="165">
                  <c:v>154.53</c:v>
                </c:pt>
                <c:pt idx="166">
                  <c:v>154.53</c:v>
                </c:pt>
                <c:pt idx="167">
                  <c:v>156.19999999999999</c:v>
                </c:pt>
                <c:pt idx="168">
                  <c:v>156.19999999999999</c:v>
                </c:pt>
                <c:pt idx="169">
                  <c:v>157.83000000000001</c:v>
                </c:pt>
                <c:pt idx="170">
                  <c:v>157.83000000000001</c:v>
                </c:pt>
                <c:pt idx="171">
                  <c:v>160.78</c:v>
                </c:pt>
                <c:pt idx="172">
                  <c:v>160.78</c:v>
                </c:pt>
                <c:pt idx="173">
                  <c:v>162.5</c:v>
                </c:pt>
                <c:pt idx="174">
                  <c:v>162.5</c:v>
                </c:pt>
                <c:pt idx="175">
                  <c:v>164.4</c:v>
                </c:pt>
                <c:pt idx="176">
                  <c:v>164.4</c:v>
                </c:pt>
                <c:pt idx="177">
                  <c:v>165.35</c:v>
                </c:pt>
                <c:pt idx="178">
                  <c:v>165.35</c:v>
                </c:pt>
                <c:pt idx="179">
                  <c:v>167.03</c:v>
                </c:pt>
                <c:pt idx="180">
                  <c:v>167.03</c:v>
                </c:pt>
                <c:pt idx="181">
                  <c:v>170.08</c:v>
                </c:pt>
                <c:pt idx="182">
                  <c:v>170.08</c:v>
                </c:pt>
                <c:pt idx="183">
                  <c:v>173.13</c:v>
                </c:pt>
                <c:pt idx="184">
                  <c:v>173.13</c:v>
                </c:pt>
                <c:pt idx="185">
                  <c:v>175.56</c:v>
                </c:pt>
                <c:pt idx="186">
                  <c:v>175.56</c:v>
                </c:pt>
                <c:pt idx="187">
                  <c:v>178.76</c:v>
                </c:pt>
                <c:pt idx="188">
                  <c:v>178.76</c:v>
                </c:pt>
                <c:pt idx="189">
                  <c:v>181.82</c:v>
                </c:pt>
                <c:pt idx="190">
                  <c:v>181.82</c:v>
                </c:pt>
                <c:pt idx="191">
                  <c:v>185.01</c:v>
                </c:pt>
              </c:numCache>
            </c:numRef>
          </c:yVal>
        </c:ser>
        <c:axId val="117019008"/>
        <c:axId val="117020544"/>
      </c:scatterChart>
      <c:valAx>
        <c:axId val="117019008"/>
        <c:scaling>
          <c:orientation val="minMax"/>
        </c:scaling>
        <c:axPos val="t"/>
        <c:numFmt formatCode="0.00" sourceLinked="1"/>
        <c:tickLblPos val="nextTo"/>
        <c:crossAx val="117020544"/>
        <c:crosses val="autoZero"/>
        <c:crossBetween val="midCat"/>
      </c:valAx>
      <c:valAx>
        <c:axId val="117020544"/>
        <c:scaling>
          <c:orientation val="maxMin"/>
        </c:scaling>
        <c:axPos val="l"/>
        <c:majorGridlines/>
        <c:numFmt formatCode="0.00" sourceLinked="1"/>
        <c:tickLblPos val="nextTo"/>
        <c:crossAx val="117019008"/>
        <c:crosses val="autoZero"/>
        <c:crossBetween val="midCat"/>
      </c:valAx>
    </c:plotArea>
    <c:legend>
      <c:legendPos val="r"/>
    </c:legend>
    <c:plotVisOnly val="1"/>
    <c:dispBlanksAs val="span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pageSetup orientation="landscape" horizont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15" workbookViewId="0"/>
  </sheetViews>
  <pageMargins left="0.7" right="0.7" top="0.75" bottom="0.75" header="0.3" footer="0.3"/>
  <pageSetup orientation="landscape" horizont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pageSetup orientation="landscape" horizont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pageSetup orientation="landscape" horizont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pageSetup orientation="landscape" horizont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867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7509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7509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7509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7509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867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199"/>
  <sheetViews>
    <sheetView tabSelected="1" topLeftCell="A149" zoomScale="70" zoomScaleNormal="70" workbookViewId="0">
      <selection activeCell="A54" sqref="A54:XFD54"/>
    </sheetView>
  </sheetViews>
  <sheetFormatPr defaultRowHeight="15"/>
  <cols>
    <col min="2" max="2" width="19.140625" customWidth="1"/>
  </cols>
  <sheetData>
    <row r="1" spans="1:4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476</v>
      </c>
      <c r="I1" t="s">
        <v>7</v>
      </c>
      <c r="J1" t="s">
        <v>475</v>
      </c>
      <c r="K1" t="s">
        <v>8</v>
      </c>
      <c r="L1" t="s">
        <v>9</v>
      </c>
      <c r="M1" t="s">
        <v>10</v>
      </c>
      <c r="N1" t="s">
        <v>11</v>
      </c>
      <c r="O1" t="s">
        <v>478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477</v>
      </c>
      <c r="V1" t="s">
        <v>17</v>
      </c>
      <c r="W1" t="s">
        <v>18</v>
      </c>
      <c r="X1" t="s">
        <v>19</v>
      </c>
      <c r="Y1" t="s">
        <v>20</v>
      </c>
      <c r="Z1" t="s">
        <v>479</v>
      </c>
      <c r="AA1" t="s">
        <v>21</v>
      </c>
      <c r="AB1" t="s">
        <v>22</v>
      </c>
      <c r="AC1" t="s">
        <v>23</v>
      </c>
      <c r="AD1" t="s">
        <v>24</v>
      </c>
      <c r="AE1" t="s">
        <v>25</v>
      </c>
      <c r="AF1" t="s">
        <v>26</v>
      </c>
      <c r="AG1" t="s">
        <v>27</v>
      </c>
      <c r="AH1" t="s">
        <v>28</v>
      </c>
      <c r="AI1" t="s">
        <v>29</v>
      </c>
      <c r="AJ1" t="s">
        <v>30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Q1" t="s">
        <v>482</v>
      </c>
      <c r="AR1" t="s">
        <v>480</v>
      </c>
    </row>
    <row r="2" spans="1:44">
      <c r="A2" t="s">
        <v>36</v>
      </c>
      <c r="B2" t="s">
        <v>37</v>
      </c>
      <c r="C2">
        <v>3.05</v>
      </c>
      <c r="D2">
        <v>1.5200000000000005</v>
      </c>
      <c r="E2" s="1">
        <v>45</v>
      </c>
      <c r="F2" s="2">
        <v>0.6</v>
      </c>
      <c r="G2" s="3">
        <v>6.11</v>
      </c>
      <c r="H2" s="3">
        <f>G2*100</f>
        <v>611</v>
      </c>
      <c r="I2" s="1">
        <v>187</v>
      </c>
      <c r="J2" s="1">
        <f>I2/10</f>
        <v>18.7</v>
      </c>
      <c r="K2" s="1">
        <v>325</v>
      </c>
      <c r="L2" s="1">
        <v>2</v>
      </c>
      <c r="M2" s="2">
        <v>6.6</v>
      </c>
      <c r="N2" s="3">
        <v>8.15</v>
      </c>
      <c r="O2" s="3">
        <f>N2*100</f>
        <v>815</v>
      </c>
      <c r="P2" s="2">
        <v>0.1</v>
      </c>
      <c r="Q2" s="2">
        <v>15.7</v>
      </c>
      <c r="R2" s="1">
        <v>48</v>
      </c>
      <c r="S2" s="2">
        <v>74.8</v>
      </c>
      <c r="T2" s="3">
        <v>8.08</v>
      </c>
      <c r="U2" s="3">
        <f>T2*100</f>
        <v>808</v>
      </c>
      <c r="V2" s="3">
        <v>2.8</v>
      </c>
      <c r="W2" s="2">
        <v>41</v>
      </c>
      <c r="X2" s="3">
        <v>0.27</v>
      </c>
      <c r="Y2" s="1">
        <v>5280</v>
      </c>
      <c r="Z2" s="1">
        <f>Y2/10</f>
        <v>528</v>
      </c>
      <c r="AA2" s="2">
        <v>0.7</v>
      </c>
      <c r="AB2" s="4">
        <v>0.12</v>
      </c>
      <c r="AC2" s="2">
        <v>30.5</v>
      </c>
      <c r="AD2" s="4">
        <v>5.8999999999999997E-2</v>
      </c>
      <c r="AE2" s="2">
        <v>8.1</v>
      </c>
      <c r="AF2" s="2" t="s">
        <v>38</v>
      </c>
      <c r="AG2" s="2">
        <v>16.8</v>
      </c>
      <c r="AH2" s="1">
        <v>9</v>
      </c>
      <c r="AI2" s="1">
        <v>84</v>
      </c>
      <c r="AJ2" s="4">
        <v>0.18</v>
      </c>
      <c r="AK2" s="2">
        <v>3.2</v>
      </c>
      <c r="AL2" s="1">
        <v>55</v>
      </c>
      <c r="AM2" s="2">
        <v>1.9</v>
      </c>
      <c r="AN2" s="1">
        <v>19</v>
      </c>
      <c r="AO2" s="2" t="s">
        <v>38</v>
      </c>
      <c r="AQ2" s="5">
        <f>J2+AG2</f>
        <v>35.5</v>
      </c>
      <c r="AR2" s="5">
        <f>I2/AG2</f>
        <v>11.13095238095238</v>
      </c>
    </row>
    <row r="3" spans="1:44">
      <c r="A3" t="s">
        <v>36</v>
      </c>
      <c r="B3" t="s">
        <v>37</v>
      </c>
      <c r="C3">
        <v>4.57</v>
      </c>
      <c r="D3">
        <v>1.5200000000000005</v>
      </c>
      <c r="E3" s="1">
        <v>45</v>
      </c>
      <c r="F3" s="2">
        <v>0.6</v>
      </c>
      <c r="G3" s="3">
        <v>6.11</v>
      </c>
      <c r="H3" s="3">
        <f t="shared" ref="H3:H66" si="0">G3*100</f>
        <v>611</v>
      </c>
      <c r="I3" s="1">
        <v>187</v>
      </c>
      <c r="J3" s="1">
        <f t="shared" ref="J3:J66" si="1">I3/10</f>
        <v>18.7</v>
      </c>
      <c r="K3" s="1">
        <v>325</v>
      </c>
      <c r="L3" s="1">
        <v>2</v>
      </c>
      <c r="M3" s="2">
        <v>6.6</v>
      </c>
      <c r="N3" s="3">
        <v>8.15</v>
      </c>
      <c r="O3" s="3">
        <f t="shared" ref="O3:O66" si="2">N3*100</f>
        <v>815</v>
      </c>
      <c r="P3" s="2">
        <v>0.1</v>
      </c>
      <c r="Q3" s="2">
        <v>15.7</v>
      </c>
      <c r="R3" s="1">
        <v>48</v>
      </c>
      <c r="S3" s="2">
        <v>74.8</v>
      </c>
      <c r="T3" s="3">
        <v>8.08</v>
      </c>
      <c r="U3" s="3">
        <f t="shared" ref="U3:U65" si="3">T3*100</f>
        <v>808</v>
      </c>
      <c r="V3" s="3">
        <v>2.8</v>
      </c>
      <c r="W3" s="2">
        <v>41</v>
      </c>
      <c r="X3" s="3">
        <v>0.27</v>
      </c>
      <c r="Y3" s="1">
        <v>5280</v>
      </c>
      <c r="Z3" s="1">
        <f t="shared" ref="Z3:Z65" si="4">Y3/10</f>
        <v>528</v>
      </c>
      <c r="AA3" s="2">
        <v>0.7</v>
      </c>
      <c r="AB3" s="4">
        <v>0.12</v>
      </c>
      <c r="AC3" s="2">
        <v>30.5</v>
      </c>
      <c r="AD3" s="4">
        <v>5.8999999999999997E-2</v>
      </c>
      <c r="AE3" s="2">
        <v>8.1</v>
      </c>
      <c r="AF3" s="2" t="s">
        <v>38</v>
      </c>
      <c r="AG3" s="2">
        <v>16.8</v>
      </c>
      <c r="AH3" s="1">
        <v>9</v>
      </c>
      <c r="AI3" s="1">
        <v>84</v>
      </c>
      <c r="AJ3" s="4">
        <v>0.18</v>
      </c>
      <c r="AK3" s="2">
        <v>3.2</v>
      </c>
      <c r="AL3" s="1">
        <v>55</v>
      </c>
      <c r="AM3" s="2">
        <v>1.9</v>
      </c>
      <c r="AN3" s="1">
        <v>19</v>
      </c>
      <c r="AO3" s="2" t="s">
        <v>38</v>
      </c>
      <c r="AQ3" s="5">
        <f t="shared" ref="AQ3:AQ65" si="5">J3+AG3</f>
        <v>35.5</v>
      </c>
      <c r="AR3" s="5">
        <f t="shared" ref="AR3:AR65" si="6">I3/AG3</f>
        <v>11.13095238095238</v>
      </c>
    </row>
    <row r="4" spans="1:44">
      <c r="A4" t="s">
        <v>36</v>
      </c>
      <c r="B4" t="s">
        <v>39</v>
      </c>
      <c r="C4">
        <v>4.57</v>
      </c>
      <c r="D4">
        <v>1.5299999999999994</v>
      </c>
      <c r="E4" s="1">
        <v>58</v>
      </c>
      <c r="F4" s="2">
        <v>0.1</v>
      </c>
      <c r="G4" s="3">
        <v>7.25</v>
      </c>
      <c r="H4" s="3">
        <f t="shared" si="0"/>
        <v>725</v>
      </c>
      <c r="I4" s="1">
        <v>251</v>
      </c>
      <c r="J4" s="1">
        <f t="shared" si="1"/>
        <v>25.1</v>
      </c>
      <c r="K4" s="1">
        <v>406</v>
      </c>
      <c r="L4" s="1">
        <v>2</v>
      </c>
      <c r="M4" s="2">
        <v>9.3000000000000007</v>
      </c>
      <c r="N4" s="3">
        <v>5.5</v>
      </c>
      <c r="O4" s="3">
        <f t="shared" si="2"/>
        <v>550</v>
      </c>
      <c r="P4" s="2" t="s">
        <v>38</v>
      </c>
      <c r="Q4" s="2">
        <v>13.9</v>
      </c>
      <c r="R4" s="1">
        <v>59</v>
      </c>
      <c r="S4" s="2">
        <v>34</v>
      </c>
      <c r="T4" s="3">
        <v>9.52</v>
      </c>
      <c r="U4" s="3">
        <f t="shared" si="3"/>
        <v>952</v>
      </c>
      <c r="V4" s="3">
        <v>3.62</v>
      </c>
      <c r="W4" s="2">
        <v>37.799999999999997</v>
      </c>
      <c r="X4" s="3">
        <v>0.3</v>
      </c>
      <c r="Y4" s="1">
        <v>6384</v>
      </c>
      <c r="Z4" s="1">
        <f t="shared" si="4"/>
        <v>638.4</v>
      </c>
      <c r="AA4" s="2">
        <v>0.6</v>
      </c>
      <c r="AB4" s="4">
        <v>0.13400000000000001</v>
      </c>
      <c r="AC4" s="2">
        <v>25.7</v>
      </c>
      <c r="AD4" s="4">
        <v>0.06</v>
      </c>
      <c r="AE4" s="2">
        <v>4.3</v>
      </c>
      <c r="AF4" s="2" t="s">
        <v>38</v>
      </c>
      <c r="AG4" s="2">
        <v>16.5</v>
      </c>
      <c r="AH4" s="1">
        <v>11</v>
      </c>
      <c r="AI4" s="1">
        <v>75</v>
      </c>
      <c r="AJ4" s="4">
        <v>0.316</v>
      </c>
      <c r="AK4" s="2">
        <v>3.1</v>
      </c>
      <c r="AL4" s="1">
        <v>74</v>
      </c>
      <c r="AM4" s="2">
        <v>3.3</v>
      </c>
      <c r="AN4" s="1">
        <v>19</v>
      </c>
      <c r="AO4" s="2" t="s">
        <v>38</v>
      </c>
      <c r="AQ4" s="5">
        <f t="shared" si="5"/>
        <v>41.6</v>
      </c>
      <c r="AR4" s="5">
        <f t="shared" si="6"/>
        <v>15.212121212121213</v>
      </c>
    </row>
    <row r="5" spans="1:44">
      <c r="A5" t="s">
        <v>36</v>
      </c>
      <c r="B5" t="s">
        <v>39</v>
      </c>
      <c r="C5">
        <v>6.1</v>
      </c>
      <c r="D5">
        <v>1.5299999999999994</v>
      </c>
      <c r="E5" s="1">
        <v>58</v>
      </c>
      <c r="F5" s="2">
        <v>0.1</v>
      </c>
      <c r="G5" s="3">
        <v>7.25</v>
      </c>
      <c r="H5" s="3">
        <f t="shared" si="0"/>
        <v>725</v>
      </c>
      <c r="I5" s="1">
        <v>251</v>
      </c>
      <c r="J5" s="1">
        <f t="shared" si="1"/>
        <v>25.1</v>
      </c>
      <c r="K5" s="1">
        <v>406</v>
      </c>
      <c r="L5" s="1">
        <v>2</v>
      </c>
      <c r="M5" s="2">
        <v>9.3000000000000007</v>
      </c>
      <c r="N5" s="3">
        <v>5.5</v>
      </c>
      <c r="O5" s="3">
        <f t="shared" si="2"/>
        <v>550</v>
      </c>
      <c r="P5" s="2" t="s">
        <v>38</v>
      </c>
      <c r="Q5" s="2">
        <v>13.9</v>
      </c>
      <c r="R5" s="1">
        <v>59</v>
      </c>
      <c r="S5" s="2">
        <v>34</v>
      </c>
      <c r="T5" s="3">
        <v>9.52</v>
      </c>
      <c r="U5" s="3">
        <f t="shared" si="3"/>
        <v>952</v>
      </c>
      <c r="V5" s="3">
        <v>3.62</v>
      </c>
      <c r="W5" s="2">
        <v>37.799999999999997</v>
      </c>
      <c r="X5" s="3">
        <v>0.3</v>
      </c>
      <c r="Y5" s="1">
        <v>6384</v>
      </c>
      <c r="Z5" s="1">
        <f t="shared" si="4"/>
        <v>638.4</v>
      </c>
      <c r="AA5" s="2">
        <v>0.6</v>
      </c>
      <c r="AB5" s="4">
        <v>0.13400000000000001</v>
      </c>
      <c r="AC5" s="2">
        <v>25.7</v>
      </c>
      <c r="AD5" s="4">
        <v>0.06</v>
      </c>
      <c r="AE5" s="2">
        <v>4.3</v>
      </c>
      <c r="AF5" s="2" t="s">
        <v>38</v>
      </c>
      <c r="AG5" s="2">
        <v>16.5</v>
      </c>
      <c r="AH5" s="1">
        <v>11</v>
      </c>
      <c r="AI5" s="1">
        <v>75</v>
      </c>
      <c r="AJ5" s="4">
        <v>0.316</v>
      </c>
      <c r="AK5" s="2">
        <v>3.1</v>
      </c>
      <c r="AL5" s="1">
        <v>74</v>
      </c>
      <c r="AM5" s="2">
        <v>3.3</v>
      </c>
      <c r="AN5" s="1">
        <v>19</v>
      </c>
      <c r="AO5" s="2" t="s">
        <v>38</v>
      </c>
      <c r="AQ5" s="5">
        <f t="shared" si="5"/>
        <v>41.6</v>
      </c>
      <c r="AR5" s="5">
        <f t="shared" si="6"/>
        <v>15.212121212121213</v>
      </c>
    </row>
    <row r="6" spans="1:44">
      <c r="A6" t="s">
        <v>36</v>
      </c>
      <c r="B6" t="s">
        <v>40</v>
      </c>
      <c r="C6">
        <v>6.1</v>
      </c>
      <c r="D6">
        <v>1.5200000000000005</v>
      </c>
      <c r="E6" s="1">
        <v>7</v>
      </c>
      <c r="F6" s="2">
        <v>1.0000000000000001E-5</v>
      </c>
      <c r="G6" s="3">
        <v>6.63</v>
      </c>
      <c r="H6" s="3">
        <f t="shared" si="0"/>
        <v>663</v>
      </c>
      <c r="I6" s="1">
        <v>201</v>
      </c>
      <c r="J6" s="1">
        <f t="shared" si="1"/>
        <v>20.100000000000001</v>
      </c>
      <c r="K6" s="1">
        <v>396</v>
      </c>
      <c r="L6" s="1">
        <v>1</v>
      </c>
      <c r="M6" s="2">
        <v>6</v>
      </c>
      <c r="N6" s="3">
        <v>5.45</v>
      </c>
      <c r="O6" s="3">
        <f t="shared" si="2"/>
        <v>545</v>
      </c>
      <c r="P6" s="2">
        <v>0.1</v>
      </c>
      <c r="Q6" s="2">
        <v>12.8</v>
      </c>
      <c r="R6" s="1">
        <v>52</v>
      </c>
      <c r="S6" s="2">
        <v>26.8</v>
      </c>
      <c r="T6" s="3">
        <v>5.32</v>
      </c>
      <c r="U6" s="3">
        <f t="shared" si="3"/>
        <v>532</v>
      </c>
      <c r="V6" s="3">
        <v>3.39</v>
      </c>
      <c r="W6" s="2">
        <v>36.6</v>
      </c>
      <c r="X6" s="3">
        <v>0.34</v>
      </c>
      <c r="Y6" s="1">
        <v>2117</v>
      </c>
      <c r="Z6" s="1">
        <f t="shared" si="4"/>
        <v>211.7</v>
      </c>
      <c r="AA6" s="2">
        <v>0.4</v>
      </c>
      <c r="AB6" s="4">
        <v>9.0999999999999998E-2</v>
      </c>
      <c r="AC6" s="2">
        <v>17.5</v>
      </c>
      <c r="AD6" s="4">
        <v>0.114</v>
      </c>
      <c r="AE6" s="2">
        <v>4.4000000000000004</v>
      </c>
      <c r="AF6" s="2" t="s">
        <v>38</v>
      </c>
      <c r="AG6" s="2">
        <v>26</v>
      </c>
      <c r="AH6" s="1">
        <v>12</v>
      </c>
      <c r="AI6" s="1">
        <v>70</v>
      </c>
      <c r="AJ6" s="4">
        <v>0.23699999999999999</v>
      </c>
      <c r="AK6" s="2">
        <v>2.4</v>
      </c>
      <c r="AL6" s="1">
        <v>69</v>
      </c>
      <c r="AM6" s="2">
        <v>2</v>
      </c>
      <c r="AN6" s="1">
        <v>12</v>
      </c>
      <c r="AO6" s="2" t="s">
        <v>38</v>
      </c>
      <c r="AQ6" s="5">
        <f t="shared" si="5"/>
        <v>46.1</v>
      </c>
      <c r="AR6" s="5">
        <f t="shared" si="6"/>
        <v>7.7307692307692308</v>
      </c>
    </row>
    <row r="7" spans="1:44">
      <c r="A7" t="s">
        <v>36</v>
      </c>
      <c r="B7" t="s">
        <v>40</v>
      </c>
      <c r="C7">
        <v>7.62</v>
      </c>
      <c r="D7">
        <v>1.5200000000000005</v>
      </c>
      <c r="E7" s="1">
        <v>7</v>
      </c>
      <c r="F7" s="2">
        <v>1.0000000000000001E-5</v>
      </c>
      <c r="G7" s="3">
        <v>6.63</v>
      </c>
      <c r="H7" s="3">
        <f t="shared" si="0"/>
        <v>663</v>
      </c>
      <c r="I7" s="1">
        <v>201</v>
      </c>
      <c r="J7" s="1">
        <f t="shared" si="1"/>
        <v>20.100000000000001</v>
      </c>
      <c r="K7" s="1">
        <v>396</v>
      </c>
      <c r="L7" s="1">
        <v>1</v>
      </c>
      <c r="M7" s="2">
        <v>6</v>
      </c>
      <c r="N7" s="3">
        <v>5.45</v>
      </c>
      <c r="O7" s="3">
        <f t="shared" si="2"/>
        <v>545</v>
      </c>
      <c r="P7" s="2">
        <v>0.1</v>
      </c>
      <c r="Q7" s="2">
        <v>12.8</v>
      </c>
      <c r="R7" s="1">
        <v>52</v>
      </c>
      <c r="S7" s="2">
        <v>26.8</v>
      </c>
      <c r="T7" s="3">
        <v>5.32</v>
      </c>
      <c r="U7" s="3">
        <f t="shared" si="3"/>
        <v>532</v>
      </c>
      <c r="V7" s="3">
        <v>3.39</v>
      </c>
      <c r="W7" s="2">
        <v>36.6</v>
      </c>
      <c r="X7" s="3">
        <v>0.34</v>
      </c>
      <c r="Y7" s="1">
        <v>2117</v>
      </c>
      <c r="Z7" s="1">
        <f t="shared" si="4"/>
        <v>211.7</v>
      </c>
      <c r="AA7" s="2">
        <v>0.4</v>
      </c>
      <c r="AB7" s="4">
        <v>9.0999999999999998E-2</v>
      </c>
      <c r="AC7" s="2">
        <v>17.5</v>
      </c>
      <c r="AD7" s="4">
        <v>0.114</v>
      </c>
      <c r="AE7" s="2">
        <v>4.4000000000000004</v>
      </c>
      <c r="AF7" s="2" t="s">
        <v>38</v>
      </c>
      <c r="AG7" s="2">
        <v>26</v>
      </c>
      <c r="AH7" s="1">
        <v>12</v>
      </c>
      <c r="AI7" s="1">
        <v>70</v>
      </c>
      <c r="AJ7" s="4">
        <v>0.23699999999999999</v>
      </c>
      <c r="AK7" s="2">
        <v>2.4</v>
      </c>
      <c r="AL7" s="1">
        <v>69</v>
      </c>
      <c r="AM7" s="2">
        <v>2</v>
      </c>
      <c r="AN7" s="1">
        <v>12</v>
      </c>
      <c r="AO7" s="2" t="s">
        <v>38</v>
      </c>
      <c r="AQ7" s="5">
        <f t="shared" si="5"/>
        <v>46.1</v>
      </c>
      <c r="AR7" s="5">
        <f t="shared" si="6"/>
        <v>7.7307692307692308</v>
      </c>
    </row>
    <row r="8" spans="1:44">
      <c r="A8" t="s">
        <v>36</v>
      </c>
      <c r="B8" t="s">
        <v>41</v>
      </c>
      <c r="C8">
        <v>7.62</v>
      </c>
      <c r="D8">
        <v>1.5200000000000005</v>
      </c>
      <c r="E8" s="1">
        <v>3</v>
      </c>
      <c r="F8" s="2">
        <v>1.0000000000000001E-5</v>
      </c>
      <c r="G8" s="3">
        <v>2.61</v>
      </c>
      <c r="H8" s="3">
        <f t="shared" si="0"/>
        <v>261</v>
      </c>
      <c r="I8" s="1">
        <v>296</v>
      </c>
      <c r="J8" s="1">
        <f t="shared" si="1"/>
        <v>29.6</v>
      </c>
      <c r="K8" s="1">
        <v>162</v>
      </c>
      <c r="L8" s="1" t="s">
        <v>42</v>
      </c>
      <c r="M8" s="2">
        <v>1.2</v>
      </c>
      <c r="N8" s="3">
        <v>0.09</v>
      </c>
      <c r="O8" s="3">
        <f t="shared" si="2"/>
        <v>9</v>
      </c>
      <c r="P8" s="2" t="s">
        <v>38</v>
      </c>
      <c r="Q8" s="2">
        <v>6.2</v>
      </c>
      <c r="R8" s="1">
        <v>29</v>
      </c>
      <c r="S8" s="2">
        <v>57.3</v>
      </c>
      <c r="T8" s="3">
        <v>2.4900000000000002</v>
      </c>
      <c r="U8" s="3">
        <f t="shared" si="3"/>
        <v>249.00000000000003</v>
      </c>
      <c r="V8" s="3">
        <v>1.4</v>
      </c>
      <c r="W8" s="2">
        <v>25.6</v>
      </c>
      <c r="X8" s="3">
        <v>0.13</v>
      </c>
      <c r="Y8" s="1">
        <v>1480</v>
      </c>
      <c r="Z8" s="1">
        <f t="shared" si="4"/>
        <v>148</v>
      </c>
      <c r="AA8" s="2">
        <v>0.3</v>
      </c>
      <c r="AB8" s="4">
        <v>3.3000000000000002E-2</v>
      </c>
      <c r="AC8" s="2">
        <v>13.8</v>
      </c>
      <c r="AD8" s="4">
        <v>1.6E-2</v>
      </c>
      <c r="AE8" s="2">
        <v>3.7</v>
      </c>
      <c r="AF8" s="2" t="s">
        <v>38</v>
      </c>
      <c r="AG8" s="2">
        <v>8.1999999999999993</v>
      </c>
      <c r="AH8" s="1">
        <v>4</v>
      </c>
      <c r="AI8" s="1">
        <v>21</v>
      </c>
      <c r="AJ8" s="4">
        <v>0.112</v>
      </c>
      <c r="AK8" s="2">
        <v>1</v>
      </c>
      <c r="AL8" s="1">
        <v>26</v>
      </c>
      <c r="AM8" s="2">
        <v>1.1000000000000001</v>
      </c>
      <c r="AN8" s="1">
        <v>11</v>
      </c>
      <c r="AO8" s="2" t="s">
        <v>38</v>
      </c>
      <c r="AQ8" s="5">
        <f t="shared" si="5"/>
        <v>37.799999999999997</v>
      </c>
      <c r="AR8" s="5">
        <f t="shared" si="6"/>
        <v>36.09756097560976</v>
      </c>
    </row>
    <row r="9" spans="1:44">
      <c r="A9" t="s">
        <v>36</v>
      </c>
      <c r="B9" t="s">
        <v>41</v>
      </c>
      <c r="C9">
        <v>9.14</v>
      </c>
      <c r="D9">
        <v>1.5200000000000005</v>
      </c>
      <c r="E9" s="1">
        <v>3</v>
      </c>
      <c r="F9" s="2">
        <v>1.0000000000000001E-5</v>
      </c>
      <c r="G9" s="3">
        <v>2.61</v>
      </c>
      <c r="H9" s="3">
        <f t="shared" si="0"/>
        <v>261</v>
      </c>
      <c r="I9" s="1">
        <v>296</v>
      </c>
      <c r="J9" s="1">
        <f t="shared" si="1"/>
        <v>29.6</v>
      </c>
      <c r="K9" s="1">
        <v>162</v>
      </c>
      <c r="L9" s="1" t="s">
        <v>42</v>
      </c>
      <c r="M9" s="2">
        <v>1.2</v>
      </c>
      <c r="N9" s="3">
        <v>0.09</v>
      </c>
      <c r="O9" s="3">
        <f t="shared" si="2"/>
        <v>9</v>
      </c>
      <c r="P9" s="2" t="s">
        <v>38</v>
      </c>
      <c r="Q9" s="2">
        <v>6.2</v>
      </c>
      <c r="R9" s="1">
        <v>29</v>
      </c>
      <c r="S9" s="2">
        <v>57.3</v>
      </c>
      <c r="T9" s="3">
        <v>2.4900000000000002</v>
      </c>
      <c r="U9" s="3">
        <f t="shared" si="3"/>
        <v>249.00000000000003</v>
      </c>
      <c r="V9" s="3">
        <v>1.4</v>
      </c>
      <c r="W9" s="2">
        <v>25.6</v>
      </c>
      <c r="X9" s="3">
        <v>0.13</v>
      </c>
      <c r="Y9" s="1">
        <v>1480</v>
      </c>
      <c r="Z9" s="1">
        <f t="shared" si="4"/>
        <v>148</v>
      </c>
      <c r="AA9" s="2">
        <v>0.3</v>
      </c>
      <c r="AB9" s="4">
        <v>3.3000000000000002E-2</v>
      </c>
      <c r="AC9" s="2">
        <v>13.8</v>
      </c>
      <c r="AD9" s="4">
        <v>1.6E-2</v>
      </c>
      <c r="AE9" s="2">
        <v>3.7</v>
      </c>
      <c r="AF9" s="2" t="s">
        <v>38</v>
      </c>
      <c r="AG9" s="2">
        <v>8.1999999999999993</v>
      </c>
      <c r="AH9" s="1">
        <v>4</v>
      </c>
      <c r="AI9" s="1">
        <v>21</v>
      </c>
      <c r="AJ9" s="4">
        <v>0.112</v>
      </c>
      <c r="AK9" s="2">
        <v>1</v>
      </c>
      <c r="AL9" s="1">
        <v>26</v>
      </c>
      <c r="AM9" s="2">
        <v>1.1000000000000001</v>
      </c>
      <c r="AN9" s="1">
        <v>11</v>
      </c>
      <c r="AO9" s="2" t="s">
        <v>38</v>
      </c>
      <c r="AQ9" s="5">
        <f t="shared" si="5"/>
        <v>37.799999999999997</v>
      </c>
      <c r="AR9" s="5">
        <f t="shared" si="6"/>
        <v>36.09756097560976</v>
      </c>
    </row>
    <row r="10" spans="1:44">
      <c r="A10" t="s">
        <v>36</v>
      </c>
      <c r="B10" t="s">
        <v>43</v>
      </c>
      <c r="C10">
        <v>9.14</v>
      </c>
      <c r="D10">
        <v>1.5299999999999994</v>
      </c>
      <c r="E10" s="1">
        <v>7</v>
      </c>
      <c r="F10" s="2">
        <v>1.0000000000000001E-5</v>
      </c>
      <c r="G10" s="3">
        <v>0.93</v>
      </c>
      <c r="H10" s="3">
        <f t="shared" si="0"/>
        <v>93</v>
      </c>
      <c r="I10" s="1">
        <v>361</v>
      </c>
      <c r="J10" s="1">
        <f t="shared" si="1"/>
        <v>36.1</v>
      </c>
      <c r="K10" s="1">
        <v>47</v>
      </c>
      <c r="L10" s="1" t="s">
        <v>42</v>
      </c>
      <c r="M10" s="2">
        <v>0.5</v>
      </c>
      <c r="N10" s="3">
        <v>0.05</v>
      </c>
      <c r="O10" s="3">
        <f t="shared" si="2"/>
        <v>5</v>
      </c>
      <c r="P10" s="2" t="s">
        <v>38</v>
      </c>
      <c r="Q10" s="2">
        <v>5.8</v>
      </c>
      <c r="R10" s="1">
        <v>33</v>
      </c>
      <c r="S10" s="2">
        <v>177.3</v>
      </c>
      <c r="T10" s="3">
        <v>2.99</v>
      </c>
      <c r="U10" s="3">
        <f t="shared" si="3"/>
        <v>299</v>
      </c>
      <c r="V10" s="3">
        <v>0.39</v>
      </c>
      <c r="W10" s="2">
        <v>18.2</v>
      </c>
      <c r="X10" s="3">
        <v>0.13</v>
      </c>
      <c r="Y10" s="1">
        <v>1710</v>
      </c>
      <c r="Z10" s="1">
        <f t="shared" si="4"/>
        <v>171</v>
      </c>
      <c r="AA10" s="2">
        <v>0.5</v>
      </c>
      <c r="AB10" s="4">
        <v>3.4000000000000002E-2</v>
      </c>
      <c r="AC10" s="2">
        <v>11.2</v>
      </c>
      <c r="AD10" s="4">
        <v>1.2E-2</v>
      </c>
      <c r="AE10" s="2">
        <v>5.4</v>
      </c>
      <c r="AF10" s="2" t="s">
        <v>38</v>
      </c>
      <c r="AG10" s="2">
        <v>5.7</v>
      </c>
      <c r="AH10" s="1">
        <v>2</v>
      </c>
      <c r="AI10" s="1">
        <v>13</v>
      </c>
      <c r="AJ10" s="4">
        <v>2.7E-2</v>
      </c>
      <c r="AK10" s="2">
        <v>0.9</v>
      </c>
      <c r="AL10" s="1">
        <v>12</v>
      </c>
      <c r="AM10" s="2">
        <v>0.7</v>
      </c>
      <c r="AN10" s="1">
        <v>16</v>
      </c>
      <c r="AO10" s="2" t="s">
        <v>38</v>
      </c>
      <c r="AQ10" s="5">
        <f t="shared" si="5"/>
        <v>41.800000000000004</v>
      </c>
      <c r="AR10" s="5">
        <f t="shared" si="6"/>
        <v>63.333333333333329</v>
      </c>
    </row>
    <row r="11" spans="1:44">
      <c r="A11" t="s">
        <v>36</v>
      </c>
      <c r="B11" t="s">
        <v>43</v>
      </c>
      <c r="C11">
        <v>10.67</v>
      </c>
      <c r="D11">
        <v>1.5299999999999994</v>
      </c>
      <c r="E11" s="1">
        <v>7</v>
      </c>
      <c r="F11" s="2">
        <v>1.0000000000000001E-5</v>
      </c>
      <c r="G11" s="3">
        <v>0.93</v>
      </c>
      <c r="H11" s="3">
        <f t="shared" si="0"/>
        <v>93</v>
      </c>
      <c r="I11" s="1">
        <v>361</v>
      </c>
      <c r="J11" s="1">
        <f t="shared" si="1"/>
        <v>36.1</v>
      </c>
      <c r="K11" s="1">
        <v>47</v>
      </c>
      <c r="L11" s="1" t="s">
        <v>42</v>
      </c>
      <c r="M11" s="2">
        <v>0.5</v>
      </c>
      <c r="N11" s="3">
        <v>0.05</v>
      </c>
      <c r="O11" s="3">
        <f t="shared" si="2"/>
        <v>5</v>
      </c>
      <c r="P11" s="2" t="s">
        <v>38</v>
      </c>
      <c r="Q11" s="2">
        <v>5.8</v>
      </c>
      <c r="R11" s="1">
        <v>33</v>
      </c>
      <c r="S11" s="2">
        <v>177.3</v>
      </c>
      <c r="T11" s="3">
        <v>2.99</v>
      </c>
      <c r="U11" s="3">
        <f t="shared" si="3"/>
        <v>299</v>
      </c>
      <c r="V11" s="3">
        <v>0.39</v>
      </c>
      <c r="W11" s="2">
        <v>18.2</v>
      </c>
      <c r="X11" s="3">
        <v>0.13</v>
      </c>
      <c r="Y11" s="1">
        <v>1710</v>
      </c>
      <c r="Z11" s="1">
        <f t="shared" si="4"/>
        <v>171</v>
      </c>
      <c r="AA11" s="2">
        <v>0.5</v>
      </c>
      <c r="AB11" s="4">
        <v>3.4000000000000002E-2</v>
      </c>
      <c r="AC11" s="2">
        <v>11.2</v>
      </c>
      <c r="AD11" s="4">
        <v>1.2E-2</v>
      </c>
      <c r="AE11" s="2">
        <v>5.4</v>
      </c>
      <c r="AF11" s="2" t="s">
        <v>38</v>
      </c>
      <c r="AG11" s="2">
        <v>5.7</v>
      </c>
      <c r="AH11" s="1">
        <v>2</v>
      </c>
      <c r="AI11" s="1">
        <v>13</v>
      </c>
      <c r="AJ11" s="4">
        <v>2.7E-2</v>
      </c>
      <c r="AK11" s="2">
        <v>0.9</v>
      </c>
      <c r="AL11" s="1">
        <v>12</v>
      </c>
      <c r="AM11" s="2">
        <v>0.7</v>
      </c>
      <c r="AN11" s="1">
        <v>16</v>
      </c>
      <c r="AO11" s="2" t="s">
        <v>38</v>
      </c>
      <c r="AQ11" s="5">
        <f t="shared" si="5"/>
        <v>41.800000000000004</v>
      </c>
      <c r="AR11" s="5">
        <f t="shared" si="6"/>
        <v>63.333333333333329</v>
      </c>
    </row>
    <row r="12" spans="1:44">
      <c r="A12" t="s">
        <v>36</v>
      </c>
      <c r="B12" t="s">
        <v>44</v>
      </c>
      <c r="C12">
        <v>10.67</v>
      </c>
      <c r="D12">
        <v>1.5199999999999996</v>
      </c>
      <c r="E12" s="1">
        <v>13</v>
      </c>
      <c r="F12" s="2">
        <v>0.1</v>
      </c>
      <c r="G12" s="3">
        <v>1.58</v>
      </c>
      <c r="H12" s="3">
        <f t="shared" si="0"/>
        <v>158</v>
      </c>
      <c r="I12" s="1">
        <v>264</v>
      </c>
      <c r="J12" s="1">
        <f t="shared" si="1"/>
        <v>26.4</v>
      </c>
      <c r="K12" s="1">
        <v>90</v>
      </c>
      <c r="L12" s="1" t="s">
        <v>42</v>
      </c>
      <c r="M12" s="2">
        <v>2.7</v>
      </c>
      <c r="N12" s="3">
        <v>0.01</v>
      </c>
      <c r="O12" s="3">
        <f t="shared" si="2"/>
        <v>1</v>
      </c>
      <c r="P12" s="2" t="s">
        <v>38</v>
      </c>
      <c r="Q12" s="2">
        <v>2.7</v>
      </c>
      <c r="R12" s="1">
        <v>18</v>
      </c>
      <c r="S12" s="2">
        <v>71.099999999999994</v>
      </c>
      <c r="T12" s="3">
        <v>2.04</v>
      </c>
      <c r="U12" s="3">
        <f t="shared" si="3"/>
        <v>204</v>
      </c>
      <c r="V12" s="3">
        <v>0.78</v>
      </c>
      <c r="W12" s="2">
        <v>23.1</v>
      </c>
      <c r="X12" s="3">
        <v>0.12</v>
      </c>
      <c r="Y12" s="1">
        <v>384</v>
      </c>
      <c r="Z12" s="1">
        <f t="shared" si="4"/>
        <v>38.4</v>
      </c>
      <c r="AA12" s="2">
        <v>0.2</v>
      </c>
      <c r="AB12" s="4">
        <v>2.5999999999999999E-2</v>
      </c>
      <c r="AC12" s="2">
        <v>5.7</v>
      </c>
      <c r="AD12" s="4">
        <v>8.0000000000000002E-3</v>
      </c>
      <c r="AE12" s="2">
        <v>4.3</v>
      </c>
      <c r="AF12" s="2" t="s">
        <v>38</v>
      </c>
      <c r="AG12" s="2">
        <v>7.3</v>
      </c>
      <c r="AH12" s="1">
        <v>2</v>
      </c>
      <c r="AI12" s="1">
        <v>9</v>
      </c>
      <c r="AJ12" s="4">
        <v>5.7000000000000002E-2</v>
      </c>
      <c r="AK12" s="2">
        <v>0.8</v>
      </c>
      <c r="AL12" s="1">
        <v>17</v>
      </c>
      <c r="AM12" s="2">
        <v>0.9</v>
      </c>
      <c r="AN12" s="1">
        <v>5</v>
      </c>
      <c r="AO12" s="2" t="s">
        <v>38</v>
      </c>
      <c r="AQ12" s="5">
        <f t="shared" si="5"/>
        <v>33.699999999999996</v>
      </c>
      <c r="AR12" s="5">
        <f t="shared" si="6"/>
        <v>36.164383561643838</v>
      </c>
    </row>
    <row r="13" spans="1:44">
      <c r="A13" t="s">
        <v>36</v>
      </c>
      <c r="B13" t="s">
        <v>44</v>
      </c>
      <c r="C13">
        <v>12.19</v>
      </c>
      <c r="D13">
        <v>1.5199999999999996</v>
      </c>
      <c r="E13" s="1">
        <v>13</v>
      </c>
      <c r="F13" s="2">
        <v>0.1</v>
      </c>
      <c r="G13" s="3">
        <v>1.58</v>
      </c>
      <c r="H13" s="3">
        <f t="shared" si="0"/>
        <v>158</v>
      </c>
      <c r="I13" s="1">
        <v>264</v>
      </c>
      <c r="J13" s="1">
        <f t="shared" si="1"/>
        <v>26.4</v>
      </c>
      <c r="K13" s="1">
        <v>90</v>
      </c>
      <c r="L13" s="1" t="s">
        <v>42</v>
      </c>
      <c r="M13" s="2">
        <v>2.7</v>
      </c>
      <c r="N13" s="3">
        <v>0.01</v>
      </c>
      <c r="O13" s="3">
        <f t="shared" si="2"/>
        <v>1</v>
      </c>
      <c r="P13" s="2" t="s">
        <v>38</v>
      </c>
      <c r="Q13" s="2">
        <v>2.7</v>
      </c>
      <c r="R13" s="1">
        <v>18</v>
      </c>
      <c r="S13" s="2">
        <v>71.099999999999994</v>
      </c>
      <c r="T13" s="3">
        <v>2.04</v>
      </c>
      <c r="U13" s="3">
        <f t="shared" si="3"/>
        <v>204</v>
      </c>
      <c r="V13" s="3">
        <v>0.78</v>
      </c>
      <c r="W13" s="2">
        <v>23.1</v>
      </c>
      <c r="X13" s="3">
        <v>0.12</v>
      </c>
      <c r="Y13" s="1">
        <v>384</v>
      </c>
      <c r="Z13" s="1">
        <f t="shared" si="4"/>
        <v>38.4</v>
      </c>
      <c r="AA13" s="2">
        <v>0.2</v>
      </c>
      <c r="AB13" s="4">
        <v>2.5999999999999999E-2</v>
      </c>
      <c r="AC13" s="2">
        <v>5.7</v>
      </c>
      <c r="AD13" s="4">
        <v>8.0000000000000002E-3</v>
      </c>
      <c r="AE13" s="2">
        <v>4.3</v>
      </c>
      <c r="AF13" s="2" t="s">
        <v>38</v>
      </c>
      <c r="AG13" s="2">
        <v>7.3</v>
      </c>
      <c r="AH13" s="1">
        <v>2</v>
      </c>
      <c r="AI13" s="1">
        <v>9</v>
      </c>
      <c r="AJ13" s="4">
        <v>5.7000000000000002E-2</v>
      </c>
      <c r="AK13" s="2">
        <v>0.8</v>
      </c>
      <c r="AL13" s="1">
        <v>17</v>
      </c>
      <c r="AM13" s="2">
        <v>0.9</v>
      </c>
      <c r="AN13" s="1">
        <v>5</v>
      </c>
      <c r="AO13" s="2" t="s">
        <v>38</v>
      </c>
      <c r="AQ13" s="5">
        <f t="shared" si="5"/>
        <v>33.699999999999996</v>
      </c>
      <c r="AR13" s="5">
        <f t="shared" si="6"/>
        <v>36.164383561643838</v>
      </c>
    </row>
    <row r="14" spans="1:44">
      <c r="A14" t="s">
        <v>36</v>
      </c>
      <c r="B14" t="s">
        <v>45</v>
      </c>
      <c r="C14">
        <v>12.2</v>
      </c>
      <c r="D14">
        <v>1.5200000000000014</v>
      </c>
      <c r="E14" s="1">
        <v>9</v>
      </c>
      <c r="F14" s="2">
        <v>0.1</v>
      </c>
      <c r="G14" s="3">
        <v>1.93</v>
      </c>
      <c r="H14" s="3">
        <f t="shared" si="0"/>
        <v>193</v>
      </c>
      <c r="I14" s="1">
        <v>618</v>
      </c>
      <c r="J14" s="1">
        <f t="shared" si="1"/>
        <v>61.8</v>
      </c>
      <c r="K14" s="1">
        <v>108</v>
      </c>
      <c r="L14" s="1" t="s">
        <v>42</v>
      </c>
      <c r="M14" s="2">
        <v>1.7</v>
      </c>
      <c r="N14" s="3">
        <v>0.05</v>
      </c>
      <c r="O14" s="3">
        <f t="shared" si="2"/>
        <v>5</v>
      </c>
      <c r="P14" s="2" t="s">
        <v>38</v>
      </c>
      <c r="Q14" s="2">
        <v>6</v>
      </c>
      <c r="R14" s="1">
        <v>23</v>
      </c>
      <c r="S14" s="2">
        <v>133.6</v>
      </c>
      <c r="T14" s="3">
        <v>4.3600000000000003</v>
      </c>
      <c r="U14" s="3">
        <f t="shared" si="3"/>
        <v>436.00000000000006</v>
      </c>
      <c r="V14" s="3">
        <v>0.92</v>
      </c>
      <c r="W14" s="2">
        <v>21.4</v>
      </c>
      <c r="X14" s="3">
        <v>0.14000000000000001</v>
      </c>
      <c r="Y14" s="1">
        <v>1268</v>
      </c>
      <c r="Z14" s="1">
        <f t="shared" si="4"/>
        <v>126.8</v>
      </c>
      <c r="AA14" s="2">
        <v>0.5</v>
      </c>
      <c r="AB14" s="4">
        <v>2.8000000000000001E-2</v>
      </c>
      <c r="AC14" s="2">
        <v>12.8</v>
      </c>
      <c r="AD14" s="4">
        <v>1.6E-2</v>
      </c>
      <c r="AE14" s="2">
        <v>3.7</v>
      </c>
      <c r="AF14" s="2" t="s">
        <v>38</v>
      </c>
      <c r="AG14" s="2">
        <v>4.5999999999999996</v>
      </c>
      <c r="AH14" s="1">
        <v>4</v>
      </c>
      <c r="AI14" s="1">
        <v>11</v>
      </c>
      <c r="AJ14" s="4">
        <v>4.3999999999999997E-2</v>
      </c>
      <c r="AK14" s="2">
        <v>1.3</v>
      </c>
      <c r="AL14" s="1">
        <v>19</v>
      </c>
      <c r="AM14" s="2">
        <v>1</v>
      </c>
      <c r="AN14" s="1">
        <v>17</v>
      </c>
      <c r="AO14" s="2" t="s">
        <v>38</v>
      </c>
      <c r="AQ14" s="5">
        <f t="shared" si="5"/>
        <v>66.399999999999991</v>
      </c>
      <c r="AR14" s="5">
        <f t="shared" si="6"/>
        <v>134.34782608695653</v>
      </c>
    </row>
    <row r="15" spans="1:44">
      <c r="A15" t="s">
        <v>36</v>
      </c>
      <c r="B15" t="s">
        <v>45</v>
      </c>
      <c r="C15">
        <v>13.72</v>
      </c>
      <c r="D15">
        <v>1.5200000000000014</v>
      </c>
      <c r="E15" s="1">
        <v>9</v>
      </c>
      <c r="F15" s="2">
        <v>0.1</v>
      </c>
      <c r="G15" s="3">
        <v>1.93</v>
      </c>
      <c r="H15" s="3">
        <f t="shared" si="0"/>
        <v>193</v>
      </c>
      <c r="I15" s="1">
        <v>618</v>
      </c>
      <c r="J15" s="1">
        <f t="shared" si="1"/>
        <v>61.8</v>
      </c>
      <c r="K15" s="1">
        <v>108</v>
      </c>
      <c r="L15" s="1" t="s">
        <v>42</v>
      </c>
      <c r="M15" s="2">
        <v>1.7</v>
      </c>
      <c r="N15" s="3">
        <v>0.05</v>
      </c>
      <c r="O15" s="3">
        <f t="shared" si="2"/>
        <v>5</v>
      </c>
      <c r="P15" s="2" t="s">
        <v>38</v>
      </c>
      <c r="Q15" s="2">
        <v>6</v>
      </c>
      <c r="R15" s="1">
        <v>23</v>
      </c>
      <c r="S15" s="2">
        <v>133.6</v>
      </c>
      <c r="T15" s="3">
        <v>4.3600000000000003</v>
      </c>
      <c r="U15" s="3">
        <f t="shared" si="3"/>
        <v>436.00000000000006</v>
      </c>
      <c r="V15" s="3">
        <v>0.92</v>
      </c>
      <c r="W15" s="2">
        <v>21.4</v>
      </c>
      <c r="X15" s="3">
        <v>0.14000000000000001</v>
      </c>
      <c r="Y15" s="1">
        <v>1268</v>
      </c>
      <c r="Z15" s="1">
        <f t="shared" si="4"/>
        <v>126.8</v>
      </c>
      <c r="AA15" s="2">
        <v>0.5</v>
      </c>
      <c r="AB15" s="4">
        <v>2.8000000000000001E-2</v>
      </c>
      <c r="AC15" s="2">
        <v>12.8</v>
      </c>
      <c r="AD15" s="4">
        <v>1.6E-2</v>
      </c>
      <c r="AE15" s="2">
        <v>3.7</v>
      </c>
      <c r="AF15" s="2" t="s">
        <v>38</v>
      </c>
      <c r="AG15" s="2">
        <v>4.5999999999999996</v>
      </c>
      <c r="AH15" s="1">
        <v>4</v>
      </c>
      <c r="AI15" s="1">
        <v>11</v>
      </c>
      <c r="AJ15" s="4">
        <v>4.3999999999999997E-2</v>
      </c>
      <c r="AK15" s="2">
        <v>1.3</v>
      </c>
      <c r="AL15" s="1">
        <v>19</v>
      </c>
      <c r="AM15" s="2">
        <v>1</v>
      </c>
      <c r="AN15" s="1">
        <v>17</v>
      </c>
      <c r="AO15" s="2" t="s">
        <v>38</v>
      </c>
      <c r="AQ15" s="5">
        <f t="shared" si="5"/>
        <v>66.399999999999991</v>
      </c>
      <c r="AR15" s="5">
        <f t="shared" si="6"/>
        <v>134.34782608695653</v>
      </c>
    </row>
    <row r="16" spans="1:44">
      <c r="A16" t="s">
        <v>36</v>
      </c>
      <c r="B16" t="s">
        <v>46</v>
      </c>
      <c r="C16">
        <v>13.72</v>
      </c>
      <c r="D16">
        <v>1.5199999999999996</v>
      </c>
      <c r="E16" s="1">
        <v>3</v>
      </c>
      <c r="F16" s="2">
        <v>1.0000000000000001E-5</v>
      </c>
      <c r="G16" s="3">
        <v>4.79</v>
      </c>
      <c r="H16" s="3">
        <f t="shared" si="0"/>
        <v>479</v>
      </c>
      <c r="I16" s="1">
        <v>430</v>
      </c>
      <c r="J16" s="1">
        <f t="shared" si="1"/>
        <v>43</v>
      </c>
      <c r="K16" s="1">
        <v>245</v>
      </c>
      <c r="L16" s="1">
        <v>1</v>
      </c>
      <c r="M16" s="2">
        <v>0.5</v>
      </c>
      <c r="N16" s="3">
        <v>0.45</v>
      </c>
      <c r="O16" s="3">
        <f t="shared" si="2"/>
        <v>45</v>
      </c>
      <c r="P16" s="2" t="s">
        <v>38</v>
      </c>
      <c r="Q16" s="2">
        <v>9.3000000000000007</v>
      </c>
      <c r="R16" s="1">
        <v>29</v>
      </c>
      <c r="S16" s="2">
        <v>135.30000000000001</v>
      </c>
      <c r="T16" s="3">
        <v>4.01</v>
      </c>
      <c r="U16" s="3">
        <f t="shared" si="3"/>
        <v>401</v>
      </c>
      <c r="V16" s="3">
        <v>2.08</v>
      </c>
      <c r="W16" s="2">
        <v>38.700000000000003</v>
      </c>
      <c r="X16" s="3">
        <v>0.28999999999999998</v>
      </c>
      <c r="Y16" s="1">
        <v>1923</v>
      </c>
      <c r="Z16" s="1">
        <f t="shared" si="4"/>
        <v>192.3</v>
      </c>
      <c r="AA16" s="2">
        <v>0.5</v>
      </c>
      <c r="AB16" s="4">
        <v>9.2999999999999999E-2</v>
      </c>
      <c r="AC16" s="2">
        <v>22</v>
      </c>
      <c r="AD16" s="4">
        <v>2.5999999999999999E-2</v>
      </c>
      <c r="AE16" s="2">
        <v>3.5</v>
      </c>
      <c r="AF16" s="2" t="s">
        <v>38</v>
      </c>
      <c r="AG16" s="2">
        <v>6.6</v>
      </c>
      <c r="AH16" s="1">
        <v>8</v>
      </c>
      <c r="AI16" s="1">
        <v>81</v>
      </c>
      <c r="AJ16" s="4">
        <v>0.13</v>
      </c>
      <c r="AK16" s="2">
        <v>1.9</v>
      </c>
      <c r="AL16" s="1">
        <v>48</v>
      </c>
      <c r="AM16" s="2">
        <v>1.7</v>
      </c>
      <c r="AN16" s="1">
        <v>31</v>
      </c>
      <c r="AO16" s="2" t="s">
        <v>38</v>
      </c>
      <c r="AQ16" s="5">
        <f t="shared" si="5"/>
        <v>49.6</v>
      </c>
      <c r="AR16" s="5">
        <f t="shared" si="6"/>
        <v>65.151515151515156</v>
      </c>
    </row>
    <row r="17" spans="1:44">
      <c r="A17" t="s">
        <v>36</v>
      </c>
      <c r="B17" t="s">
        <v>46</v>
      </c>
      <c r="C17">
        <v>15.24</v>
      </c>
      <c r="D17">
        <v>1.5199999999999996</v>
      </c>
      <c r="E17" s="1">
        <v>3</v>
      </c>
      <c r="F17" s="2">
        <v>1.0000000000000001E-5</v>
      </c>
      <c r="G17" s="3">
        <v>4.79</v>
      </c>
      <c r="H17" s="3">
        <f t="shared" si="0"/>
        <v>479</v>
      </c>
      <c r="I17" s="1">
        <v>430</v>
      </c>
      <c r="J17" s="1">
        <f t="shared" si="1"/>
        <v>43</v>
      </c>
      <c r="K17" s="1">
        <v>245</v>
      </c>
      <c r="L17" s="1">
        <v>1</v>
      </c>
      <c r="M17" s="2">
        <v>0.5</v>
      </c>
      <c r="N17" s="3">
        <v>0.45</v>
      </c>
      <c r="O17" s="3">
        <f t="shared" si="2"/>
        <v>45</v>
      </c>
      <c r="P17" s="2" t="s">
        <v>38</v>
      </c>
      <c r="Q17" s="2">
        <v>9.3000000000000007</v>
      </c>
      <c r="R17" s="1">
        <v>29</v>
      </c>
      <c r="S17" s="2">
        <v>135.30000000000001</v>
      </c>
      <c r="T17" s="3">
        <v>4.01</v>
      </c>
      <c r="U17" s="3">
        <f t="shared" si="3"/>
        <v>401</v>
      </c>
      <c r="V17" s="3">
        <v>2.08</v>
      </c>
      <c r="W17" s="2">
        <v>38.700000000000003</v>
      </c>
      <c r="X17" s="3">
        <v>0.28999999999999998</v>
      </c>
      <c r="Y17" s="1">
        <v>1923</v>
      </c>
      <c r="Z17" s="1">
        <f t="shared" si="4"/>
        <v>192.3</v>
      </c>
      <c r="AA17" s="2">
        <v>0.5</v>
      </c>
      <c r="AB17" s="4">
        <v>9.2999999999999999E-2</v>
      </c>
      <c r="AC17" s="2">
        <v>22</v>
      </c>
      <c r="AD17" s="4">
        <v>2.5999999999999999E-2</v>
      </c>
      <c r="AE17" s="2">
        <v>3.5</v>
      </c>
      <c r="AF17" s="2" t="s">
        <v>38</v>
      </c>
      <c r="AG17" s="2">
        <v>6.6</v>
      </c>
      <c r="AH17" s="1">
        <v>8</v>
      </c>
      <c r="AI17" s="1">
        <v>81</v>
      </c>
      <c r="AJ17" s="4">
        <v>0.13</v>
      </c>
      <c r="AK17" s="2">
        <v>1.9</v>
      </c>
      <c r="AL17" s="1">
        <v>48</v>
      </c>
      <c r="AM17" s="2">
        <v>1.7</v>
      </c>
      <c r="AN17" s="1">
        <v>31</v>
      </c>
      <c r="AO17" s="2" t="s">
        <v>38</v>
      </c>
      <c r="AQ17" s="5">
        <f t="shared" si="5"/>
        <v>49.6</v>
      </c>
      <c r="AR17" s="5">
        <f t="shared" si="6"/>
        <v>65.151515151515156</v>
      </c>
    </row>
    <row r="18" spans="1:44">
      <c r="A18" t="s">
        <v>36</v>
      </c>
      <c r="B18" t="s">
        <v>47</v>
      </c>
      <c r="C18">
        <v>15.24</v>
      </c>
      <c r="D18">
        <v>1.5200000000000014</v>
      </c>
      <c r="E18" s="1">
        <v>2</v>
      </c>
      <c r="F18" s="2">
        <v>1.0000000000000001E-5</v>
      </c>
      <c r="G18" s="3">
        <v>0.91</v>
      </c>
      <c r="H18" s="3">
        <f t="shared" si="0"/>
        <v>91</v>
      </c>
      <c r="I18" s="1">
        <v>375</v>
      </c>
      <c r="J18" s="1">
        <f t="shared" si="1"/>
        <v>37.5</v>
      </c>
      <c r="K18" s="1">
        <v>43</v>
      </c>
      <c r="L18" s="1" t="s">
        <v>42</v>
      </c>
      <c r="M18" s="2">
        <v>0.2</v>
      </c>
      <c r="N18" s="3">
        <v>0.03</v>
      </c>
      <c r="O18" s="3">
        <f t="shared" si="2"/>
        <v>3</v>
      </c>
      <c r="P18" s="2" t="s">
        <v>38</v>
      </c>
      <c r="Q18" s="2">
        <v>2.8</v>
      </c>
      <c r="R18" s="1">
        <v>17</v>
      </c>
      <c r="S18" s="2">
        <v>56.7</v>
      </c>
      <c r="T18" s="3">
        <v>2.2000000000000002</v>
      </c>
      <c r="U18" s="3">
        <f t="shared" si="3"/>
        <v>220.00000000000003</v>
      </c>
      <c r="V18" s="3">
        <v>0.44</v>
      </c>
      <c r="W18" s="2">
        <v>15.5</v>
      </c>
      <c r="X18" s="3">
        <v>0.06</v>
      </c>
      <c r="Y18" s="1">
        <v>582</v>
      </c>
      <c r="Z18" s="1">
        <f t="shared" si="4"/>
        <v>58.2</v>
      </c>
      <c r="AA18" s="2">
        <v>0.3</v>
      </c>
      <c r="AB18" s="4">
        <v>1.4999999999999999E-2</v>
      </c>
      <c r="AC18" s="2">
        <v>4.5999999999999996</v>
      </c>
      <c r="AD18" s="4">
        <v>8.9999999999999993E-3</v>
      </c>
      <c r="AE18" s="2">
        <v>3.6</v>
      </c>
      <c r="AF18" s="2" t="s">
        <v>38</v>
      </c>
      <c r="AG18" s="2">
        <v>3.9</v>
      </c>
      <c r="AH18" s="1">
        <v>1</v>
      </c>
      <c r="AI18" s="1">
        <v>5</v>
      </c>
      <c r="AJ18" s="4">
        <v>2.8000000000000001E-2</v>
      </c>
      <c r="AK18" s="2">
        <v>0.6</v>
      </c>
      <c r="AL18" s="1">
        <v>9</v>
      </c>
      <c r="AM18" s="2">
        <v>1.2</v>
      </c>
      <c r="AN18" s="1">
        <v>13</v>
      </c>
      <c r="AO18" s="2" t="s">
        <v>38</v>
      </c>
      <c r="AQ18" s="5">
        <f t="shared" si="5"/>
        <v>41.4</v>
      </c>
      <c r="AR18" s="5">
        <f t="shared" si="6"/>
        <v>96.15384615384616</v>
      </c>
    </row>
    <row r="19" spans="1:44">
      <c r="A19" t="s">
        <v>36</v>
      </c>
      <c r="B19" t="s">
        <v>47</v>
      </c>
      <c r="C19">
        <v>16.760000000000002</v>
      </c>
      <c r="D19">
        <v>1.5200000000000014</v>
      </c>
      <c r="E19" s="1">
        <v>2</v>
      </c>
      <c r="F19" s="2">
        <v>1.0000000000000001E-5</v>
      </c>
      <c r="G19" s="3">
        <v>0.91</v>
      </c>
      <c r="H19" s="3">
        <f t="shared" si="0"/>
        <v>91</v>
      </c>
      <c r="I19" s="1">
        <v>375</v>
      </c>
      <c r="J19" s="1">
        <f t="shared" si="1"/>
        <v>37.5</v>
      </c>
      <c r="K19" s="1">
        <v>43</v>
      </c>
      <c r="L19" s="1" t="s">
        <v>42</v>
      </c>
      <c r="M19" s="2">
        <v>0.2</v>
      </c>
      <c r="N19" s="3">
        <v>0.03</v>
      </c>
      <c r="O19" s="3">
        <f t="shared" si="2"/>
        <v>3</v>
      </c>
      <c r="P19" s="2" t="s">
        <v>38</v>
      </c>
      <c r="Q19" s="2">
        <v>2.8</v>
      </c>
      <c r="R19" s="1">
        <v>17</v>
      </c>
      <c r="S19" s="2">
        <v>56.7</v>
      </c>
      <c r="T19" s="3">
        <v>2.2000000000000002</v>
      </c>
      <c r="U19" s="3">
        <f t="shared" si="3"/>
        <v>220.00000000000003</v>
      </c>
      <c r="V19" s="3">
        <v>0.44</v>
      </c>
      <c r="W19" s="2">
        <v>15.5</v>
      </c>
      <c r="X19" s="3">
        <v>0.06</v>
      </c>
      <c r="Y19" s="1">
        <v>582</v>
      </c>
      <c r="Z19" s="1">
        <f t="shared" si="4"/>
        <v>58.2</v>
      </c>
      <c r="AA19" s="2">
        <v>0.3</v>
      </c>
      <c r="AB19" s="4">
        <v>1.4999999999999999E-2</v>
      </c>
      <c r="AC19" s="2">
        <v>4.5999999999999996</v>
      </c>
      <c r="AD19" s="4">
        <v>8.9999999999999993E-3</v>
      </c>
      <c r="AE19" s="2">
        <v>3.6</v>
      </c>
      <c r="AF19" s="2" t="s">
        <v>38</v>
      </c>
      <c r="AG19" s="2">
        <v>3.9</v>
      </c>
      <c r="AH19" s="1">
        <v>1</v>
      </c>
      <c r="AI19" s="1">
        <v>5</v>
      </c>
      <c r="AJ19" s="4">
        <v>2.8000000000000001E-2</v>
      </c>
      <c r="AK19" s="2">
        <v>0.6</v>
      </c>
      <c r="AL19" s="1">
        <v>9</v>
      </c>
      <c r="AM19" s="2">
        <v>1.2</v>
      </c>
      <c r="AN19" s="1">
        <v>13</v>
      </c>
      <c r="AO19" s="2" t="s">
        <v>38</v>
      </c>
      <c r="AQ19" s="5">
        <f t="shared" si="5"/>
        <v>41.4</v>
      </c>
      <c r="AR19" s="5">
        <f t="shared" si="6"/>
        <v>96.15384615384616</v>
      </c>
    </row>
    <row r="20" spans="1:44">
      <c r="A20" t="s">
        <v>36</v>
      </c>
      <c r="B20" t="s">
        <v>48</v>
      </c>
      <c r="C20">
        <v>16.760000000000002</v>
      </c>
      <c r="D20">
        <v>1.5299999999999976</v>
      </c>
      <c r="E20" s="1">
        <v>3</v>
      </c>
      <c r="F20" s="2">
        <v>1.0000000000000001E-5</v>
      </c>
      <c r="G20" s="3">
        <v>3.92</v>
      </c>
      <c r="H20" s="3">
        <f t="shared" si="0"/>
        <v>392</v>
      </c>
      <c r="I20" s="1">
        <v>204</v>
      </c>
      <c r="J20" s="1">
        <f t="shared" si="1"/>
        <v>20.399999999999999</v>
      </c>
      <c r="K20" s="1">
        <v>197</v>
      </c>
      <c r="L20" s="1" t="s">
        <v>42</v>
      </c>
      <c r="M20" s="2">
        <v>0.4</v>
      </c>
      <c r="N20" s="3">
        <v>1.84</v>
      </c>
      <c r="O20" s="3">
        <f t="shared" si="2"/>
        <v>184</v>
      </c>
      <c r="P20" s="2" t="s">
        <v>38</v>
      </c>
      <c r="Q20" s="2">
        <v>8.1</v>
      </c>
      <c r="R20" s="1">
        <v>25</v>
      </c>
      <c r="S20" s="2">
        <v>28.9</v>
      </c>
      <c r="T20" s="3">
        <v>2.48</v>
      </c>
      <c r="U20" s="3">
        <f t="shared" si="3"/>
        <v>248</v>
      </c>
      <c r="V20" s="3">
        <v>1.74</v>
      </c>
      <c r="W20" s="2">
        <v>31.6</v>
      </c>
      <c r="X20" s="3">
        <v>0.35</v>
      </c>
      <c r="Y20" s="1">
        <v>481</v>
      </c>
      <c r="Z20" s="1">
        <f t="shared" si="4"/>
        <v>48.1</v>
      </c>
      <c r="AA20" s="2">
        <v>0.3</v>
      </c>
      <c r="AB20" s="4">
        <v>8.1000000000000003E-2</v>
      </c>
      <c r="AC20" s="2">
        <v>19.3</v>
      </c>
      <c r="AD20" s="4">
        <v>1.9E-2</v>
      </c>
      <c r="AE20" s="2">
        <v>3.7</v>
      </c>
      <c r="AF20" s="2" t="s">
        <v>38</v>
      </c>
      <c r="AG20" s="2">
        <v>7.3</v>
      </c>
      <c r="AH20" s="1">
        <v>6</v>
      </c>
      <c r="AI20" s="1">
        <v>64</v>
      </c>
      <c r="AJ20" s="4">
        <v>0.13600000000000001</v>
      </c>
      <c r="AK20" s="2">
        <v>1.3</v>
      </c>
      <c r="AL20" s="1">
        <v>38</v>
      </c>
      <c r="AM20" s="2">
        <v>0.7</v>
      </c>
      <c r="AN20" s="1">
        <v>29</v>
      </c>
      <c r="AO20" s="2" t="s">
        <v>38</v>
      </c>
      <c r="AQ20" s="5">
        <f t="shared" si="5"/>
        <v>27.7</v>
      </c>
      <c r="AR20" s="5">
        <f t="shared" si="6"/>
        <v>27.945205479452056</v>
      </c>
    </row>
    <row r="21" spans="1:44">
      <c r="A21" t="s">
        <v>36</v>
      </c>
      <c r="B21" t="s">
        <v>48</v>
      </c>
      <c r="C21">
        <v>18.29</v>
      </c>
      <c r="D21">
        <v>1.5299999999999976</v>
      </c>
      <c r="E21" s="1">
        <v>3</v>
      </c>
      <c r="F21" s="2">
        <v>1.0000000000000001E-5</v>
      </c>
      <c r="G21" s="3">
        <v>3.92</v>
      </c>
      <c r="H21" s="3">
        <f t="shared" si="0"/>
        <v>392</v>
      </c>
      <c r="I21" s="1">
        <v>204</v>
      </c>
      <c r="J21" s="1">
        <f t="shared" si="1"/>
        <v>20.399999999999999</v>
      </c>
      <c r="K21" s="1">
        <v>197</v>
      </c>
      <c r="L21" s="1" t="s">
        <v>42</v>
      </c>
      <c r="M21" s="2">
        <v>0.4</v>
      </c>
      <c r="N21" s="3">
        <v>1.84</v>
      </c>
      <c r="O21" s="3">
        <f t="shared" si="2"/>
        <v>184</v>
      </c>
      <c r="P21" s="2" t="s">
        <v>38</v>
      </c>
      <c r="Q21" s="2">
        <v>8.1</v>
      </c>
      <c r="R21" s="1">
        <v>25</v>
      </c>
      <c r="S21" s="2">
        <v>28.9</v>
      </c>
      <c r="T21" s="3">
        <v>2.48</v>
      </c>
      <c r="U21" s="3">
        <f t="shared" si="3"/>
        <v>248</v>
      </c>
      <c r="V21" s="3">
        <v>1.74</v>
      </c>
      <c r="W21" s="2">
        <v>31.6</v>
      </c>
      <c r="X21" s="3">
        <v>0.35</v>
      </c>
      <c r="Y21" s="1">
        <v>481</v>
      </c>
      <c r="Z21" s="1">
        <f t="shared" si="4"/>
        <v>48.1</v>
      </c>
      <c r="AA21" s="2">
        <v>0.3</v>
      </c>
      <c r="AB21" s="4">
        <v>8.1000000000000003E-2</v>
      </c>
      <c r="AC21" s="2">
        <v>19.3</v>
      </c>
      <c r="AD21" s="4">
        <v>1.9E-2</v>
      </c>
      <c r="AE21" s="2">
        <v>3.7</v>
      </c>
      <c r="AF21" s="2" t="s">
        <v>38</v>
      </c>
      <c r="AG21" s="2">
        <v>7.3</v>
      </c>
      <c r="AH21" s="1">
        <v>6</v>
      </c>
      <c r="AI21" s="1">
        <v>64</v>
      </c>
      <c r="AJ21" s="4">
        <v>0.13600000000000001</v>
      </c>
      <c r="AK21" s="2">
        <v>1.3</v>
      </c>
      <c r="AL21" s="1">
        <v>38</v>
      </c>
      <c r="AM21" s="2">
        <v>0.7</v>
      </c>
      <c r="AN21" s="1">
        <v>29</v>
      </c>
      <c r="AO21" s="2" t="s">
        <v>38</v>
      </c>
      <c r="AQ21" s="5">
        <f t="shared" si="5"/>
        <v>27.7</v>
      </c>
      <c r="AR21" s="5">
        <f t="shared" si="6"/>
        <v>27.945205479452056</v>
      </c>
    </row>
    <row r="22" spans="1:44">
      <c r="A22" t="s">
        <v>36</v>
      </c>
      <c r="B22" t="s">
        <v>49</v>
      </c>
      <c r="C22">
        <v>18.29</v>
      </c>
      <c r="D22">
        <v>1.5199999999999996</v>
      </c>
      <c r="E22" s="1">
        <v>32</v>
      </c>
      <c r="F22" s="2">
        <v>0.6</v>
      </c>
      <c r="G22" s="3">
        <v>1.91</v>
      </c>
      <c r="H22" s="3">
        <f t="shared" si="0"/>
        <v>191</v>
      </c>
      <c r="I22" s="1">
        <v>511</v>
      </c>
      <c r="J22" s="1">
        <f t="shared" si="1"/>
        <v>51.1</v>
      </c>
      <c r="K22" s="1">
        <v>96</v>
      </c>
      <c r="L22" s="1" t="s">
        <v>42</v>
      </c>
      <c r="M22" s="2">
        <v>4.3</v>
      </c>
      <c r="N22" s="3">
        <v>0.04</v>
      </c>
      <c r="O22" s="3">
        <f t="shared" si="2"/>
        <v>4</v>
      </c>
      <c r="P22" s="2">
        <v>0.2</v>
      </c>
      <c r="Q22" s="2">
        <v>2.5</v>
      </c>
      <c r="R22" s="1">
        <v>22</v>
      </c>
      <c r="S22" s="2">
        <v>30.1</v>
      </c>
      <c r="T22" s="3">
        <v>1.55</v>
      </c>
      <c r="U22" s="3">
        <f t="shared" si="3"/>
        <v>155</v>
      </c>
      <c r="V22" s="3">
        <v>1</v>
      </c>
      <c r="W22" s="2">
        <v>18.2</v>
      </c>
      <c r="X22" s="3">
        <v>7.0000000000000007E-2</v>
      </c>
      <c r="Y22" s="1">
        <v>784</v>
      </c>
      <c r="Z22" s="1">
        <f t="shared" si="4"/>
        <v>78.400000000000006</v>
      </c>
      <c r="AA22" s="2">
        <v>0.3</v>
      </c>
      <c r="AB22" s="4">
        <v>2.1999999999999999E-2</v>
      </c>
      <c r="AC22" s="2">
        <v>4.0999999999999996</v>
      </c>
      <c r="AD22" s="4">
        <v>6.0000000000000001E-3</v>
      </c>
      <c r="AE22" s="2">
        <v>20.8</v>
      </c>
      <c r="AF22" s="2" t="s">
        <v>38</v>
      </c>
      <c r="AG22" s="2">
        <v>9.1999999999999993</v>
      </c>
      <c r="AH22" s="1">
        <v>2</v>
      </c>
      <c r="AI22" s="1">
        <v>18</v>
      </c>
      <c r="AJ22" s="4">
        <v>0.08</v>
      </c>
      <c r="AK22" s="2">
        <v>0.8</v>
      </c>
      <c r="AL22" s="1">
        <v>18</v>
      </c>
      <c r="AM22" s="2">
        <v>1.6</v>
      </c>
      <c r="AN22" s="1">
        <v>22</v>
      </c>
      <c r="AO22" s="2" t="s">
        <v>38</v>
      </c>
      <c r="AQ22" s="5">
        <f t="shared" si="5"/>
        <v>60.3</v>
      </c>
      <c r="AR22" s="5">
        <f t="shared" si="6"/>
        <v>55.54347826086957</v>
      </c>
    </row>
    <row r="23" spans="1:44">
      <c r="A23" t="s">
        <v>36</v>
      </c>
      <c r="B23" t="s">
        <v>49</v>
      </c>
      <c r="C23">
        <v>19.809999999999999</v>
      </c>
      <c r="D23">
        <v>1.5199999999999996</v>
      </c>
      <c r="E23" s="1">
        <v>32</v>
      </c>
      <c r="F23" s="2">
        <v>0.6</v>
      </c>
      <c r="G23" s="3">
        <v>1.91</v>
      </c>
      <c r="H23" s="3">
        <f t="shared" si="0"/>
        <v>191</v>
      </c>
      <c r="I23" s="1">
        <v>511</v>
      </c>
      <c r="J23" s="1">
        <f t="shared" si="1"/>
        <v>51.1</v>
      </c>
      <c r="K23" s="1">
        <v>96</v>
      </c>
      <c r="L23" s="1" t="s">
        <v>42</v>
      </c>
      <c r="M23" s="2">
        <v>4.3</v>
      </c>
      <c r="N23" s="3">
        <v>0.04</v>
      </c>
      <c r="O23" s="3">
        <f t="shared" si="2"/>
        <v>4</v>
      </c>
      <c r="P23" s="2">
        <v>0.2</v>
      </c>
      <c r="Q23" s="2">
        <v>2.5</v>
      </c>
      <c r="R23" s="1">
        <v>22</v>
      </c>
      <c r="S23" s="2">
        <v>30.1</v>
      </c>
      <c r="T23" s="3">
        <v>1.55</v>
      </c>
      <c r="U23" s="3">
        <f t="shared" si="3"/>
        <v>155</v>
      </c>
      <c r="V23" s="3">
        <v>1</v>
      </c>
      <c r="W23" s="2">
        <v>18.2</v>
      </c>
      <c r="X23" s="3">
        <v>7.0000000000000007E-2</v>
      </c>
      <c r="Y23" s="1">
        <v>784</v>
      </c>
      <c r="Z23" s="1">
        <f t="shared" si="4"/>
        <v>78.400000000000006</v>
      </c>
      <c r="AA23" s="2">
        <v>0.3</v>
      </c>
      <c r="AB23" s="4">
        <v>2.1999999999999999E-2</v>
      </c>
      <c r="AC23" s="2">
        <v>4.0999999999999996</v>
      </c>
      <c r="AD23" s="4">
        <v>6.0000000000000001E-3</v>
      </c>
      <c r="AE23" s="2">
        <v>20.8</v>
      </c>
      <c r="AF23" s="2" t="s">
        <v>38</v>
      </c>
      <c r="AG23" s="2">
        <v>9.1999999999999993</v>
      </c>
      <c r="AH23" s="1">
        <v>2</v>
      </c>
      <c r="AI23" s="1">
        <v>18</v>
      </c>
      <c r="AJ23" s="4">
        <v>0.08</v>
      </c>
      <c r="AK23" s="2">
        <v>0.8</v>
      </c>
      <c r="AL23" s="1">
        <v>18</v>
      </c>
      <c r="AM23" s="2">
        <v>1.6</v>
      </c>
      <c r="AN23" s="1">
        <v>22</v>
      </c>
      <c r="AO23" s="2" t="s">
        <v>38</v>
      </c>
      <c r="AQ23" s="5">
        <f t="shared" si="5"/>
        <v>60.3</v>
      </c>
      <c r="AR23" s="5">
        <f t="shared" si="6"/>
        <v>55.54347826086957</v>
      </c>
    </row>
    <row r="24" spans="1:44">
      <c r="A24" t="s">
        <v>36</v>
      </c>
      <c r="B24" t="s">
        <v>50</v>
      </c>
      <c r="C24">
        <v>19.809999999999999</v>
      </c>
      <c r="D24">
        <v>1.8300000000000018</v>
      </c>
      <c r="E24" s="1">
        <v>22</v>
      </c>
      <c r="F24" s="2">
        <v>0.8</v>
      </c>
      <c r="G24" s="3">
        <v>1.41</v>
      </c>
      <c r="H24" s="3">
        <f t="shared" si="0"/>
        <v>141</v>
      </c>
      <c r="I24" s="1">
        <v>845</v>
      </c>
      <c r="J24" s="1">
        <f t="shared" si="1"/>
        <v>84.5</v>
      </c>
      <c r="K24" s="1">
        <v>61</v>
      </c>
      <c r="L24" s="1" t="s">
        <v>42</v>
      </c>
      <c r="M24" s="2">
        <v>0.9</v>
      </c>
      <c r="N24" s="3">
        <v>0.03</v>
      </c>
      <c r="O24" s="3">
        <f t="shared" si="2"/>
        <v>3</v>
      </c>
      <c r="P24" s="2">
        <v>0.2</v>
      </c>
      <c r="Q24" s="2">
        <v>2.8</v>
      </c>
      <c r="R24" s="1">
        <v>20</v>
      </c>
      <c r="S24" s="2">
        <v>10.9</v>
      </c>
      <c r="T24" s="3">
        <v>2.16</v>
      </c>
      <c r="U24" s="3">
        <f t="shared" si="3"/>
        <v>216</v>
      </c>
      <c r="V24" s="3">
        <v>0.65</v>
      </c>
      <c r="W24" s="2">
        <v>12.8</v>
      </c>
      <c r="X24" s="3">
        <v>0.05</v>
      </c>
      <c r="Y24" s="1">
        <v>562</v>
      </c>
      <c r="Z24" s="1">
        <f t="shared" si="4"/>
        <v>56.2</v>
      </c>
      <c r="AA24" s="2">
        <v>0.3</v>
      </c>
      <c r="AB24" s="4">
        <v>1.6E-2</v>
      </c>
      <c r="AC24" s="2">
        <v>5</v>
      </c>
      <c r="AD24" s="4">
        <v>6.0000000000000001E-3</v>
      </c>
      <c r="AE24" s="2">
        <v>21.8</v>
      </c>
      <c r="AF24" s="2" t="s">
        <v>38</v>
      </c>
      <c r="AG24" s="2">
        <v>14.2</v>
      </c>
      <c r="AH24" s="1">
        <v>2</v>
      </c>
      <c r="AI24" s="1">
        <v>17</v>
      </c>
      <c r="AJ24" s="4">
        <v>4.7E-2</v>
      </c>
      <c r="AK24" s="2">
        <v>0.7</v>
      </c>
      <c r="AL24" s="1">
        <v>13</v>
      </c>
      <c r="AM24" s="2">
        <v>1</v>
      </c>
      <c r="AN24" s="1">
        <v>31</v>
      </c>
      <c r="AO24" s="2" t="s">
        <v>38</v>
      </c>
      <c r="AQ24" s="5">
        <f t="shared" si="5"/>
        <v>98.7</v>
      </c>
      <c r="AR24" s="5">
        <f t="shared" si="6"/>
        <v>59.507042253521128</v>
      </c>
    </row>
    <row r="25" spans="1:44">
      <c r="A25" t="s">
        <v>36</v>
      </c>
      <c r="B25" t="s">
        <v>50</v>
      </c>
      <c r="C25">
        <v>21.64</v>
      </c>
      <c r="D25">
        <v>1.8300000000000018</v>
      </c>
      <c r="E25" s="1">
        <v>22</v>
      </c>
      <c r="F25" s="2">
        <v>0.8</v>
      </c>
      <c r="G25" s="3">
        <v>1.41</v>
      </c>
      <c r="H25" s="3">
        <f t="shared" si="0"/>
        <v>141</v>
      </c>
      <c r="I25" s="1">
        <v>845</v>
      </c>
      <c r="J25" s="1">
        <f t="shared" si="1"/>
        <v>84.5</v>
      </c>
      <c r="K25" s="1">
        <v>61</v>
      </c>
      <c r="L25" s="1" t="s">
        <v>42</v>
      </c>
      <c r="M25" s="2">
        <v>0.9</v>
      </c>
      <c r="N25" s="3">
        <v>0.03</v>
      </c>
      <c r="O25" s="3">
        <f t="shared" si="2"/>
        <v>3</v>
      </c>
      <c r="P25" s="2">
        <v>0.2</v>
      </c>
      <c r="Q25" s="2">
        <v>2.8</v>
      </c>
      <c r="R25" s="1">
        <v>20</v>
      </c>
      <c r="S25" s="2">
        <v>10.9</v>
      </c>
      <c r="T25" s="3">
        <v>2.16</v>
      </c>
      <c r="U25" s="3">
        <f t="shared" si="3"/>
        <v>216</v>
      </c>
      <c r="V25" s="3">
        <v>0.65</v>
      </c>
      <c r="W25" s="2">
        <v>12.8</v>
      </c>
      <c r="X25" s="3">
        <v>0.05</v>
      </c>
      <c r="Y25" s="1">
        <v>562</v>
      </c>
      <c r="Z25" s="1">
        <f t="shared" si="4"/>
        <v>56.2</v>
      </c>
      <c r="AA25" s="2">
        <v>0.3</v>
      </c>
      <c r="AB25" s="4">
        <v>1.6E-2</v>
      </c>
      <c r="AC25" s="2">
        <v>5</v>
      </c>
      <c r="AD25" s="4">
        <v>6.0000000000000001E-3</v>
      </c>
      <c r="AE25" s="2">
        <v>21.8</v>
      </c>
      <c r="AF25" s="2" t="s">
        <v>38</v>
      </c>
      <c r="AG25" s="2">
        <v>14.2</v>
      </c>
      <c r="AH25" s="1">
        <v>2</v>
      </c>
      <c r="AI25" s="1">
        <v>17</v>
      </c>
      <c r="AJ25" s="4">
        <v>4.7E-2</v>
      </c>
      <c r="AK25" s="2">
        <v>0.7</v>
      </c>
      <c r="AL25" s="1">
        <v>13</v>
      </c>
      <c r="AM25" s="2">
        <v>1</v>
      </c>
      <c r="AN25" s="1">
        <v>31</v>
      </c>
      <c r="AO25" s="2" t="s">
        <v>38</v>
      </c>
      <c r="AQ25" s="5">
        <f t="shared" si="5"/>
        <v>98.7</v>
      </c>
      <c r="AR25" s="5">
        <f t="shared" si="6"/>
        <v>59.507042253521128</v>
      </c>
    </row>
    <row r="26" spans="1:44">
      <c r="A26" t="s">
        <v>36</v>
      </c>
      <c r="B26" t="s">
        <v>51</v>
      </c>
      <c r="C26">
        <v>21.64</v>
      </c>
      <c r="D26">
        <v>1.2199999999999989</v>
      </c>
      <c r="E26" s="1">
        <v>117</v>
      </c>
      <c r="F26" s="2">
        <v>0.9</v>
      </c>
      <c r="G26" s="3">
        <v>4.7300000000000004</v>
      </c>
      <c r="H26" s="3">
        <f t="shared" si="0"/>
        <v>473.00000000000006</v>
      </c>
      <c r="I26" s="1">
        <v>1817</v>
      </c>
      <c r="J26" s="1">
        <f t="shared" si="1"/>
        <v>181.7</v>
      </c>
      <c r="K26" s="1">
        <v>234</v>
      </c>
      <c r="L26" s="1">
        <v>1</v>
      </c>
      <c r="M26" s="2">
        <v>13.6</v>
      </c>
      <c r="N26" s="3">
        <v>12.12</v>
      </c>
      <c r="O26" s="3">
        <f t="shared" si="2"/>
        <v>1212</v>
      </c>
      <c r="P26" s="2">
        <v>0.7</v>
      </c>
      <c r="Q26" s="2">
        <v>13.1</v>
      </c>
      <c r="R26" s="1">
        <v>31</v>
      </c>
      <c r="S26" s="2">
        <v>91.2</v>
      </c>
      <c r="T26" s="3">
        <v>5.89</v>
      </c>
      <c r="U26" s="3">
        <f t="shared" si="3"/>
        <v>589</v>
      </c>
      <c r="V26" s="3">
        <v>2.15</v>
      </c>
      <c r="W26" s="2">
        <v>31.3</v>
      </c>
      <c r="X26" s="3">
        <v>0.47</v>
      </c>
      <c r="Y26" s="1">
        <v>7116</v>
      </c>
      <c r="Z26" s="1">
        <f t="shared" si="4"/>
        <v>711.6</v>
      </c>
      <c r="AA26" s="2">
        <v>0.6</v>
      </c>
      <c r="AB26" s="4">
        <v>4.4999999999999998E-2</v>
      </c>
      <c r="AC26" s="2">
        <v>22.1</v>
      </c>
      <c r="AD26" s="4">
        <v>4.8000000000000001E-2</v>
      </c>
      <c r="AE26" s="2">
        <v>15</v>
      </c>
      <c r="AF26" s="2" t="s">
        <v>38</v>
      </c>
      <c r="AG26" s="2">
        <v>61</v>
      </c>
      <c r="AH26" s="1">
        <v>7</v>
      </c>
      <c r="AI26" s="1">
        <v>335</v>
      </c>
      <c r="AJ26" s="4">
        <v>0.10199999999999999</v>
      </c>
      <c r="AK26" s="2">
        <v>1.8</v>
      </c>
      <c r="AL26" s="1">
        <v>43</v>
      </c>
      <c r="AM26" s="2">
        <v>1.8</v>
      </c>
      <c r="AN26" s="1">
        <v>102</v>
      </c>
      <c r="AO26" s="2">
        <v>0.1</v>
      </c>
      <c r="AQ26" s="5">
        <f t="shared" si="5"/>
        <v>242.7</v>
      </c>
      <c r="AR26" s="5">
        <f t="shared" si="6"/>
        <v>29.78688524590164</v>
      </c>
    </row>
    <row r="27" spans="1:44">
      <c r="A27" t="s">
        <v>36</v>
      </c>
      <c r="B27" t="s">
        <v>51</v>
      </c>
      <c r="C27">
        <v>22.86</v>
      </c>
      <c r="D27">
        <v>1.2199999999999989</v>
      </c>
      <c r="E27" s="1">
        <v>117</v>
      </c>
      <c r="F27" s="2">
        <v>0.9</v>
      </c>
      <c r="G27" s="3">
        <v>4.7300000000000004</v>
      </c>
      <c r="H27" s="3">
        <f t="shared" si="0"/>
        <v>473.00000000000006</v>
      </c>
      <c r="I27" s="1">
        <v>1817</v>
      </c>
      <c r="J27" s="1">
        <f t="shared" si="1"/>
        <v>181.7</v>
      </c>
      <c r="K27" s="1">
        <v>234</v>
      </c>
      <c r="L27" s="1">
        <v>1</v>
      </c>
      <c r="M27" s="2">
        <v>13.6</v>
      </c>
      <c r="N27" s="3">
        <v>12.12</v>
      </c>
      <c r="O27" s="3">
        <f t="shared" si="2"/>
        <v>1212</v>
      </c>
      <c r="P27" s="2">
        <v>0.7</v>
      </c>
      <c r="Q27" s="2">
        <v>13.1</v>
      </c>
      <c r="R27" s="1">
        <v>31</v>
      </c>
      <c r="S27" s="2">
        <v>91.2</v>
      </c>
      <c r="T27" s="3">
        <v>5.89</v>
      </c>
      <c r="U27" s="3">
        <f t="shared" si="3"/>
        <v>589</v>
      </c>
      <c r="V27" s="3">
        <v>2.15</v>
      </c>
      <c r="W27" s="2">
        <v>31.3</v>
      </c>
      <c r="X27" s="3">
        <v>0.47</v>
      </c>
      <c r="Y27" s="1">
        <v>7116</v>
      </c>
      <c r="Z27" s="1">
        <f t="shared" si="4"/>
        <v>711.6</v>
      </c>
      <c r="AA27" s="2">
        <v>0.6</v>
      </c>
      <c r="AB27" s="4">
        <v>4.4999999999999998E-2</v>
      </c>
      <c r="AC27" s="2">
        <v>22.1</v>
      </c>
      <c r="AD27" s="4">
        <v>4.8000000000000001E-2</v>
      </c>
      <c r="AE27" s="2">
        <v>15</v>
      </c>
      <c r="AF27" s="2" t="s">
        <v>38</v>
      </c>
      <c r="AG27" s="2">
        <v>61</v>
      </c>
      <c r="AH27" s="1">
        <v>7</v>
      </c>
      <c r="AI27" s="1">
        <v>335</v>
      </c>
      <c r="AJ27" s="4">
        <v>0.10199999999999999</v>
      </c>
      <c r="AK27" s="2">
        <v>1.8</v>
      </c>
      <c r="AL27" s="1">
        <v>43</v>
      </c>
      <c r="AM27" s="2">
        <v>1.8</v>
      </c>
      <c r="AN27" s="1">
        <v>102</v>
      </c>
      <c r="AO27" s="2">
        <v>0.1</v>
      </c>
      <c r="AQ27" s="5">
        <f t="shared" si="5"/>
        <v>242.7</v>
      </c>
      <c r="AR27" s="5">
        <f t="shared" si="6"/>
        <v>29.78688524590164</v>
      </c>
    </row>
    <row r="28" spans="1:44">
      <c r="A28" t="s">
        <v>36</v>
      </c>
      <c r="B28" t="s">
        <v>52</v>
      </c>
      <c r="C28">
        <v>22.86</v>
      </c>
      <c r="D28">
        <v>1.5199999999999996</v>
      </c>
      <c r="E28" s="1">
        <v>6270</v>
      </c>
      <c r="F28" s="2">
        <v>24.2</v>
      </c>
      <c r="G28" s="3">
        <v>2.71</v>
      </c>
      <c r="H28" s="3">
        <f t="shared" si="0"/>
        <v>271</v>
      </c>
      <c r="I28" s="1">
        <v>10001</v>
      </c>
      <c r="J28" s="1">
        <f t="shared" si="1"/>
        <v>1000.1</v>
      </c>
      <c r="K28" s="1">
        <v>31</v>
      </c>
      <c r="L28" s="1" t="s">
        <v>42</v>
      </c>
      <c r="M28" s="2">
        <v>296.60000000000002</v>
      </c>
      <c r="N28" s="3">
        <v>10.19</v>
      </c>
      <c r="O28" s="3">
        <f t="shared" si="2"/>
        <v>1019</v>
      </c>
      <c r="P28" s="2">
        <v>0.2</v>
      </c>
      <c r="Q28" s="2">
        <v>1.9</v>
      </c>
      <c r="R28" s="1">
        <v>25</v>
      </c>
      <c r="S28" s="2">
        <v>165.1</v>
      </c>
      <c r="T28" s="3">
        <v>11.95</v>
      </c>
      <c r="U28" s="3">
        <f t="shared" si="3"/>
        <v>1195</v>
      </c>
      <c r="V28" s="3">
        <v>0.25</v>
      </c>
      <c r="W28" s="2">
        <v>6.9</v>
      </c>
      <c r="X28" s="3">
        <v>0.78</v>
      </c>
      <c r="Y28" s="1">
        <v>2850</v>
      </c>
      <c r="Z28" s="1">
        <f t="shared" si="4"/>
        <v>285</v>
      </c>
      <c r="AA28" s="2">
        <v>0.2</v>
      </c>
      <c r="AB28" s="4">
        <v>0.193</v>
      </c>
      <c r="AC28" s="2">
        <v>2.7</v>
      </c>
      <c r="AD28" s="4">
        <v>1.4E-2</v>
      </c>
      <c r="AE28" s="2">
        <v>637.5</v>
      </c>
      <c r="AF28" s="2" t="s">
        <v>38</v>
      </c>
      <c r="AG28" s="2">
        <v>481.1</v>
      </c>
      <c r="AH28" s="1">
        <v>4</v>
      </c>
      <c r="AI28" s="1">
        <v>680</v>
      </c>
      <c r="AJ28" s="4">
        <v>4.1000000000000002E-2</v>
      </c>
      <c r="AK28" s="2">
        <v>1.5</v>
      </c>
      <c r="AL28" s="1">
        <v>26</v>
      </c>
      <c r="AM28" s="2">
        <v>2.2999999999999998</v>
      </c>
      <c r="AN28" s="1">
        <v>45</v>
      </c>
      <c r="AO28" s="2">
        <v>7.5</v>
      </c>
      <c r="AQ28" s="5">
        <f t="shared" si="5"/>
        <v>1481.2</v>
      </c>
      <c r="AR28" s="5">
        <f t="shared" si="6"/>
        <v>20.787778008729994</v>
      </c>
    </row>
    <row r="29" spans="1:44">
      <c r="A29" t="s">
        <v>36</v>
      </c>
      <c r="B29" t="s">
        <v>52</v>
      </c>
      <c r="C29">
        <v>24.38</v>
      </c>
      <c r="D29">
        <v>1.5199999999999996</v>
      </c>
      <c r="E29" s="1">
        <v>6270</v>
      </c>
      <c r="F29" s="2">
        <v>24.2</v>
      </c>
      <c r="G29" s="3">
        <v>2.71</v>
      </c>
      <c r="H29" s="3">
        <f t="shared" si="0"/>
        <v>271</v>
      </c>
      <c r="I29" s="1">
        <v>10001</v>
      </c>
      <c r="J29" s="1">
        <f t="shared" si="1"/>
        <v>1000.1</v>
      </c>
      <c r="K29" s="1">
        <v>31</v>
      </c>
      <c r="L29" s="1" t="s">
        <v>42</v>
      </c>
      <c r="M29" s="2">
        <v>296.60000000000002</v>
      </c>
      <c r="N29" s="3">
        <v>10.19</v>
      </c>
      <c r="O29" s="3">
        <f t="shared" si="2"/>
        <v>1019</v>
      </c>
      <c r="P29" s="2">
        <v>0.2</v>
      </c>
      <c r="Q29" s="2">
        <v>1.9</v>
      </c>
      <c r="R29" s="1">
        <v>25</v>
      </c>
      <c r="S29" s="2">
        <v>165.1</v>
      </c>
      <c r="T29" s="3">
        <v>11.95</v>
      </c>
      <c r="U29" s="3">
        <f t="shared" si="3"/>
        <v>1195</v>
      </c>
      <c r="V29" s="3">
        <v>0.25</v>
      </c>
      <c r="W29" s="2">
        <v>6.9</v>
      </c>
      <c r="X29" s="3">
        <v>0.78</v>
      </c>
      <c r="Y29" s="1">
        <v>2850</v>
      </c>
      <c r="Z29" s="1">
        <f t="shared" si="4"/>
        <v>285</v>
      </c>
      <c r="AA29" s="2">
        <v>0.2</v>
      </c>
      <c r="AB29" s="4">
        <v>0.193</v>
      </c>
      <c r="AC29" s="2">
        <v>2.7</v>
      </c>
      <c r="AD29" s="4">
        <v>1.4E-2</v>
      </c>
      <c r="AE29" s="2">
        <v>637.5</v>
      </c>
      <c r="AF29" s="2" t="s">
        <v>38</v>
      </c>
      <c r="AG29" s="2">
        <v>481.1</v>
      </c>
      <c r="AH29" s="1">
        <v>4</v>
      </c>
      <c r="AI29" s="1">
        <v>680</v>
      </c>
      <c r="AJ29" s="4">
        <v>4.1000000000000002E-2</v>
      </c>
      <c r="AK29" s="2">
        <v>1.5</v>
      </c>
      <c r="AL29" s="1">
        <v>26</v>
      </c>
      <c r="AM29" s="2">
        <v>2.2999999999999998</v>
      </c>
      <c r="AN29" s="1">
        <v>45</v>
      </c>
      <c r="AO29" s="2">
        <v>7.5</v>
      </c>
      <c r="AQ29" s="5">
        <f t="shared" si="5"/>
        <v>1481.2</v>
      </c>
      <c r="AR29" s="5">
        <f t="shared" si="6"/>
        <v>20.787778008729994</v>
      </c>
    </row>
    <row r="30" spans="1:44">
      <c r="A30" t="s">
        <v>36</v>
      </c>
      <c r="B30" t="s">
        <v>54</v>
      </c>
      <c r="C30">
        <v>24.38</v>
      </c>
      <c r="D30">
        <v>1.5300000000000011</v>
      </c>
      <c r="E30" s="1">
        <v>3818</v>
      </c>
      <c r="F30" s="2">
        <v>31</v>
      </c>
      <c r="G30" s="3">
        <v>5.92</v>
      </c>
      <c r="H30" s="3">
        <f t="shared" si="0"/>
        <v>592</v>
      </c>
      <c r="I30" s="1">
        <v>10001</v>
      </c>
      <c r="J30" s="1">
        <f t="shared" si="1"/>
        <v>1000.1</v>
      </c>
      <c r="K30" s="1">
        <v>338</v>
      </c>
      <c r="L30" s="1">
        <v>1</v>
      </c>
      <c r="M30" s="2">
        <v>1267.4000000000001</v>
      </c>
      <c r="N30" s="3">
        <v>1.68</v>
      </c>
      <c r="O30" s="3">
        <f t="shared" si="2"/>
        <v>168</v>
      </c>
      <c r="P30" s="2" t="s">
        <v>38</v>
      </c>
      <c r="Q30" s="2">
        <v>1.1000000000000001</v>
      </c>
      <c r="R30" s="1">
        <v>38</v>
      </c>
      <c r="S30" s="2">
        <v>75.400000000000006</v>
      </c>
      <c r="T30" s="3">
        <v>8.5399999999999991</v>
      </c>
      <c r="U30" s="3">
        <f t="shared" si="3"/>
        <v>853.99999999999989</v>
      </c>
      <c r="V30" s="3">
        <v>2.38</v>
      </c>
      <c r="W30" s="2">
        <v>51.7</v>
      </c>
      <c r="X30" s="3">
        <v>0.63</v>
      </c>
      <c r="Y30" s="1">
        <v>592</v>
      </c>
      <c r="Z30" s="1">
        <f t="shared" si="4"/>
        <v>59.2</v>
      </c>
      <c r="AA30" s="2">
        <v>0.5</v>
      </c>
      <c r="AB30" s="4">
        <v>0.158</v>
      </c>
      <c r="AC30" s="2">
        <v>1.6</v>
      </c>
      <c r="AD30" s="4">
        <v>8.9999999999999993E-3</v>
      </c>
      <c r="AE30" s="2">
        <v>79.400000000000006</v>
      </c>
      <c r="AF30" s="2">
        <v>0.4</v>
      </c>
      <c r="AG30" s="2">
        <v>1347.4</v>
      </c>
      <c r="AH30" s="1">
        <v>9</v>
      </c>
      <c r="AI30" s="1">
        <v>390</v>
      </c>
      <c r="AJ30" s="4">
        <v>9.2999999999999999E-2</v>
      </c>
      <c r="AK30" s="2">
        <v>2</v>
      </c>
      <c r="AL30" s="1">
        <v>56</v>
      </c>
      <c r="AM30" s="2">
        <v>3.5</v>
      </c>
      <c r="AN30" s="1">
        <v>17</v>
      </c>
      <c r="AO30" s="2">
        <v>4.0999999999999996</v>
      </c>
      <c r="AQ30" s="5">
        <f t="shared" si="5"/>
        <v>2347.5</v>
      </c>
      <c r="AR30" s="5">
        <f t="shared" si="6"/>
        <v>7.4224432239869369</v>
      </c>
    </row>
    <row r="31" spans="1:44">
      <c r="A31" t="s">
        <v>36</v>
      </c>
      <c r="B31" t="s">
        <v>54</v>
      </c>
      <c r="C31">
        <v>25.91</v>
      </c>
      <c r="D31">
        <v>1.5300000000000011</v>
      </c>
      <c r="E31" s="1">
        <v>3818</v>
      </c>
      <c r="F31" s="2">
        <v>31</v>
      </c>
      <c r="G31" s="3">
        <v>5.92</v>
      </c>
      <c r="H31" s="3">
        <f t="shared" si="0"/>
        <v>592</v>
      </c>
      <c r="I31" s="1">
        <v>10001</v>
      </c>
      <c r="J31" s="1">
        <f t="shared" si="1"/>
        <v>1000.1</v>
      </c>
      <c r="K31" s="1">
        <v>338</v>
      </c>
      <c r="L31" s="1">
        <v>1</v>
      </c>
      <c r="M31" s="2">
        <v>1267.4000000000001</v>
      </c>
      <c r="N31" s="3">
        <v>1.68</v>
      </c>
      <c r="O31" s="3">
        <f t="shared" si="2"/>
        <v>168</v>
      </c>
      <c r="P31" s="2" t="s">
        <v>38</v>
      </c>
      <c r="Q31" s="2">
        <v>1.1000000000000001</v>
      </c>
      <c r="R31" s="1">
        <v>38</v>
      </c>
      <c r="S31" s="2">
        <v>75.400000000000006</v>
      </c>
      <c r="T31" s="3">
        <v>8.5399999999999991</v>
      </c>
      <c r="U31" s="3">
        <f t="shared" si="3"/>
        <v>853.99999999999989</v>
      </c>
      <c r="V31" s="3">
        <v>2.38</v>
      </c>
      <c r="W31" s="2">
        <v>51.7</v>
      </c>
      <c r="X31" s="3">
        <v>0.63</v>
      </c>
      <c r="Y31" s="1">
        <v>592</v>
      </c>
      <c r="Z31" s="1">
        <f t="shared" si="4"/>
        <v>59.2</v>
      </c>
      <c r="AA31" s="2">
        <v>0.5</v>
      </c>
      <c r="AB31" s="4">
        <v>0.158</v>
      </c>
      <c r="AC31" s="2">
        <v>1.6</v>
      </c>
      <c r="AD31" s="4">
        <v>8.9999999999999993E-3</v>
      </c>
      <c r="AE31" s="2">
        <v>79.400000000000006</v>
      </c>
      <c r="AF31" s="2">
        <v>0.4</v>
      </c>
      <c r="AG31" s="2">
        <v>1347.4</v>
      </c>
      <c r="AH31" s="1">
        <v>9</v>
      </c>
      <c r="AI31" s="1">
        <v>390</v>
      </c>
      <c r="AJ31" s="4">
        <v>9.2999999999999999E-2</v>
      </c>
      <c r="AK31" s="2">
        <v>2</v>
      </c>
      <c r="AL31" s="1">
        <v>56</v>
      </c>
      <c r="AM31" s="2">
        <v>3.5</v>
      </c>
      <c r="AN31" s="1">
        <v>17</v>
      </c>
      <c r="AO31" s="2">
        <v>4.0999999999999996</v>
      </c>
      <c r="AQ31" s="5">
        <f t="shared" si="5"/>
        <v>2347.5</v>
      </c>
      <c r="AR31" s="5">
        <f t="shared" si="6"/>
        <v>7.4224432239869369</v>
      </c>
    </row>
    <row r="32" spans="1:44">
      <c r="A32" t="s">
        <v>36</v>
      </c>
      <c r="B32" t="s">
        <v>55</v>
      </c>
      <c r="C32">
        <v>25.92</v>
      </c>
      <c r="D32">
        <v>1.509999999999998</v>
      </c>
      <c r="E32" s="1">
        <v>882</v>
      </c>
      <c r="F32" s="2">
        <v>7.6</v>
      </c>
      <c r="G32" s="3">
        <v>7.24</v>
      </c>
      <c r="H32" s="3">
        <f t="shared" si="0"/>
        <v>724</v>
      </c>
      <c r="I32" s="1">
        <v>7860</v>
      </c>
      <c r="J32" s="1">
        <f t="shared" si="1"/>
        <v>786</v>
      </c>
      <c r="K32" s="1">
        <v>599</v>
      </c>
      <c r="L32" s="1">
        <v>2</v>
      </c>
      <c r="M32" s="2">
        <v>342.1</v>
      </c>
      <c r="N32" s="3">
        <v>0.24</v>
      </c>
      <c r="O32" s="3">
        <f t="shared" si="2"/>
        <v>24</v>
      </c>
      <c r="P32" s="2">
        <v>0.1</v>
      </c>
      <c r="Q32" s="2">
        <v>0.8</v>
      </c>
      <c r="R32" s="1">
        <v>47</v>
      </c>
      <c r="S32" s="2">
        <v>18.100000000000001</v>
      </c>
      <c r="T32" s="3">
        <v>4.21</v>
      </c>
      <c r="U32" s="3">
        <f t="shared" si="3"/>
        <v>421</v>
      </c>
      <c r="V32" s="3">
        <v>2.81</v>
      </c>
      <c r="W32" s="2">
        <v>55.4</v>
      </c>
      <c r="X32" s="3">
        <v>0.36</v>
      </c>
      <c r="Y32" s="1">
        <v>112</v>
      </c>
      <c r="Z32" s="1">
        <f t="shared" si="4"/>
        <v>11.2</v>
      </c>
      <c r="AA32" s="2">
        <v>0.7</v>
      </c>
      <c r="AB32" s="4">
        <v>8.7999999999999995E-2</v>
      </c>
      <c r="AC32" s="2">
        <v>3.9</v>
      </c>
      <c r="AD32" s="4">
        <v>1.2E-2</v>
      </c>
      <c r="AE32" s="2">
        <v>55.4</v>
      </c>
      <c r="AF32" s="2">
        <v>0.8</v>
      </c>
      <c r="AG32" s="2">
        <v>414.3</v>
      </c>
      <c r="AH32" s="1">
        <v>13</v>
      </c>
      <c r="AI32" s="1">
        <v>306</v>
      </c>
      <c r="AJ32" s="4">
        <v>0.19700000000000001</v>
      </c>
      <c r="AK32" s="2">
        <v>2</v>
      </c>
      <c r="AL32" s="1">
        <v>80</v>
      </c>
      <c r="AM32" s="2">
        <v>7.1</v>
      </c>
      <c r="AN32" s="1">
        <v>8</v>
      </c>
      <c r="AO32" s="2">
        <v>1</v>
      </c>
      <c r="AQ32" s="5">
        <f t="shared" si="5"/>
        <v>1200.3</v>
      </c>
      <c r="AR32" s="5">
        <f t="shared" si="6"/>
        <v>18.971759594496742</v>
      </c>
    </row>
    <row r="33" spans="1:44">
      <c r="A33" t="s">
        <v>36</v>
      </c>
      <c r="B33" t="s">
        <v>55</v>
      </c>
      <c r="C33">
        <v>27.43</v>
      </c>
      <c r="D33">
        <v>1.509999999999998</v>
      </c>
      <c r="E33" s="1">
        <v>882</v>
      </c>
      <c r="F33" s="2">
        <v>7.6</v>
      </c>
      <c r="G33" s="3">
        <v>7.24</v>
      </c>
      <c r="H33" s="3">
        <f t="shared" si="0"/>
        <v>724</v>
      </c>
      <c r="I33" s="1">
        <v>7860</v>
      </c>
      <c r="J33" s="1">
        <f t="shared" si="1"/>
        <v>786</v>
      </c>
      <c r="K33" s="1">
        <v>599</v>
      </c>
      <c r="L33" s="1">
        <v>2</v>
      </c>
      <c r="M33" s="2">
        <v>342.1</v>
      </c>
      <c r="N33" s="3">
        <v>0.24</v>
      </c>
      <c r="O33" s="3">
        <f t="shared" si="2"/>
        <v>24</v>
      </c>
      <c r="P33" s="2">
        <v>0.1</v>
      </c>
      <c r="Q33" s="2">
        <v>0.8</v>
      </c>
      <c r="R33" s="1">
        <v>47</v>
      </c>
      <c r="S33" s="2">
        <v>18.100000000000001</v>
      </c>
      <c r="T33" s="3">
        <v>4.21</v>
      </c>
      <c r="U33" s="3">
        <f t="shared" si="3"/>
        <v>421</v>
      </c>
      <c r="V33" s="3">
        <v>2.81</v>
      </c>
      <c r="W33" s="2">
        <v>55.4</v>
      </c>
      <c r="X33" s="3">
        <v>0.36</v>
      </c>
      <c r="Y33" s="1">
        <v>112</v>
      </c>
      <c r="Z33" s="1">
        <f t="shared" si="4"/>
        <v>11.2</v>
      </c>
      <c r="AA33" s="2">
        <v>0.7</v>
      </c>
      <c r="AB33" s="4">
        <v>8.7999999999999995E-2</v>
      </c>
      <c r="AC33" s="2">
        <v>3.9</v>
      </c>
      <c r="AD33" s="4">
        <v>1.2E-2</v>
      </c>
      <c r="AE33" s="2">
        <v>55.4</v>
      </c>
      <c r="AF33" s="2">
        <v>0.8</v>
      </c>
      <c r="AG33" s="2">
        <v>414.3</v>
      </c>
      <c r="AH33" s="1">
        <v>13</v>
      </c>
      <c r="AI33" s="1">
        <v>306</v>
      </c>
      <c r="AJ33" s="4">
        <v>0.19700000000000001</v>
      </c>
      <c r="AK33" s="2">
        <v>2</v>
      </c>
      <c r="AL33" s="1">
        <v>80</v>
      </c>
      <c r="AM33" s="2">
        <v>7.1</v>
      </c>
      <c r="AN33" s="1">
        <v>8</v>
      </c>
      <c r="AO33" s="2">
        <v>1</v>
      </c>
      <c r="AQ33" s="5">
        <f t="shared" si="5"/>
        <v>1200.3</v>
      </c>
      <c r="AR33" s="5">
        <f t="shared" si="6"/>
        <v>18.971759594496742</v>
      </c>
    </row>
    <row r="34" spans="1:44">
      <c r="A34" t="s">
        <v>36</v>
      </c>
      <c r="B34" t="s">
        <v>56</v>
      </c>
      <c r="C34">
        <v>27.43</v>
      </c>
      <c r="D34">
        <v>1.5300000000000011</v>
      </c>
      <c r="E34" s="1">
        <v>523</v>
      </c>
      <c r="F34" s="2">
        <v>12.7</v>
      </c>
      <c r="G34" s="3">
        <v>6.89</v>
      </c>
      <c r="H34" s="3">
        <f t="shared" si="0"/>
        <v>689</v>
      </c>
      <c r="I34" s="1">
        <v>8695</v>
      </c>
      <c r="J34" s="1">
        <f t="shared" si="1"/>
        <v>869.5</v>
      </c>
      <c r="K34" s="1">
        <v>129</v>
      </c>
      <c r="L34" s="1">
        <v>2</v>
      </c>
      <c r="M34" s="2">
        <v>443.2</v>
      </c>
      <c r="N34" s="3">
        <v>0.2</v>
      </c>
      <c r="O34" s="3">
        <f t="shared" si="2"/>
        <v>20</v>
      </c>
      <c r="P34" s="2">
        <v>0.1</v>
      </c>
      <c r="Q34" s="2">
        <v>1</v>
      </c>
      <c r="R34" s="1">
        <v>46</v>
      </c>
      <c r="S34" s="2">
        <v>22.5</v>
      </c>
      <c r="T34" s="3">
        <v>6.24</v>
      </c>
      <c r="U34" s="3">
        <f t="shared" si="3"/>
        <v>624</v>
      </c>
      <c r="V34" s="3">
        <v>4.58</v>
      </c>
      <c r="W34" s="2">
        <v>55</v>
      </c>
      <c r="X34" s="3">
        <v>0.31</v>
      </c>
      <c r="Y34" s="1">
        <v>75</v>
      </c>
      <c r="Z34" s="1">
        <f t="shared" si="4"/>
        <v>7.5</v>
      </c>
      <c r="AA34" s="2">
        <v>0.3</v>
      </c>
      <c r="AB34" s="4">
        <v>6.5000000000000002E-2</v>
      </c>
      <c r="AC34" s="2">
        <v>4.0999999999999996</v>
      </c>
      <c r="AD34" s="4">
        <v>1.0999999999999999E-2</v>
      </c>
      <c r="AE34" s="2">
        <v>301</v>
      </c>
      <c r="AF34" s="2">
        <v>1.6</v>
      </c>
      <c r="AG34" s="2">
        <v>688.4</v>
      </c>
      <c r="AH34" s="1">
        <v>11</v>
      </c>
      <c r="AI34" s="1">
        <v>168</v>
      </c>
      <c r="AJ34" s="4">
        <v>0.124</v>
      </c>
      <c r="AK34" s="2">
        <v>2.8</v>
      </c>
      <c r="AL34" s="1">
        <v>78</v>
      </c>
      <c r="AM34" s="2">
        <v>2.9</v>
      </c>
      <c r="AN34" s="1">
        <v>13</v>
      </c>
      <c r="AO34" s="2">
        <v>0.6</v>
      </c>
      <c r="AQ34" s="5">
        <f t="shared" si="5"/>
        <v>1557.9</v>
      </c>
      <c r="AR34" s="5">
        <f t="shared" si="6"/>
        <v>12.630737943056364</v>
      </c>
    </row>
    <row r="35" spans="1:44">
      <c r="A35" t="s">
        <v>36</v>
      </c>
      <c r="B35" t="s">
        <v>56</v>
      </c>
      <c r="C35">
        <v>28.96</v>
      </c>
      <c r="D35">
        <v>1.5300000000000011</v>
      </c>
      <c r="E35" s="1">
        <v>523</v>
      </c>
      <c r="F35" s="2">
        <v>12.7</v>
      </c>
      <c r="G35" s="3">
        <v>6.89</v>
      </c>
      <c r="H35" s="3">
        <f t="shared" si="0"/>
        <v>689</v>
      </c>
      <c r="I35" s="1">
        <v>8695</v>
      </c>
      <c r="J35" s="1">
        <f t="shared" si="1"/>
        <v>869.5</v>
      </c>
      <c r="K35" s="1">
        <v>129</v>
      </c>
      <c r="L35" s="1">
        <v>2</v>
      </c>
      <c r="M35" s="2">
        <v>443.2</v>
      </c>
      <c r="N35" s="3">
        <v>0.2</v>
      </c>
      <c r="O35" s="3">
        <f t="shared" si="2"/>
        <v>20</v>
      </c>
      <c r="P35" s="2">
        <v>0.1</v>
      </c>
      <c r="Q35" s="2">
        <v>1</v>
      </c>
      <c r="R35" s="1">
        <v>46</v>
      </c>
      <c r="S35" s="2">
        <v>22.5</v>
      </c>
      <c r="T35" s="3">
        <v>6.24</v>
      </c>
      <c r="U35" s="3">
        <f t="shared" si="3"/>
        <v>624</v>
      </c>
      <c r="V35" s="3">
        <v>4.58</v>
      </c>
      <c r="W35" s="2">
        <v>55</v>
      </c>
      <c r="X35" s="3">
        <v>0.31</v>
      </c>
      <c r="Y35" s="1">
        <v>75</v>
      </c>
      <c r="Z35" s="1">
        <f t="shared" si="4"/>
        <v>7.5</v>
      </c>
      <c r="AA35" s="2">
        <v>0.3</v>
      </c>
      <c r="AB35" s="4">
        <v>6.5000000000000002E-2</v>
      </c>
      <c r="AC35" s="2">
        <v>4.0999999999999996</v>
      </c>
      <c r="AD35" s="4">
        <v>1.0999999999999999E-2</v>
      </c>
      <c r="AE35" s="2">
        <v>301</v>
      </c>
      <c r="AF35" s="2">
        <v>1.6</v>
      </c>
      <c r="AG35" s="2">
        <v>688.4</v>
      </c>
      <c r="AH35" s="1">
        <v>11</v>
      </c>
      <c r="AI35" s="1">
        <v>168</v>
      </c>
      <c r="AJ35" s="4">
        <v>0.124</v>
      </c>
      <c r="AK35" s="2">
        <v>2.8</v>
      </c>
      <c r="AL35" s="1">
        <v>78</v>
      </c>
      <c r="AM35" s="2">
        <v>2.9</v>
      </c>
      <c r="AN35" s="1">
        <v>13</v>
      </c>
      <c r="AO35" s="2">
        <v>0.6</v>
      </c>
      <c r="AQ35" s="5">
        <f t="shared" si="5"/>
        <v>1557.9</v>
      </c>
      <c r="AR35" s="5">
        <f t="shared" si="6"/>
        <v>12.630737943056364</v>
      </c>
    </row>
    <row r="36" spans="1:44">
      <c r="A36" t="s">
        <v>36</v>
      </c>
      <c r="B36" t="s">
        <v>57</v>
      </c>
      <c r="C36">
        <v>28.96</v>
      </c>
      <c r="D36">
        <v>1.5199999999999996</v>
      </c>
      <c r="E36" s="1">
        <v>411</v>
      </c>
      <c r="F36" s="2">
        <v>1.6</v>
      </c>
      <c r="G36" s="3">
        <v>2.97</v>
      </c>
      <c r="H36" s="3">
        <f t="shared" si="0"/>
        <v>297</v>
      </c>
      <c r="I36" s="1">
        <v>3071</v>
      </c>
      <c r="J36" s="1">
        <f t="shared" si="1"/>
        <v>307.10000000000002</v>
      </c>
      <c r="K36" s="1">
        <v>137</v>
      </c>
      <c r="L36" s="1">
        <v>1</v>
      </c>
      <c r="M36" s="2">
        <v>161.19999999999999</v>
      </c>
      <c r="N36" s="3">
        <v>0.08</v>
      </c>
      <c r="O36" s="3">
        <f t="shared" si="2"/>
        <v>8</v>
      </c>
      <c r="P36" s="2" t="s">
        <v>38</v>
      </c>
      <c r="Q36" s="2">
        <v>0.3</v>
      </c>
      <c r="R36" s="1">
        <v>29</v>
      </c>
      <c r="S36" s="2">
        <v>10.3</v>
      </c>
      <c r="T36" s="3">
        <v>2.21</v>
      </c>
      <c r="U36" s="3">
        <f t="shared" si="3"/>
        <v>221</v>
      </c>
      <c r="V36" s="3">
        <v>1.1599999999999999</v>
      </c>
      <c r="W36" s="2">
        <v>41.1</v>
      </c>
      <c r="X36" s="3">
        <v>0.46</v>
      </c>
      <c r="Y36" s="1">
        <v>60</v>
      </c>
      <c r="Z36" s="1">
        <f t="shared" si="4"/>
        <v>6</v>
      </c>
      <c r="AA36" s="2">
        <v>0.2</v>
      </c>
      <c r="AB36" s="4">
        <v>0.12</v>
      </c>
      <c r="AC36" s="2">
        <v>1.2</v>
      </c>
      <c r="AD36" s="4">
        <v>8.0000000000000002E-3</v>
      </c>
      <c r="AE36" s="2">
        <v>80.400000000000006</v>
      </c>
      <c r="AF36" s="2">
        <v>0.5</v>
      </c>
      <c r="AG36" s="2">
        <v>161.69999999999999</v>
      </c>
      <c r="AH36" s="1">
        <v>5</v>
      </c>
      <c r="AI36" s="1">
        <v>94</v>
      </c>
      <c r="AJ36" s="4">
        <v>0.114</v>
      </c>
      <c r="AK36" s="2">
        <v>1.5</v>
      </c>
      <c r="AL36" s="1">
        <v>35</v>
      </c>
      <c r="AM36" s="2">
        <v>3.7</v>
      </c>
      <c r="AN36" s="1">
        <v>6</v>
      </c>
      <c r="AO36" s="2">
        <v>0.5</v>
      </c>
      <c r="AQ36" s="5">
        <f t="shared" si="5"/>
        <v>468.8</v>
      </c>
      <c r="AR36" s="5">
        <f t="shared" si="6"/>
        <v>18.99196042053185</v>
      </c>
    </row>
    <row r="37" spans="1:44">
      <c r="A37" t="s">
        <v>36</v>
      </c>
      <c r="B37" t="s">
        <v>57</v>
      </c>
      <c r="C37">
        <v>30.48</v>
      </c>
      <c r="D37">
        <v>1.5199999999999996</v>
      </c>
      <c r="E37" s="1">
        <v>411</v>
      </c>
      <c r="F37" s="2">
        <v>1.6</v>
      </c>
      <c r="G37" s="3">
        <v>2.97</v>
      </c>
      <c r="H37" s="3">
        <f t="shared" si="0"/>
        <v>297</v>
      </c>
      <c r="I37" s="1">
        <v>3071</v>
      </c>
      <c r="J37" s="1">
        <f t="shared" si="1"/>
        <v>307.10000000000002</v>
      </c>
      <c r="K37" s="1">
        <v>137</v>
      </c>
      <c r="L37" s="1">
        <v>1</v>
      </c>
      <c r="M37" s="2">
        <v>161.19999999999999</v>
      </c>
      <c r="N37" s="3">
        <v>0.08</v>
      </c>
      <c r="O37" s="3">
        <f t="shared" si="2"/>
        <v>8</v>
      </c>
      <c r="P37" s="2" t="s">
        <v>38</v>
      </c>
      <c r="Q37" s="2">
        <v>0.3</v>
      </c>
      <c r="R37" s="1">
        <v>29</v>
      </c>
      <c r="S37" s="2">
        <v>10.3</v>
      </c>
      <c r="T37" s="3">
        <v>2.21</v>
      </c>
      <c r="U37" s="3">
        <f t="shared" si="3"/>
        <v>221</v>
      </c>
      <c r="V37" s="3">
        <v>1.1599999999999999</v>
      </c>
      <c r="W37" s="2">
        <v>41.1</v>
      </c>
      <c r="X37" s="3">
        <v>0.46</v>
      </c>
      <c r="Y37" s="1">
        <v>60</v>
      </c>
      <c r="Z37" s="1">
        <f t="shared" si="4"/>
        <v>6</v>
      </c>
      <c r="AA37" s="2">
        <v>0.2</v>
      </c>
      <c r="AB37" s="4">
        <v>0.12</v>
      </c>
      <c r="AC37" s="2">
        <v>1.2</v>
      </c>
      <c r="AD37" s="4">
        <v>8.0000000000000002E-3</v>
      </c>
      <c r="AE37" s="2">
        <v>80.400000000000006</v>
      </c>
      <c r="AF37" s="2">
        <v>0.5</v>
      </c>
      <c r="AG37" s="2">
        <v>161.69999999999999</v>
      </c>
      <c r="AH37" s="1">
        <v>5</v>
      </c>
      <c r="AI37" s="1">
        <v>94</v>
      </c>
      <c r="AJ37" s="4">
        <v>0.114</v>
      </c>
      <c r="AK37" s="2">
        <v>1.5</v>
      </c>
      <c r="AL37" s="1">
        <v>35</v>
      </c>
      <c r="AM37" s="2">
        <v>3.7</v>
      </c>
      <c r="AN37" s="1">
        <v>6</v>
      </c>
      <c r="AO37" s="2">
        <v>0.5</v>
      </c>
      <c r="AQ37" s="5">
        <f t="shared" si="5"/>
        <v>468.8</v>
      </c>
      <c r="AR37" s="5">
        <f t="shared" si="6"/>
        <v>18.99196042053185</v>
      </c>
    </row>
    <row r="38" spans="1:44">
      <c r="A38" t="s">
        <v>36</v>
      </c>
      <c r="B38" t="s">
        <v>58</v>
      </c>
      <c r="C38">
        <v>30.48</v>
      </c>
      <c r="D38">
        <v>1.5199999999999996</v>
      </c>
      <c r="E38" s="1">
        <v>593</v>
      </c>
      <c r="F38" s="2">
        <v>3.8</v>
      </c>
      <c r="G38" s="3">
        <v>1.83</v>
      </c>
      <c r="H38" s="3">
        <f t="shared" si="0"/>
        <v>183</v>
      </c>
      <c r="I38" s="1">
        <v>7078</v>
      </c>
      <c r="J38" s="1">
        <f t="shared" si="1"/>
        <v>707.8</v>
      </c>
      <c r="K38" s="1">
        <v>82</v>
      </c>
      <c r="L38" s="1" t="s">
        <v>42</v>
      </c>
      <c r="M38" s="2">
        <v>118.5</v>
      </c>
      <c r="N38" s="3">
        <v>0.14000000000000001</v>
      </c>
      <c r="O38" s="3">
        <f t="shared" si="2"/>
        <v>14.000000000000002</v>
      </c>
      <c r="P38" s="2">
        <v>0.1</v>
      </c>
      <c r="Q38" s="2">
        <v>0.2</v>
      </c>
      <c r="R38" s="1">
        <v>15</v>
      </c>
      <c r="S38" s="2">
        <v>31.1</v>
      </c>
      <c r="T38" s="3">
        <v>2.44</v>
      </c>
      <c r="U38" s="3">
        <f t="shared" si="3"/>
        <v>244</v>
      </c>
      <c r="V38" s="3">
        <v>0.73</v>
      </c>
      <c r="W38" s="2">
        <v>25.5</v>
      </c>
      <c r="X38" s="3">
        <v>0.27</v>
      </c>
      <c r="Y38" s="1">
        <v>112</v>
      </c>
      <c r="Z38" s="1">
        <f t="shared" si="4"/>
        <v>11.2</v>
      </c>
      <c r="AA38" s="2">
        <v>0.2</v>
      </c>
      <c r="AB38" s="4">
        <v>6.4000000000000001E-2</v>
      </c>
      <c r="AC38" s="2">
        <v>0.9</v>
      </c>
      <c r="AD38" s="4">
        <v>2.9000000000000001E-2</v>
      </c>
      <c r="AE38" s="2">
        <v>253.2</v>
      </c>
      <c r="AF38" s="2">
        <v>0.4</v>
      </c>
      <c r="AG38" s="2">
        <v>112.7</v>
      </c>
      <c r="AH38" s="1">
        <v>6</v>
      </c>
      <c r="AI38" s="1">
        <v>129</v>
      </c>
      <c r="AJ38" s="4">
        <v>5.5E-2</v>
      </c>
      <c r="AK38" s="2">
        <v>1.2</v>
      </c>
      <c r="AL38" s="1">
        <v>24</v>
      </c>
      <c r="AM38" s="2">
        <v>3.5</v>
      </c>
      <c r="AN38" s="1">
        <v>6</v>
      </c>
      <c r="AO38" s="2">
        <v>0.7</v>
      </c>
      <c r="AQ38" s="5">
        <f t="shared" si="5"/>
        <v>820.5</v>
      </c>
      <c r="AR38" s="5">
        <f t="shared" si="6"/>
        <v>62.803904170363793</v>
      </c>
    </row>
    <row r="39" spans="1:44">
      <c r="A39" t="s">
        <v>36</v>
      </c>
      <c r="B39" t="s">
        <v>58</v>
      </c>
      <c r="C39">
        <v>32</v>
      </c>
      <c r="D39">
        <v>1.5199999999999996</v>
      </c>
      <c r="E39" s="1">
        <v>593</v>
      </c>
      <c r="F39" s="2">
        <v>3.8</v>
      </c>
      <c r="G39" s="3">
        <v>1.83</v>
      </c>
      <c r="H39" s="3">
        <f t="shared" si="0"/>
        <v>183</v>
      </c>
      <c r="I39" s="1">
        <v>7078</v>
      </c>
      <c r="J39" s="1">
        <f t="shared" si="1"/>
        <v>707.8</v>
      </c>
      <c r="K39" s="1">
        <v>82</v>
      </c>
      <c r="L39" s="1" t="s">
        <v>42</v>
      </c>
      <c r="M39" s="2">
        <v>118.5</v>
      </c>
      <c r="N39" s="3">
        <v>0.14000000000000001</v>
      </c>
      <c r="O39" s="3">
        <f t="shared" si="2"/>
        <v>14.000000000000002</v>
      </c>
      <c r="P39" s="2">
        <v>0.1</v>
      </c>
      <c r="Q39" s="2">
        <v>0.2</v>
      </c>
      <c r="R39" s="1">
        <v>15</v>
      </c>
      <c r="S39" s="2">
        <v>31.1</v>
      </c>
      <c r="T39" s="3">
        <v>2.44</v>
      </c>
      <c r="U39" s="3">
        <f t="shared" si="3"/>
        <v>244</v>
      </c>
      <c r="V39" s="3">
        <v>0.73</v>
      </c>
      <c r="W39" s="2">
        <v>25.5</v>
      </c>
      <c r="X39" s="3">
        <v>0.27</v>
      </c>
      <c r="Y39" s="1">
        <v>112</v>
      </c>
      <c r="Z39" s="1">
        <f t="shared" si="4"/>
        <v>11.2</v>
      </c>
      <c r="AA39" s="2">
        <v>0.2</v>
      </c>
      <c r="AB39" s="4">
        <v>6.4000000000000001E-2</v>
      </c>
      <c r="AC39" s="2">
        <v>0.9</v>
      </c>
      <c r="AD39" s="4">
        <v>2.9000000000000001E-2</v>
      </c>
      <c r="AE39" s="2">
        <v>253.2</v>
      </c>
      <c r="AF39" s="2">
        <v>0.4</v>
      </c>
      <c r="AG39" s="2">
        <v>112.7</v>
      </c>
      <c r="AH39" s="1">
        <v>6</v>
      </c>
      <c r="AI39" s="1">
        <v>129</v>
      </c>
      <c r="AJ39" s="4">
        <v>5.5E-2</v>
      </c>
      <c r="AK39" s="2">
        <v>1.2</v>
      </c>
      <c r="AL39" s="1">
        <v>24</v>
      </c>
      <c r="AM39" s="2">
        <v>3.5</v>
      </c>
      <c r="AN39" s="1">
        <v>6</v>
      </c>
      <c r="AO39" s="2">
        <v>0.7</v>
      </c>
      <c r="AQ39" s="5">
        <f t="shared" si="5"/>
        <v>820.5</v>
      </c>
      <c r="AR39" s="5">
        <f t="shared" si="6"/>
        <v>62.803904170363793</v>
      </c>
    </row>
    <row r="40" spans="1:44">
      <c r="A40" t="s">
        <v>36</v>
      </c>
      <c r="B40" t="s">
        <v>59</v>
      </c>
      <c r="C40">
        <v>32</v>
      </c>
      <c r="D40">
        <v>1.5300000000000011</v>
      </c>
      <c r="E40" s="1">
        <v>139</v>
      </c>
      <c r="F40" s="2">
        <v>0.3</v>
      </c>
      <c r="G40" s="3">
        <v>5.61</v>
      </c>
      <c r="H40" s="3">
        <f t="shared" si="0"/>
        <v>561</v>
      </c>
      <c r="I40" s="1">
        <v>3897</v>
      </c>
      <c r="J40" s="1">
        <f t="shared" si="1"/>
        <v>389.7</v>
      </c>
      <c r="K40" s="1">
        <v>294</v>
      </c>
      <c r="L40" s="1">
        <v>1</v>
      </c>
      <c r="M40" s="2">
        <v>30.9</v>
      </c>
      <c r="N40" s="3">
        <v>0.12</v>
      </c>
      <c r="O40" s="3">
        <f t="shared" si="2"/>
        <v>12</v>
      </c>
      <c r="P40" s="2">
        <v>0.2</v>
      </c>
      <c r="Q40" s="2">
        <v>5.6</v>
      </c>
      <c r="R40" s="1">
        <v>44</v>
      </c>
      <c r="S40" s="2">
        <v>148.4</v>
      </c>
      <c r="T40" s="3">
        <v>5.68</v>
      </c>
      <c r="U40" s="3">
        <f t="shared" si="3"/>
        <v>568</v>
      </c>
      <c r="V40" s="3">
        <v>2.86</v>
      </c>
      <c r="W40" s="2">
        <v>32</v>
      </c>
      <c r="X40" s="3">
        <v>0.16</v>
      </c>
      <c r="Y40" s="1">
        <v>211</v>
      </c>
      <c r="Z40" s="1">
        <f t="shared" si="4"/>
        <v>21.1</v>
      </c>
      <c r="AA40" s="2">
        <v>0.5</v>
      </c>
      <c r="AB40" s="4">
        <v>0.112</v>
      </c>
      <c r="AC40" s="2">
        <v>13.6</v>
      </c>
      <c r="AD40" s="4">
        <v>3.5999999999999997E-2</v>
      </c>
      <c r="AE40" s="2">
        <v>31.9</v>
      </c>
      <c r="AF40" s="2">
        <v>0.5</v>
      </c>
      <c r="AG40" s="2">
        <v>229.8</v>
      </c>
      <c r="AH40" s="1">
        <v>8</v>
      </c>
      <c r="AI40" s="1">
        <v>221</v>
      </c>
      <c r="AJ40" s="4">
        <v>0.11700000000000001</v>
      </c>
      <c r="AK40" s="2">
        <v>1.8</v>
      </c>
      <c r="AL40" s="1">
        <v>61</v>
      </c>
      <c r="AM40" s="2">
        <v>4.9000000000000004</v>
      </c>
      <c r="AN40" s="1">
        <v>130</v>
      </c>
      <c r="AO40" s="2">
        <v>0.1</v>
      </c>
      <c r="AQ40" s="5">
        <f t="shared" si="5"/>
        <v>619.5</v>
      </c>
      <c r="AR40" s="5">
        <f t="shared" si="6"/>
        <v>16.958224543080938</v>
      </c>
    </row>
    <row r="41" spans="1:44">
      <c r="A41" t="s">
        <v>36</v>
      </c>
      <c r="B41" t="s">
        <v>59</v>
      </c>
      <c r="C41">
        <v>33.53</v>
      </c>
      <c r="D41">
        <v>1.5300000000000011</v>
      </c>
      <c r="E41" s="1">
        <v>139</v>
      </c>
      <c r="F41" s="2">
        <v>0.3</v>
      </c>
      <c r="G41" s="3">
        <v>5.61</v>
      </c>
      <c r="H41" s="3">
        <f t="shared" si="0"/>
        <v>561</v>
      </c>
      <c r="I41" s="1">
        <v>3897</v>
      </c>
      <c r="J41" s="1">
        <f t="shared" si="1"/>
        <v>389.7</v>
      </c>
      <c r="K41" s="1">
        <v>294</v>
      </c>
      <c r="L41" s="1">
        <v>1</v>
      </c>
      <c r="M41" s="2">
        <v>30.9</v>
      </c>
      <c r="N41" s="3">
        <v>0.12</v>
      </c>
      <c r="O41" s="3">
        <f t="shared" si="2"/>
        <v>12</v>
      </c>
      <c r="P41" s="2">
        <v>0.2</v>
      </c>
      <c r="Q41" s="2">
        <v>5.6</v>
      </c>
      <c r="R41" s="1">
        <v>44</v>
      </c>
      <c r="S41" s="2">
        <v>148.4</v>
      </c>
      <c r="T41" s="3">
        <v>5.68</v>
      </c>
      <c r="U41" s="3">
        <f t="shared" si="3"/>
        <v>568</v>
      </c>
      <c r="V41" s="3">
        <v>2.86</v>
      </c>
      <c r="W41" s="2">
        <v>32</v>
      </c>
      <c r="X41" s="3">
        <v>0.16</v>
      </c>
      <c r="Y41" s="1">
        <v>211</v>
      </c>
      <c r="Z41" s="1">
        <f t="shared" si="4"/>
        <v>21.1</v>
      </c>
      <c r="AA41" s="2">
        <v>0.5</v>
      </c>
      <c r="AB41" s="4">
        <v>0.112</v>
      </c>
      <c r="AC41" s="2">
        <v>13.6</v>
      </c>
      <c r="AD41" s="4">
        <v>3.5999999999999997E-2</v>
      </c>
      <c r="AE41" s="2">
        <v>31.9</v>
      </c>
      <c r="AF41" s="2">
        <v>0.5</v>
      </c>
      <c r="AG41" s="2">
        <v>229.8</v>
      </c>
      <c r="AH41" s="1">
        <v>8</v>
      </c>
      <c r="AI41" s="1">
        <v>221</v>
      </c>
      <c r="AJ41" s="4">
        <v>0.11700000000000001</v>
      </c>
      <c r="AK41" s="2">
        <v>1.8</v>
      </c>
      <c r="AL41" s="1">
        <v>61</v>
      </c>
      <c r="AM41" s="2">
        <v>4.9000000000000004</v>
      </c>
      <c r="AN41" s="1">
        <v>130</v>
      </c>
      <c r="AO41" s="2">
        <v>0.1</v>
      </c>
      <c r="AQ41" s="5">
        <f t="shared" si="5"/>
        <v>619.5</v>
      </c>
      <c r="AR41" s="5">
        <f t="shared" si="6"/>
        <v>16.958224543080938</v>
      </c>
    </row>
    <row r="42" spans="1:44">
      <c r="A42" t="s">
        <v>36</v>
      </c>
      <c r="B42" t="s">
        <v>60</v>
      </c>
      <c r="C42">
        <v>33.53</v>
      </c>
      <c r="D42">
        <v>1.519999999999996</v>
      </c>
      <c r="E42" s="1">
        <v>8</v>
      </c>
      <c r="F42" s="2">
        <v>1.0000000000000001E-5</v>
      </c>
      <c r="G42" s="3">
        <v>6.52</v>
      </c>
      <c r="H42" s="3">
        <f t="shared" si="0"/>
        <v>652</v>
      </c>
      <c r="I42" s="1">
        <v>4159</v>
      </c>
      <c r="J42" s="1">
        <f t="shared" si="1"/>
        <v>415.9</v>
      </c>
      <c r="K42" s="1">
        <v>303</v>
      </c>
      <c r="L42" s="1">
        <v>2</v>
      </c>
      <c r="M42" s="2">
        <v>1.5</v>
      </c>
      <c r="N42" s="3">
        <v>0.28999999999999998</v>
      </c>
      <c r="O42" s="3">
        <f t="shared" si="2"/>
        <v>28.999999999999996</v>
      </c>
      <c r="P42" s="2">
        <v>0.3</v>
      </c>
      <c r="Q42" s="2">
        <v>10.1</v>
      </c>
      <c r="R42" s="1">
        <v>46</v>
      </c>
      <c r="S42" s="2">
        <v>721.7</v>
      </c>
      <c r="T42" s="3">
        <v>4.88</v>
      </c>
      <c r="U42" s="3">
        <f t="shared" si="3"/>
        <v>488</v>
      </c>
      <c r="V42" s="3">
        <v>2.77</v>
      </c>
      <c r="W42" s="2">
        <v>30.7</v>
      </c>
      <c r="X42" s="3">
        <v>0.18</v>
      </c>
      <c r="Y42" s="1">
        <v>608</v>
      </c>
      <c r="Z42" s="1">
        <f t="shared" si="4"/>
        <v>60.8</v>
      </c>
      <c r="AA42" s="2">
        <v>0.3</v>
      </c>
      <c r="AB42" s="4">
        <v>0.127</v>
      </c>
      <c r="AC42" s="2">
        <v>20.5</v>
      </c>
      <c r="AD42" s="4">
        <v>0.157</v>
      </c>
      <c r="AE42" s="2">
        <v>8.9</v>
      </c>
      <c r="AF42" s="2" t="s">
        <v>38</v>
      </c>
      <c r="AG42" s="2">
        <v>30.3</v>
      </c>
      <c r="AH42" s="1">
        <v>13</v>
      </c>
      <c r="AI42" s="1">
        <v>139</v>
      </c>
      <c r="AJ42" s="4">
        <v>0.16200000000000001</v>
      </c>
      <c r="AK42" s="2">
        <v>3.3</v>
      </c>
      <c r="AL42" s="1">
        <v>69</v>
      </c>
      <c r="AM42" s="2">
        <v>2.8</v>
      </c>
      <c r="AN42" s="1">
        <v>123</v>
      </c>
      <c r="AO42" s="2" t="s">
        <v>38</v>
      </c>
      <c r="AQ42" s="5">
        <f t="shared" si="5"/>
        <v>446.2</v>
      </c>
      <c r="AR42" s="5">
        <f t="shared" si="6"/>
        <v>137.26072607260727</v>
      </c>
    </row>
    <row r="43" spans="1:44">
      <c r="A43" t="s">
        <v>36</v>
      </c>
      <c r="B43" t="s">
        <v>60</v>
      </c>
      <c r="C43">
        <v>35.049999999999997</v>
      </c>
      <c r="D43">
        <v>1.519999999999996</v>
      </c>
      <c r="E43" s="1">
        <v>8</v>
      </c>
      <c r="F43" s="2">
        <v>1.0000000000000001E-5</v>
      </c>
      <c r="G43" s="3">
        <v>6.52</v>
      </c>
      <c r="H43" s="3">
        <f t="shared" si="0"/>
        <v>652</v>
      </c>
      <c r="I43" s="1">
        <v>4159</v>
      </c>
      <c r="J43" s="1">
        <f t="shared" si="1"/>
        <v>415.9</v>
      </c>
      <c r="K43" s="1">
        <v>303</v>
      </c>
      <c r="L43" s="1">
        <v>2</v>
      </c>
      <c r="M43" s="2">
        <v>1.5</v>
      </c>
      <c r="N43" s="3">
        <v>0.28999999999999998</v>
      </c>
      <c r="O43" s="3">
        <f t="shared" si="2"/>
        <v>28.999999999999996</v>
      </c>
      <c r="P43" s="2">
        <v>0.3</v>
      </c>
      <c r="Q43" s="2">
        <v>10.1</v>
      </c>
      <c r="R43" s="1">
        <v>46</v>
      </c>
      <c r="S43" s="2">
        <v>721.7</v>
      </c>
      <c r="T43" s="3">
        <v>4.88</v>
      </c>
      <c r="U43" s="3">
        <f t="shared" si="3"/>
        <v>488</v>
      </c>
      <c r="V43" s="3">
        <v>2.77</v>
      </c>
      <c r="W43" s="2">
        <v>30.7</v>
      </c>
      <c r="X43" s="3">
        <v>0.18</v>
      </c>
      <c r="Y43" s="1">
        <v>608</v>
      </c>
      <c r="Z43" s="1">
        <f t="shared" si="4"/>
        <v>60.8</v>
      </c>
      <c r="AA43" s="2">
        <v>0.3</v>
      </c>
      <c r="AB43" s="4">
        <v>0.127</v>
      </c>
      <c r="AC43" s="2">
        <v>20.5</v>
      </c>
      <c r="AD43" s="4">
        <v>0.157</v>
      </c>
      <c r="AE43" s="2">
        <v>8.9</v>
      </c>
      <c r="AF43" s="2" t="s">
        <v>38</v>
      </c>
      <c r="AG43" s="2">
        <v>30.3</v>
      </c>
      <c r="AH43" s="1">
        <v>13</v>
      </c>
      <c r="AI43" s="1">
        <v>139</v>
      </c>
      <c r="AJ43" s="4">
        <v>0.16200000000000001</v>
      </c>
      <c r="AK43" s="2">
        <v>3.3</v>
      </c>
      <c r="AL43" s="1">
        <v>69</v>
      </c>
      <c r="AM43" s="2">
        <v>2.8</v>
      </c>
      <c r="AN43" s="1">
        <v>123</v>
      </c>
      <c r="AO43" s="2" t="s">
        <v>38</v>
      </c>
      <c r="AQ43" s="5">
        <f t="shared" si="5"/>
        <v>446.2</v>
      </c>
      <c r="AR43" s="5">
        <f t="shared" si="6"/>
        <v>137.26072607260727</v>
      </c>
    </row>
    <row r="44" spans="1:44">
      <c r="A44" t="s">
        <v>36</v>
      </c>
      <c r="B44" t="s">
        <v>61</v>
      </c>
      <c r="C44">
        <v>35.049999999999997</v>
      </c>
      <c r="D44">
        <v>1.5300000000000011</v>
      </c>
      <c r="E44" s="1">
        <v>17</v>
      </c>
      <c r="F44" s="2">
        <v>1.0000000000000001E-5</v>
      </c>
      <c r="G44" s="3">
        <v>7.8</v>
      </c>
      <c r="H44" s="3">
        <f t="shared" si="0"/>
        <v>780</v>
      </c>
      <c r="I44" s="1">
        <v>4254</v>
      </c>
      <c r="J44" s="1">
        <f t="shared" si="1"/>
        <v>425.4</v>
      </c>
      <c r="K44" s="1">
        <v>403</v>
      </c>
      <c r="L44" s="1">
        <v>2</v>
      </c>
      <c r="M44" s="2">
        <v>1.2</v>
      </c>
      <c r="N44" s="3">
        <v>0.14000000000000001</v>
      </c>
      <c r="O44" s="3">
        <f t="shared" si="2"/>
        <v>14.000000000000002</v>
      </c>
      <c r="P44" s="2">
        <v>0.2</v>
      </c>
      <c r="Q44" s="2">
        <v>13.1</v>
      </c>
      <c r="R44" s="1">
        <v>59</v>
      </c>
      <c r="S44" s="2">
        <v>302.60000000000002</v>
      </c>
      <c r="T44" s="3">
        <v>6.86</v>
      </c>
      <c r="U44" s="3">
        <f t="shared" si="3"/>
        <v>686</v>
      </c>
      <c r="V44" s="3">
        <v>3.38</v>
      </c>
      <c r="W44" s="2">
        <v>41.1</v>
      </c>
      <c r="X44" s="3">
        <v>0.26</v>
      </c>
      <c r="Y44" s="1">
        <v>338</v>
      </c>
      <c r="Z44" s="1">
        <f t="shared" si="4"/>
        <v>33.799999999999997</v>
      </c>
      <c r="AA44" s="2">
        <v>0.5</v>
      </c>
      <c r="AB44" s="4">
        <v>0.159</v>
      </c>
      <c r="AC44" s="2">
        <v>28.4</v>
      </c>
      <c r="AD44" s="4">
        <v>2.4E-2</v>
      </c>
      <c r="AE44" s="2">
        <v>7.9</v>
      </c>
      <c r="AF44" s="2" t="s">
        <v>38</v>
      </c>
      <c r="AG44" s="2">
        <v>34.6</v>
      </c>
      <c r="AH44" s="1">
        <v>12</v>
      </c>
      <c r="AI44" s="1">
        <v>85</v>
      </c>
      <c r="AJ44" s="4">
        <v>0.14899999999999999</v>
      </c>
      <c r="AK44" s="2">
        <v>2.4</v>
      </c>
      <c r="AL44" s="1">
        <v>89</v>
      </c>
      <c r="AM44" s="2">
        <v>2.5</v>
      </c>
      <c r="AN44" s="1">
        <v>117</v>
      </c>
      <c r="AO44" s="2" t="s">
        <v>38</v>
      </c>
      <c r="AQ44" s="5">
        <f t="shared" si="5"/>
        <v>460</v>
      </c>
      <c r="AR44" s="5">
        <f t="shared" si="6"/>
        <v>122.94797687861271</v>
      </c>
    </row>
    <row r="45" spans="1:44">
      <c r="A45" t="s">
        <v>36</v>
      </c>
      <c r="B45" t="s">
        <v>61</v>
      </c>
      <c r="C45">
        <v>36.58</v>
      </c>
      <c r="D45">
        <v>1.5300000000000011</v>
      </c>
      <c r="E45" s="1">
        <v>17</v>
      </c>
      <c r="F45" s="2">
        <v>1.0000000000000001E-5</v>
      </c>
      <c r="G45" s="3">
        <v>7.8</v>
      </c>
      <c r="H45" s="3">
        <f t="shared" si="0"/>
        <v>780</v>
      </c>
      <c r="I45" s="1">
        <v>4254</v>
      </c>
      <c r="J45" s="1">
        <f t="shared" si="1"/>
        <v>425.4</v>
      </c>
      <c r="K45" s="1">
        <v>403</v>
      </c>
      <c r="L45" s="1">
        <v>2</v>
      </c>
      <c r="M45" s="2">
        <v>1.2</v>
      </c>
      <c r="N45" s="3">
        <v>0.14000000000000001</v>
      </c>
      <c r="O45" s="3">
        <f t="shared" si="2"/>
        <v>14.000000000000002</v>
      </c>
      <c r="P45" s="2">
        <v>0.2</v>
      </c>
      <c r="Q45" s="2">
        <v>13.1</v>
      </c>
      <c r="R45" s="1">
        <v>59</v>
      </c>
      <c r="S45" s="2">
        <v>302.60000000000002</v>
      </c>
      <c r="T45" s="3">
        <v>6.86</v>
      </c>
      <c r="U45" s="3">
        <f t="shared" si="3"/>
        <v>686</v>
      </c>
      <c r="V45" s="3">
        <v>3.38</v>
      </c>
      <c r="W45" s="2">
        <v>41.1</v>
      </c>
      <c r="X45" s="3">
        <v>0.26</v>
      </c>
      <c r="Y45" s="1">
        <v>338</v>
      </c>
      <c r="Z45" s="1">
        <f t="shared" si="4"/>
        <v>33.799999999999997</v>
      </c>
      <c r="AA45" s="2">
        <v>0.5</v>
      </c>
      <c r="AB45" s="4">
        <v>0.159</v>
      </c>
      <c r="AC45" s="2">
        <v>28.4</v>
      </c>
      <c r="AD45" s="4">
        <v>2.4E-2</v>
      </c>
      <c r="AE45" s="2">
        <v>7.9</v>
      </c>
      <c r="AF45" s="2" t="s">
        <v>38</v>
      </c>
      <c r="AG45" s="2">
        <v>34.6</v>
      </c>
      <c r="AH45" s="1">
        <v>12</v>
      </c>
      <c r="AI45" s="1">
        <v>85</v>
      </c>
      <c r="AJ45" s="4">
        <v>0.14899999999999999</v>
      </c>
      <c r="AK45" s="2">
        <v>2.4</v>
      </c>
      <c r="AL45" s="1">
        <v>89</v>
      </c>
      <c r="AM45" s="2">
        <v>2.5</v>
      </c>
      <c r="AN45" s="1">
        <v>117</v>
      </c>
      <c r="AO45" s="2" t="s">
        <v>38</v>
      </c>
      <c r="AQ45" s="5">
        <f t="shared" si="5"/>
        <v>460</v>
      </c>
      <c r="AR45" s="5">
        <f t="shared" si="6"/>
        <v>122.94797687861271</v>
      </c>
    </row>
    <row r="46" spans="1:44">
      <c r="A46" t="s">
        <v>36</v>
      </c>
      <c r="B46" t="s">
        <v>62</v>
      </c>
      <c r="C46">
        <v>36.58</v>
      </c>
      <c r="D46">
        <v>3.0399999999999991</v>
      </c>
      <c r="E46" s="1">
        <v>24</v>
      </c>
      <c r="F46" s="2">
        <v>1.0000000000000001E-5</v>
      </c>
      <c r="G46" s="3">
        <v>4.29</v>
      </c>
      <c r="H46" s="3">
        <f t="shared" si="0"/>
        <v>429</v>
      </c>
      <c r="I46" s="1">
        <v>3224</v>
      </c>
      <c r="J46" s="1">
        <f t="shared" si="1"/>
        <v>322.39999999999998</v>
      </c>
      <c r="K46" s="1">
        <v>230</v>
      </c>
      <c r="L46" s="1">
        <v>1</v>
      </c>
      <c r="M46" s="2">
        <v>1.1000000000000001</v>
      </c>
      <c r="N46" s="3">
        <v>0.17</v>
      </c>
      <c r="O46" s="3">
        <f t="shared" si="2"/>
        <v>17</v>
      </c>
      <c r="P46" s="2">
        <v>0.4</v>
      </c>
      <c r="Q46" s="2">
        <v>7.1</v>
      </c>
      <c r="R46" s="1">
        <v>30</v>
      </c>
      <c r="S46" s="2">
        <v>226.9</v>
      </c>
      <c r="T46" s="3">
        <v>13.07</v>
      </c>
      <c r="U46" s="3">
        <f t="shared" si="3"/>
        <v>1307</v>
      </c>
      <c r="V46" s="3">
        <v>1.79</v>
      </c>
      <c r="W46" s="2">
        <v>23.7</v>
      </c>
      <c r="X46" s="3">
        <v>0.12</v>
      </c>
      <c r="Y46" s="1">
        <v>1503</v>
      </c>
      <c r="Z46" s="1">
        <f t="shared" si="4"/>
        <v>150.30000000000001</v>
      </c>
      <c r="AA46" s="2">
        <v>0.3</v>
      </c>
      <c r="AB46" s="4">
        <v>7.0999999999999994E-2</v>
      </c>
      <c r="AC46" s="2">
        <v>13.7</v>
      </c>
      <c r="AD46" s="4">
        <v>7.0999999999999994E-2</v>
      </c>
      <c r="AE46" s="2">
        <v>6.8</v>
      </c>
      <c r="AF46" s="2" t="s">
        <v>38</v>
      </c>
      <c r="AG46" s="2">
        <v>39.5</v>
      </c>
      <c r="AH46" s="1">
        <v>7</v>
      </c>
      <c r="AI46" s="1">
        <v>50</v>
      </c>
      <c r="AJ46" s="4">
        <v>3.6999999999999998E-2</v>
      </c>
      <c r="AK46" s="2">
        <v>1.8</v>
      </c>
      <c r="AL46" s="1">
        <v>43</v>
      </c>
      <c r="AM46" s="2">
        <v>0.8</v>
      </c>
      <c r="AN46" s="1">
        <v>105</v>
      </c>
      <c r="AO46" s="2" t="s">
        <v>38</v>
      </c>
      <c r="AQ46" s="5">
        <f t="shared" si="5"/>
        <v>361.9</v>
      </c>
      <c r="AR46" s="5">
        <f t="shared" si="6"/>
        <v>81.620253164556956</v>
      </c>
    </row>
    <row r="47" spans="1:44">
      <c r="A47" t="s">
        <v>36</v>
      </c>
      <c r="B47" t="s">
        <v>62</v>
      </c>
      <c r="C47">
        <v>39.619999999999997</v>
      </c>
      <c r="D47">
        <v>3.0399999999999991</v>
      </c>
      <c r="E47" s="1">
        <v>24</v>
      </c>
      <c r="F47" s="2">
        <v>1.0000000000000001E-5</v>
      </c>
      <c r="G47" s="3">
        <v>4.29</v>
      </c>
      <c r="H47" s="3">
        <f t="shared" si="0"/>
        <v>429</v>
      </c>
      <c r="I47" s="1">
        <v>3224</v>
      </c>
      <c r="J47" s="1">
        <f t="shared" si="1"/>
        <v>322.39999999999998</v>
      </c>
      <c r="K47" s="1">
        <v>230</v>
      </c>
      <c r="L47" s="1">
        <v>1</v>
      </c>
      <c r="M47" s="2">
        <v>1.1000000000000001</v>
      </c>
      <c r="N47" s="3">
        <v>0.17</v>
      </c>
      <c r="O47" s="3">
        <f t="shared" si="2"/>
        <v>17</v>
      </c>
      <c r="P47" s="2">
        <v>0.4</v>
      </c>
      <c r="Q47" s="2">
        <v>7.1</v>
      </c>
      <c r="R47" s="1">
        <v>30</v>
      </c>
      <c r="S47" s="2">
        <v>226.9</v>
      </c>
      <c r="T47" s="3">
        <v>13.07</v>
      </c>
      <c r="U47" s="3">
        <f t="shared" si="3"/>
        <v>1307</v>
      </c>
      <c r="V47" s="3">
        <v>1.79</v>
      </c>
      <c r="W47" s="2">
        <v>23.7</v>
      </c>
      <c r="X47" s="3">
        <v>0.12</v>
      </c>
      <c r="Y47" s="1">
        <v>1503</v>
      </c>
      <c r="Z47" s="1">
        <f t="shared" si="4"/>
        <v>150.30000000000001</v>
      </c>
      <c r="AA47" s="2">
        <v>0.3</v>
      </c>
      <c r="AB47" s="4">
        <v>7.0999999999999994E-2</v>
      </c>
      <c r="AC47" s="2">
        <v>13.7</v>
      </c>
      <c r="AD47" s="4">
        <v>7.0999999999999994E-2</v>
      </c>
      <c r="AE47" s="2">
        <v>6.8</v>
      </c>
      <c r="AF47" s="2" t="s">
        <v>38</v>
      </c>
      <c r="AG47" s="2">
        <v>39.5</v>
      </c>
      <c r="AH47" s="1">
        <v>7</v>
      </c>
      <c r="AI47" s="1">
        <v>50</v>
      </c>
      <c r="AJ47" s="4">
        <v>3.6999999999999998E-2</v>
      </c>
      <c r="AK47" s="2">
        <v>1.8</v>
      </c>
      <c r="AL47" s="1">
        <v>43</v>
      </c>
      <c r="AM47" s="2">
        <v>0.8</v>
      </c>
      <c r="AN47" s="1">
        <v>105</v>
      </c>
      <c r="AO47" s="2" t="s">
        <v>38</v>
      </c>
      <c r="AQ47" s="5">
        <f t="shared" si="5"/>
        <v>361.9</v>
      </c>
      <c r="AR47" s="5">
        <f t="shared" si="6"/>
        <v>81.620253164556956</v>
      </c>
    </row>
    <row r="48" spans="1:44">
      <c r="A48" t="s">
        <v>36</v>
      </c>
      <c r="B48" t="s">
        <v>63</v>
      </c>
      <c r="C48">
        <v>39.619999999999997</v>
      </c>
      <c r="D48">
        <v>1.480000000000004</v>
      </c>
      <c r="E48" s="1">
        <v>92</v>
      </c>
      <c r="F48" s="2">
        <v>0.2</v>
      </c>
      <c r="G48" s="3">
        <v>4.67</v>
      </c>
      <c r="H48" s="3">
        <f t="shared" si="0"/>
        <v>467</v>
      </c>
      <c r="I48" s="1">
        <v>2202</v>
      </c>
      <c r="J48" s="1">
        <f t="shared" si="1"/>
        <v>220.2</v>
      </c>
      <c r="K48" s="1">
        <v>224</v>
      </c>
      <c r="L48" s="1">
        <v>1</v>
      </c>
      <c r="M48" s="2">
        <v>2.7</v>
      </c>
      <c r="N48" s="3">
        <v>0.4</v>
      </c>
      <c r="O48" s="3">
        <f t="shared" si="2"/>
        <v>40</v>
      </c>
      <c r="P48" s="2">
        <v>0.8</v>
      </c>
      <c r="Q48" s="2">
        <v>10.7</v>
      </c>
      <c r="R48" s="1">
        <v>33</v>
      </c>
      <c r="S48" s="2">
        <v>120.8</v>
      </c>
      <c r="T48" s="3">
        <v>30.52</v>
      </c>
      <c r="U48" s="3">
        <f t="shared" si="3"/>
        <v>3052</v>
      </c>
      <c r="V48" s="3">
        <v>2.0499999999999998</v>
      </c>
      <c r="W48" s="2">
        <v>26.9</v>
      </c>
      <c r="X48" s="3">
        <v>0.31</v>
      </c>
      <c r="Y48" s="1">
        <v>10001</v>
      </c>
      <c r="Z48" s="1">
        <f t="shared" si="4"/>
        <v>1000.1</v>
      </c>
      <c r="AA48" s="2">
        <v>0.7</v>
      </c>
      <c r="AB48" s="4">
        <v>7.0000000000000007E-2</v>
      </c>
      <c r="AC48" s="2">
        <v>19.600000000000001</v>
      </c>
      <c r="AD48" s="4">
        <v>0.126</v>
      </c>
      <c r="AE48" s="2">
        <v>12.5</v>
      </c>
      <c r="AF48" s="2" t="s">
        <v>38</v>
      </c>
      <c r="AG48" s="2">
        <v>13.5</v>
      </c>
      <c r="AH48" s="1">
        <v>7</v>
      </c>
      <c r="AI48" s="1">
        <v>108</v>
      </c>
      <c r="AJ48" s="4">
        <v>0.04</v>
      </c>
      <c r="AK48" s="2">
        <v>3.3</v>
      </c>
      <c r="AL48" s="1">
        <v>46</v>
      </c>
      <c r="AM48" s="2">
        <v>2.6</v>
      </c>
      <c r="AN48" s="1">
        <v>105</v>
      </c>
      <c r="AO48" s="2">
        <v>0.1</v>
      </c>
      <c r="AQ48" s="5">
        <f t="shared" si="5"/>
        <v>233.7</v>
      </c>
      <c r="AR48" s="5">
        <f t="shared" si="6"/>
        <v>163.11111111111111</v>
      </c>
    </row>
    <row r="49" spans="1:44">
      <c r="A49" t="s">
        <v>36</v>
      </c>
      <c r="B49" t="s">
        <v>63</v>
      </c>
      <c r="C49">
        <v>41.1</v>
      </c>
      <c r="D49">
        <v>1.480000000000004</v>
      </c>
      <c r="E49" s="1">
        <v>92</v>
      </c>
      <c r="F49" s="2">
        <v>0.2</v>
      </c>
      <c r="G49" s="3">
        <v>4.67</v>
      </c>
      <c r="H49" s="3">
        <f t="shared" si="0"/>
        <v>467</v>
      </c>
      <c r="I49" s="1">
        <v>2202</v>
      </c>
      <c r="J49" s="1">
        <f t="shared" si="1"/>
        <v>220.2</v>
      </c>
      <c r="K49" s="1">
        <v>224</v>
      </c>
      <c r="L49" s="1">
        <v>1</v>
      </c>
      <c r="M49" s="2">
        <v>2.7</v>
      </c>
      <c r="N49" s="3">
        <v>0.4</v>
      </c>
      <c r="O49" s="3">
        <f t="shared" si="2"/>
        <v>40</v>
      </c>
      <c r="P49" s="2">
        <v>0.8</v>
      </c>
      <c r="Q49" s="2">
        <v>10.7</v>
      </c>
      <c r="R49" s="1">
        <v>33</v>
      </c>
      <c r="S49" s="2">
        <v>120.8</v>
      </c>
      <c r="T49" s="3">
        <v>30.52</v>
      </c>
      <c r="U49" s="3">
        <f t="shared" si="3"/>
        <v>3052</v>
      </c>
      <c r="V49" s="3">
        <v>2.0499999999999998</v>
      </c>
      <c r="W49" s="2">
        <v>26.9</v>
      </c>
      <c r="X49" s="3">
        <v>0.31</v>
      </c>
      <c r="Y49" s="1">
        <v>10001</v>
      </c>
      <c r="Z49" s="1">
        <f t="shared" si="4"/>
        <v>1000.1</v>
      </c>
      <c r="AA49" s="2">
        <v>0.7</v>
      </c>
      <c r="AB49" s="4">
        <v>7.0000000000000007E-2</v>
      </c>
      <c r="AC49" s="2">
        <v>19.600000000000001</v>
      </c>
      <c r="AD49" s="4">
        <v>0.126</v>
      </c>
      <c r="AE49" s="2">
        <v>12.5</v>
      </c>
      <c r="AF49" s="2" t="s">
        <v>38</v>
      </c>
      <c r="AG49" s="2">
        <v>13.5</v>
      </c>
      <c r="AH49" s="1">
        <v>7</v>
      </c>
      <c r="AI49" s="1">
        <v>108</v>
      </c>
      <c r="AJ49" s="4">
        <v>0.04</v>
      </c>
      <c r="AK49" s="2">
        <v>3.3</v>
      </c>
      <c r="AL49" s="1">
        <v>46</v>
      </c>
      <c r="AM49" s="2">
        <v>2.6</v>
      </c>
      <c r="AN49" s="1">
        <v>105</v>
      </c>
      <c r="AO49" s="2">
        <v>0.1</v>
      </c>
      <c r="AQ49" s="5">
        <f t="shared" si="5"/>
        <v>233.7</v>
      </c>
      <c r="AR49" s="5">
        <f t="shared" si="6"/>
        <v>163.11111111111111</v>
      </c>
    </row>
    <row r="50" spans="1:44">
      <c r="A50" t="s">
        <v>36</v>
      </c>
      <c r="B50" t="s">
        <v>64</v>
      </c>
      <c r="C50">
        <v>41.1</v>
      </c>
      <c r="D50">
        <v>1.5700000000000003</v>
      </c>
      <c r="E50" s="1">
        <v>66</v>
      </c>
      <c r="F50" s="2">
        <v>1.0000000000000001E-5</v>
      </c>
      <c r="G50" s="3">
        <v>4.0599999999999996</v>
      </c>
      <c r="H50" s="3">
        <f t="shared" si="0"/>
        <v>405.99999999999994</v>
      </c>
      <c r="I50" s="1">
        <v>1309</v>
      </c>
      <c r="J50" s="1">
        <f t="shared" si="1"/>
        <v>130.9</v>
      </c>
      <c r="K50" s="1">
        <v>207</v>
      </c>
      <c r="L50" s="1" t="s">
        <v>42</v>
      </c>
      <c r="M50" s="2">
        <v>3.8</v>
      </c>
      <c r="N50" s="3">
        <v>0.28000000000000003</v>
      </c>
      <c r="O50" s="3">
        <f t="shared" si="2"/>
        <v>28.000000000000004</v>
      </c>
      <c r="P50" s="2">
        <v>0.8</v>
      </c>
      <c r="Q50" s="2">
        <v>8.6999999999999993</v>
      </c>
      <c r="R50" s="1">
        <v>30</v>
      </c>
      <c r="S50" s="2">
        <v>85.9</v>
      </c>
      <c r="T50" s="3">
        <v>36.369999999999997</v>
      </c>
      <c r="U50" s="3">
        <f t="shared" si="3"/>
        <v>3636.9999999999995</v>
      </c>
      <c r="V50" s="3">
        <v>1.82</v>
      </c>
      <c r="W50" s="2">
        <v>16.899999999999999</v>
      </c>
      <c r="X50" s="3">
        <v>0.28999999999999998</v>
      </c>
      <c r="Y50" s="1">
        <v>10001</v>
      </c>
      <c r="Z50" s="1">
        <f t="shared" si="4"/>
        <v>1000.1</v>
      </c>
      <c r="AA50" s="2">
        <v>0.5</v>
      </c>
      <c r="AB50" s="4">
        <v>5.8000000000000003E-2</v>
      </c>
      <c r="AC50" s="2">
        <v>14.7</v>
      </c>
      <c r="AD50" s="4">
        <v>5.3999999999999999E-2</v>
      </c>
      <c r="AE50" s="2">
        <v>7.2</v>
      </c>
      <c r="AF50" s="2" t="s">
        <v>38</v>
      </c>
      <c r="AG50" s="2">
        <v>16.8</v>
      </c>
      <c r="AH50" s="1">
        <v>6</v>
      </c>
      <c r="AI50" s="1">
        <v>82</v>
      </c>
      <c r="AJ50" s="4">
        <v>3.7999999999999999E-2</v>
      </c>
      <c r="AK50" s="2">
        <v>2.2999999999999998</v>
      </c>
      <c r="AL50" s="1">
        <v>41</v>
      </c>
      <c r="AM50" s="2">
        <v>1.9</v>
      </c>
      <c r="AN50" s="1">
        <v>83</v>
      </c>
      <c r="AO50" s="2" t="s">
        <v>38</v>
      </c>
      <c r="AQ50" s="5">
        <f t="shared" si="5"/>
        <v>147.70000000000002</v>
      </c>
      <c r="AR50" s="5">
        <f t="shared" si="6"/>
        <v>77.916666666666657</v>
      </c>
    </row>
    <row r="51" spans="1:44">
      <c r="A51" t="s">
        <v>36</v>
      </c>
      <c r="B51" t="s">
        <v>64</v>
      </c>
      <c r="C51">
        <v>42.67</v>
      </c>
      <c r="D51">
        <v>1.5700000000000003</v>
      </c>
      <c r="E51" s="1">
        <v>66</v>
      </c>
      <c r="F51" s="2">
        <v>1.0000000000000001E-5</v>
      </c>
      <c r="G51" s="3">
        <v>4.0599999999999996</v>
      </c>
      <c r="H51" s="3">
        <f t="shared" si="0"/>
        <v>405.99999999999994</v>
      </c>
      <c r="I51" s="1">
        <v>1309</v>
      </c>
      <c r="J51" s="1">
        <f t="shared" si="1"/>
        <v>130.9</v>
      </c>
      <c r="K51" s="1">
        <v>207</v>
      </c>
      <c r="L51" s="1" t="s">
        <v>42</v>
      </c>
      <c r="M51" s="2">
        <v>3.8</v>
      </c>
      <c r="N51" s="3">
        <v>0.28000000000000003</v>
      </c>
      <c r="O51" s="3">
        <f t="shared" si="2"/>
        <v>28.000000000000004</v>
      </c>
      <c r="P51" s="2">
        <v>0.8</v>
      </c>
      <c r="Q51" s="2">
        <v>8.6999999999999993</v>
      </c>
      <c r="R51" s="1">
        <v>30</v>
      </c>
      <c r="S51" s="2">
        <v>85.9</v>
      </c>
      <c r="T51" s="3">
        <v>36.369999999999997</v>
      </c>
      <c r="U51" s="3">
        <f t="shared" si="3"/>
        <v>3636.9999999999995</v>
      </c>
      <c r="V51" s="3">
        <v>1.82</v>
      </c>
      <c r="W51" s="2">
        <v>16.899999999999999</v>
      </c>
      <c r="X51" s="3">
        <v>0.28999999999999998</v>
      </c>
      <c r="Y51" s="1">
        <v>10001</v>
      </c>
      <c r="Z51" s="1">
        <f t="shared" si="4"/>
        <v>1000.1</v>
      </c>
      <c r="AA51" s="2">
        <v>0.5</v>
      </c>
      <c r="AB51" s="4">
        <v>5.8000000000000003E-2</v>
      </c>
      <c r="AC51" s="2">
        <v>14.7</v>
      </c>
      <c r="AD51" s="4">
        <v>5.3999999999999999E-2</v>
      </c>
      <c r="AE51" s="2">
        <v>7.2</v>
      </c>
      <c r="AF51" s="2" t="s">
        <v>38</v>
      </c>
      <c r="AG51" s="2">
        <v>16.8</v>
      </c>
      <c r="AH51" s="1">
        <v>6</v>
      </c>
      <c r="AI51" s="1">
        <v>82</v>
      </c>
      <c r="AJ51" s="4">
        <v>3.7999999999999999E-2</v>
      </c>
      <c r="AK51" s="2">
        <v>2.2999999999999998</v>
      </c>
      <c r="AL51" s="1">
        <v>41</v>
      </c>
      <c r="AM51" s="2">
        <v>1.9</v>
      </c>
      <c r="AN51" s="1">
        <v>83</v>
      </c>
      <c r="AO51" s="2" t="s">
        <v>38</v>
      </c>
      <c r="AQ51" s="5">
        <f t="shared" si="5"/>
        <v>147.70000000000002</v>
      </c>
      <c r="AR51" s="5">
        <f t="shared" si="6"/>
        <v>77.916666666666657</v>
      </c>
    </row>
    <row r="52" spans="1:44">
      <c r="A52" t="s">
        <v>36</v>
      </c>
      <c r="B52" t="s">
        <v>65</v>
      </c>
      <c r="C52">
        <v>42.67</v>
      </c>
      <c r="D52">
        <v>3.0499999999999972</v>
      </c>
      <c r="E52" s="1">
        <v>589</v>
      </c>
      <c r="F52" s="2">
        <v>0.2</v>
      </c>
      <c r="G52" s="3">
        <v>2.02</v>
      </c>
      <c r="H52" s="3">
        <f t="shared" si="0"/>
        <v>202</v>
      </c>
      <c r="I52" s="1">
        <v>5555</v>
      </c>
      <c r="J52" s="1">
        <f t="shared" si="1"/>
        <v>555.5</v>
      </c>
      <c r="K52" s="1">
        <v>79</v>
      </c>
      <c r="L52" s="1" t="s">
        <v>42</v>
      </c>
      <c r="M52" s="2">
        <v>11.1</v>
      </c>
      <c r="N52" s="3">
        <v>0.16</v>
      </c>
      <c r="O52" s="3">
        <f t="shared" si="2"/>
        <v>16</v>
      </c>
      <c r="P52" s="2">
        <v>1</v>
      </c>
      <c r="Q52" s="2">
        <v>10.4</v>
      </c>
      <c r="R52" s="1">
        <v>13</v>
      </c>
      <c r="S52" s="2">
        <v>1352</v>
      </c>
      <c r="T52" s="3">
        <v>48.21</v>
      </c>
      <c r="U52" s="3">
        <f t="shared" si="3"/>
        <v>4821</v>
      </c>
      <c r="V52" s="3">
        <v>0.64</v>
      </c>
      <c r="W52" s="2">
        <v>6.4</v>
      </c>
      <c r="X52" s="3">
        <v>0.13</v>
      </c>
      <c r="Y52" s="1">
        <v>10001</v>
      </c>
      <c r="Z52" s="1">
        <f t="shared" si="4"/>
        <v>1000.1</v>
      </c>
      <c r="AA52" s="2">
        <v>0.6</v>
      </c>
      <c r="AB52" s="4">
        <v>1.4E-2</v>
      </c>
      <c r="AC52" s="2">
        <v>15.3</v>
      </c>
      <c r="AD52" s="4">
        <v>3.9E-2</v>
      </c>
      <c r="AE52" s="2">
        <v>8.6</v>
      </c>
      <c r="AF52" s="2">
        <v>0.1</v>
      </c>
      <c r="AG52" s="2">
        <v>59</v>
      </c>
      <c r="AH52" s="1">
        <v>3</v>
      </c>
      <c r="AI52" s="1">
        <v>43</v>
      </c>
      <c r="AJ52" s="4">
        <v>1.9E-2</v>
      </c>
      <c r="AK52" s="2">
        <v>4</v>
      </c>
      <c r="AL52" s="1">
        <v>19</v>
      </c>
      <c r="AM52" s="2">
        <v>2.1</v>
      </c>
      <c r="AN52" s="1">
        <v>155</v>
      </c>
      <c r="AO52" s="2">
        <v>0.7</v>
      </c>
      <c r="AQ52" s="5">
        <f t="shared" si="5"/>
        <v>614.5</v>
      </c>
      <c r="AR52" s="5">
        <f t="shared" si="6"/>
        <v>94.152542372881356</v>
      </c>
    </row>
    <row r="53" spans="1:44">
      <c r="A53" t="s">
        <v>36</v>
      </c>
      <c r="B53" t="s">
        <v>65</v>
      </c>
      <c r="C53">
        <v>45.72</v>
      </c>
      <c r="D53">
        <v>3.0499999999999972</v>
      </c>
      <c r="E53" s="1">
        <v>589</v>
      </c>
      <c r="F53" s="2">
        <v>0.2</v>
      </c>
      <c r="G53" s="3">
        <v>2.02</v>
      </c>
      <c r="H53" s="3">
        <f t="shared" si="0"/>
        <v>202</v>
      </c>
      <c r="I53" s="1">
        <v>5555</v>
      </c>
      <c r="J53" s="1">
        <f t="shared" si="1"/>
        <v>555.5</v>
      </c>
      <c r="K53" s="1">
        <v>79</v>
      </c>
      <c r="L53" s="1" t="s">
        <v>42</v>
      </c>
      <c r="M53" s="2">
        <v>11.1</v>
      </c>
      <c r="N53" s="3">
        <v>0.16</v>
      </c>
      <c r="O53" s="3">
        <f t="shared" si="2"/>
        <v>16</v>
      </c>
      <c r="P53" s="2">
        <v>1</v>
      </c>
      <c r="Q53" s="2">
        <v>10.4</v>
      </c>
      <c r="R53" s="1">
        <v>13</v>
      </c>
      <c r="S53" s="2">
        <v>1352</v>
      </c>
      <c r="T53" s="3">
        <v>48.21</v>
      </c>
      <c r="U53" s="3">
        <f t="shared" si="3"/>
        <v>4821</v>
      </c>
      <c r="V53" s="3">
        <v>0.64</v>
      </c>
      <c r="W53" s="2">
        <v>6.4</v>
      </c>
      <c r="X53" s="3">
        <v>0.13</v>
      </c>
      <c r="Y53" s="1">
        <v>10001</v>
      </c>
      <c r="Z53" s="1">
        <f t="shared" si="4"/>
        <v>1000.1</v>
      </c>
      <c r="AA53" s="2">
        <v>0.6</v>
      </c>
      <c r="AB53" s="4">
        <v>1.4E-2</v>
      </c>
      <c r="AC53" s="2">
        <v>15.3</v>
      </c>
      <c r="AD53" s="4">
        <v>3.9E-2</v>
      </c>
      <c r="AE53" s="2">
        <v>8.6</v>
      </c>
      <c r="AF53" s="2">
        <v>0.1</v>
      </c>
      <c r="AG53" s="2">
        <v>59</v>
      </c>
      <c r="AH53" s="1">
        <v>3</v>
      </c>
      <c r="AI53" s="1">
        <v>43</v>
      </c>
      <c r="AJ53" s="4">
        <v>1.9E-2</v>
      </c>
      <c r="AK53" s="2">
        <v>4</v>
      </c>
      <c r="AL53" s="1">
        <v>19</v>
      </c>
      <c r="AM53" s="2">
        <v>2.1</v>
      </c>
      <c r="AN53" s="1">
        <v>155</v>
      </c>
      <c r="AO53" s="2">
        <v>0.7</v>
      </c>
      <c r="AQ53" s="5">
        <f t="shared" si="5"/>
        <v>614.5</v>
      </c>
      <c r="AR53" s="5">
        <f t="shared" si="6"/>
        <v>94.152542372881356</v>
      </c>
    </row>
    <row r="54" spans="1:44">
      <c r="A54" t="s">
        <v>36</v>
      </c>
      <c r="B54" t="s">
        <v>66</v>
      </c>
      <c r="C54">
        <v>48.77</v>
      </c>
      <c r="D54">
        <v>0.62999999999999545</v>
      </c>
      <c r="E54" s="1">
        <v>225</v>
      </c>
      <c r="F54" s="2">
        <v>3.1</v>
      </c>
      <c r="G54" s="3">
        <v>9.01</v>
      </c>
      <c r="H54" s="3">
        <f t="shared" si="0"/>
        <v>901</v>
      </c>
      <c r="I54" s="1">
        <v>2422</v>
      </c>
      <c r="J54" s="1">
        <f t="shared" si="1"/>
        <v>242.2</v>
      </c>
      <c r="K54" s="1">
        <v>788</v>
      </c>
      <c r="L54" s="1">
        <v>3</v>
      </c>
      <c r="M54" s="2">
        <v>24.7</v>
      </c>
      <c r="N54" s="3">
        <v>0.05</v>
      </c>
      <c r="O54" s="3">
        <f t="shared" si="2"/>
        <v>5</v>
      </c>
      <c r="P54" s="2" t="s">
        <v>38</v>
      </c>
      <c r="Q54" s="2">
        <v>1.5</v>
      </c>
      <c r="R54" s="1">
        <v>55</v>
      </c>
      <c r="S54" s="2">
        <v>12.7</v>
      </c>
      <c r="T54" s="3">
        <v>3.24</v>
      </c>
      <c r="U54" s="3">
        <f t="shared" si="3"/>
        <v>324</v>
      </c>
      <c r="V54" s="3">
        <v>5.6</v>
      </c>
      <c r="W54" s="2">
        <v>44.2</v>
      </c>
      <c r="X54" s="3">
        <v>0.35</v>
      </c>
      <c r="Y54" s="1">
        <v>75</v>
      </c>
      <c r="Z54" s="1">
        <f t="shared" si="4"/>
        <v>7.5</v>
      </c>
      <c r="AA54" s="2">
        <v>0.3</v>
      </c>
      <c r="AB54" s="4">
        <v>0.124</v>
      </c>
      <c r="AC54" s="2">
        <v>7.3</v>
      </c>
      <c r="AD54" s="4">
        <v>1.2E-2</v>
      </c>
      <c r="AE54" s="2">
        <v>22.5</v>
      </c>
      <c r="AF54" s="2">
        <v>0.8</v>
      </c>
      <c r="AG54" s="2">
        <v>21.6</v>
      </c>
      <c r="AH54" s="1">
        <v>14</v>
      </c>
      <c r="AI54" s="1">
        <v>121</v>
      </c>
      <c r="AJ54" s="4">
        <v>0.26500000000000001</v>
      </c>
      <c r="AK54" s="2">
        <v>1.8</v>
      </c>
      <c r="AL54" s="1">
        <v>113</v>
      </c>
      <c r="AM54" s="2">
        <v>3.3</v>
      </c>
      <c r="AN54" s="1">
        <v>14</v>
      </c>
      <c r="AO54" s="2">
        <v>0.2</v>
      </c>
      <c r="AQ54" s="5">
        <f t="shared" si="5"/>
        <v>263.8</v>
      </c>
      <c r="AR54" s="5">
        <f t="shared" si="6"/>
        <v>112.12962962962962</v>
      </c>
    </row>
    <row r="55" spans="1:44">
      <c r="A55" t="s">
        <v>36</v>
      </c>
      <c r="B55" t="s">
        <v>66</v>
      </c>
      <c r="C55">
        <v>49.4</v>
      </c>
      <c r="D55">
        <v>0.62999999999999545</v>
      </c>
      <c r="E55" s="1">
        <v>225</v>
      </c>
      <c r="F55" s="2">
        <v>3.1</v>
      </c>
      <c r="G55" s="3">
        <v>9.01</v>
      </c>
      <c r="H55" s="3">
        <f t="shared" si="0"/>
        <v>901</v>
      </c>
      <c r="I55" s="1">
        <v>2422</v>
      </c>
      <c r="J55" s="1">
        <f t="shared" si="1"/>
        <v>242.2</v>
      </c>
      <c r="K55" s="1">
        <v>788</v>
      </c>
      <c r="L55" s="1">
        <v>3</v>
      </c>
      <c r="M55" s="2">
        <v>24.7</v>
      </c>
      <c r="N55" s="3">
        <v>0.05</v>
      </c>
      <c r="O55" s="3">
        <f t="shared" si="2"/>
        <v>5</v>
      </c>
      <c r="P55" s="2" t="s">
        <v>38</v>
      </c>
      <c r="Q55" s="2">
        <v>1.5</v>
      </c>
      <c r="R55" s="1">
        <v>55</v>
      </c>
      <c r="S55" s="2">
        <v>12.7</v>
      </c>
      <c r="T55" s="3">
        <v>3.24</v>
      </c>
      <c r="U55" s="3">
        <f t="shared" si="3"/>
        <v>324</v>
      </c>
      <c r="V55" s="3">
        <v>5.6</v>
      </c>
      <c r="W55" s="2">
        <v>44.2</v>
      </c>
      <c r="X55" s="3">
        <v>0.35</v>
      </c>
      <c r="Y55" s="1">
        <v>75</v>
      </c>
      <c r="Z55" s="1">
        <f t="shared" si="4"/>
        <v>7.5</v>
      </c>
      <c r="AA55" s="2">
        <v>0.3</v>
      </c>
      <c r="AB55" s="4">
        <v>0.124</v>
      </c>
      <c r="AC55" s="2">
        <v>7.3</v>
      </c>
      <c r="AD55" s="4">
        <v>1.2E-2</v>
      </c>
      <c r="AE55" s="2">
        <v>22.5</v>
      </c>
      <c r="AF55" s="2">
        <v>0.8</v>
      </c>
      <c r="AG55" s="2">
        <v>21.6</v>
      </c>
      <c r="AH55" s="1">
        <v>14</v>
      </c>
      <c r="AI55" s="1">
        <v>121</v>
      </c>
      <c r="AJ55" s="4">
        <v>0.26500000000000001</v>
      </c>
      <c r="AK55" s="2">
        <v>1.8</v>
      </c>
      <c r="AL55" s="1">
        <v>113</v>
      </c>
      <c r="AM55" s="2">
        <v>3.3</v>
      </c>
      <c r="AN55" s="1">
        <v>14</v>
      </c>
      <c r="AO55" s="2">
        <v>0.2</v>
      </c>
      <c r="AQ55" s="5">
        <f t="shared" si="5"/>
        <v>263.8</v>
      </c>
      <c r="AR55" s="5">
        <f t="shared" si="6"/>
        <v>112.12962962962962</v>
      </c>
    </row>
    <row r="56" spans="1:44">
      <c r="A56" t="s">
        <v>36</v>
      </c>
      <c r="B56" t="s">
        <v>67</v>
      </c>
      <c r="C56">
        <v>49.6</v>
      </c>
      <c r="D56">
        <v>2.2199999999999989</v>
      </c>
      <c r="E56" s="1">
        <v>97</v>
      </c>
      <c r="F56" s="2">
        <v>2.9</v>
      </c>
      <c r="G56" s="3">
        <v>8.06</v>
      </c>
      <c r="H56" s="3">
        <f t="shared" si="0"/>
        <v>806</v>
      </c>
      <c r="I56" s="1">
        <v>2857</v>
      </c>
      <c r="J56" s="1">
        <f t="shared" si="1"/>
        <v>285.7</v>
      </c>
      <c r="K56" s="1">
        <v>620</v>
      </c>
      <c r="L56" s="1">
        <v>2</v>
      </c>
      <c r="M56" s="2">
        <v>2.5</v>
      </c>
      <c r="N56" s="3">
        <v>0.12</v>
      </c>
      <c r="O56" s="3">
        <f t="shared" si="2"/>
        <v>12</v>
      </c>
      <c r="P56" s="2">
        <v>0.1</v>
      </c>
      <c r="Q56" s="2">
        <v>5.6</v>
      </c>
      <c r="R56" s="1">
        <v>59</v>
      </c>
      <c r="S56" s="2">
        <v>101.4</v>
      </c>
      <c r="T56" s="3">
        <v>4.4000000000000004</v>
      </c>
      <c r="U56" s="3">
        <f t="shared" si="3"/>
        <v>440.00000000000006</v>
      </c>
      <c r="V56" s="3">
        <v>3.96</v>
      </c>
      <c r="W56" s="2">
        <v>46.8</v>
      </c>
      <c r="X56" s="3">
        <v>0.5</v>
      </c>
      <c r="Y56" s="1">
        <v>135</v>
      </c>
      <c r="Z56" s="1">
        <f t="shared" si="4"/>
        <v>13.5</v>
      </c>
      <c r="AA56" s="2">
        <v>0.4</v>
      </c>
      <c r="AB56" s="4">
        <v>8.4000000000000005E-2</v>
      </c>
      <c r="AC56" s="2">
        <v>18.600000000000001</v>
      </c>
      <c r="AD56" s="4">
        <v>2.7E-2</v>
      </c>
      <c r="AE56" s="2">
        <v>21.8</v>
      </c>
      <c r="AF56" s="2">
        <v>0.4</v>
      </c>
      <c r="AG56" s="2">
        <v>46.5</v>
      </c>
      <c r="AH56" s="1">
        <v>16</v>
      </c>
      <c r="AI56" s="1">
        <v>245</v>
      </c>
      <c r="AJ56" s="4">
        <v>0.21299999999999999</v>
      </c>
      <c r="AK56" s="2">
        <v>2.4</v>
      </c>
      <c r="AL56" s="1">
        <v>114</v>
      </c>
      <c r="AM56" s="2">
        <v>1.8</v>
      </c>
      <c r="AN56" s="1">
        <v>35</v>
      </c>
      <c r="AO56" s="2">
        <v>0.1</v>
      </c>
      <c r="AQ56" s="5">
        <f t="shared" si="5"/>
        <v>332.2</v>
      </c>
      <c r="AR56" s="5">
        <f t="shared" si="6"/>
        <v>61.44086021505376</v>
      </c>
    </row>
    <row r="57" spans="1:44">
      <c r="A57" t="s">
        <v>36</v>
      </c>
      <c r="B57" t="s">
        <v>67</v>
      </c>
      <c r="C57">
        <v>51.82</v>
      </c>
      <c r="D57">
        <v>2.2199999999999989</v>
      </c>
      <c r="E57" s="1">
        <v>97</v>
      </c>
      <c r="F57" s="2">
        <v>2.9</v>
      </c>
      <c r="G57" s="3">
        <v>8.06</v>
      </c>
      <c r="H57" s="3">
        <f t="shared" si="0"/>
        <v>806</v>
      </c>
      <c r="I57" s="1">
        <v>2857</v>
      </c>
      <c r="J57" s="1">
        <f t="shared" si="1"/>
        <v>285.7</v>
      </c>
      <c r="K57" s="1">
        <v>620</v>
      </c>
      <c r="L57" s="1">
        <v>2</v>
      </c>
      <c r="M57" s="2">
        <v>2.5</v>
      </c>
      <c r="N57" s="3">
        <v>0.12</v>
      </c>
      <c r="O57" s="3">
        <f t="shared" si="2"/>
        <v>12</v>
      </c>
      <c r="P57" s="2">
        <v>0.1</v>
      </c>
      <c r="Q57" s="2">
        <v>5.6</v>
      </c>
      <c r="R57" s="1">
        <v>59</v>
      </c>
      <c r="S57" s="2">
        <v>101.4</v>
      </c>
      <c r="T57" s="3">
        <v>4.4000000000000004</v>
      </c>
      <c r="U57" s="3">
        <f t="shared" si="3"/>
        <v>440.00000000000006</v>
      </c>
      <c r="V57" s="3">
        <v>3.96</v>
      </c>
      <c r="W57" s="2">
        <v>46.8</v>
      </c>
      <c r="X57" s="3">
        <v>0.5</v>
      </c>
      <c r="Y57" s="1">
        <v>135</v>
      </c>
      <c r="Z57" s="1">
        <f t="shared" si="4"/>
        <v>13.5</v>
      </c>
      <c r="AA57" s="2">
        <v>0.4</v>
      </c>
      <c r="AB57" s="4">
        <v>8.4000000000000005E-2</v>
      </c>
      <c r="AC57" s="2">
        <v>18.600000000000001</v>
      </c>
      <c r="AD57" s="4">
        <v>2.7E-2</v>
      </c>
      <c r="AE57" s="2">
        <v>21.8</v>
      </c>
      <c r="AF57" s="2">
        <v>0.4</v>
      </c>
      <c r="AG57" s="2">
        <v>46.5</v>
      </c>
      <c r="AH57" s="1">
        <v>16</v>
      </c>
      <c r="AI57" s="1">
        <v>245</v>
      </c>
      <c r="AJ57" s="4">
        <v>0.21299999999999999</v>
      </c>
      <c r="AK57" s="2">
        <v>2.4</v>
      </c>
      <c r="AL57" s="1">
        <v>114</v>
      </c>
      <c r="AM57" s="2">
        <v>1.8</v>
      </c>
      <c r="AN57" s="1">
        <v>35</v>
      </c>
      <c r="AO57" s="2">
        <v>0.1</v>
      </c>
      <c r="AQ57" s="5">
        <f t="shared" si="5"/>
        <v>332.2</v>
      </c>
      <c r="AR57" s="5">
        <f t="shared" si="6"/>
        <v>61.44086021505376</v>
      </c>
    </row>
    <row r="58" spans="1:44">
      <c r="A58" t="s">
        <v>36</v>
      </c>
      <c r="B58" t="s">
        <v>68</v>
      </c>
      <c r="C58">
        <v>51.82</v>
      </c>
      <c r="D58">
        <v>1.5200000000000031</v>
      </c>
      <c r="E58" s="1">
        <v>537</v>
      </c>
      <c r="F58" s="2">
        <v>9.1999999999999993</v>
      </c>
      <c r="G58" s="3">
        <v>5.25</v>
      </c>
      <c r="H58" s="3">
        <f t="shared" si="0"/>
        <v>525</v>
      </c>
      <c r="I58" s="1">
        <v>2665</v>
      </c>
      <c r="J58" s="1">
        <f t="shared" si="1"/>
        <v>266.5</v>
      </c>
      <c r="K58" s="1">
        <v>256</v>
      </c>
      <c r="L58" s="1">
        <v>2</v>
      </c>
      <c r="M58" s="2">
        <v>86.6</v>
      </c>
      <c r="N58" s="3">
        <v>0.05</v>
      </c>
      <c r="O58" s="3">
        <f t="shared" si="2"/>
        <v>5</v>
      </c>
      <c r="P58" s="2" t="s">
        <v>38</v>
      </c>
      <c r="Q58" s="2">
        <v>0.6</v>
      </c>
      <c r="R58" s="1">
        <v>37</v>
      </c>
      <c r="S58" s="2">
        <v>31.1</v>
      </c>
      <c r="T58" s="3">
        <v>1.83</v>
      </c>
      <c r="U58" s="3">
        <f t="shared" si="3"/>
        <v>183</v>
      </c>
      <c r="V58" s="3">
        <v>2.52</v>
      </c>
      <c r="W58" s="2">
        <v>36.799999999999997</v>
      </c>
      <c r="X58" s="3">
        <v>0.68</v>
      </c>
      <c r="Y58" s="1">
        <v>47</v>
      </c>
      <c r="Z58" s="1">
        <f t="shared" si="4"/>
        <v>4.7</v>
      </c>
      <c r="AA58" s="2">
        <v>0.2</v>
      </c>
      <c r="AB58" s="4">
        <v>0.16700000000000001</v>
      </c>
      <c r="AC58" s="2">
        <v>3</v>
      </c>
      <c r="AD58" s="4">
        <v>1.2999999999999999E-2</v>
      </c>
      <c r="AE58" s="2">
        <v>21.4</v>
      </c>
      <c r="AF58" s="2">
        <v>0.3</v>
      </c>
      <c r="AG58" s="2">
        <v>99.6</v>
      </c>
      <c r="AH58" s="1">
        <v>9</v>
      </c>
      <c r="AI58" s="1">
        <v>71</v>
      </c>
      <c r="AJ58" s="4">
        <v>0.14399999999999999</v>
      </c>
      <c r="AK58" s="2">
        <v>1.4</v>
      </c>
      <c r="AL58" s="1">
        <v>64</v>
      </c>
      <c r="AM58" s="2">
        <v>2.4</v>
      </c>
      <c r="AN58" s="1">
        <v>6</v>
      </c>
      <c r="AO58" s="2">
        <v>0.6</v>
      </c>
      <c r="AQ58" s="5">
        <f t="shared" si="5"/>
        <v>366.1</v>
      </c>
      <c r="AR58" s="5">
        <f t="shared" si="6"/>
        <v>26.757028112449802</v>
      </c>
    </row>
    <row r="59" spans="1:44">
      <c r="A59" t="s">
        <v>36</v>
      </c>
      <c r="B59" t="s">
        <v>68</v>
      </c>
      <c r="C59">
        <v>53.34</v>
      </c>
      <c r="D59">
        <v>1.5200000000000031</v>
      </c>
      <c r="E59" s="1">
        <v>537</v>
      </c>
      <c r="F59" s="2">
        <v>9.1999999999999993</v>
      </c>
      <c r="G59" s="3">
        <v>5.25</v>
      </c>
      <c r="H59" s="3">
        <f t="shared" si="0"/>
        <v>525</v>
      </c>
      <c r="I59" s="1">
        <v>2665</v>
      </c>
      <c r="J59" s="1">
        <f t="shared" si="1"/>
        <v>266.5</v>
      </c>
      <c r="K59" s="1">
        <v>256</v>
      </c>
      <c r="L59" s="1">
        <v>2</v>
      </c>
      <c r="M59" s="2">
        <v>86.6</v>
      </c>
      <c r="N59" s="3">
        <v>0.05</v>
      </c>
      <c r="O59" s="3">
        <f t="shared" si="2"/>
        <v>5</v>
      </c>
      <c r="P59" s="2" t="s">
        <v>38</v>
      </c>
      <c r="Q59" s="2">
        <v>0.6</v>
      </c>
      <c r="R59" s="1">
        <v>37</v>
      </c>
      <c r="S59" s="2">
        <v>31.1</v>
      </c>
      <c r="T59" s="3">
        <v>1.83</v>
      </c>
      <c r="U59" s="3">
        <f t="shared" si="3"/>
        <v>183</v>
      </c>
      <c r="V59" s="3">
        <v>2.52</v>
      </c>
      <c r="W59" s="2">
        <v>36.799999999999997</v>
      </c>
      <c r="X59" s="3">
        <v>0.68</v>
      </c>
      <c r="Y59" s="1">
        <v>47</v>
      </c>
      <c r="Z59" s="1">
        <f t="shared" si="4"/>
        <v>4.7</v>
      </c>
      <c r="AA59" s="2">
        <v>0.2</v>
      </c>
      <c r="AB59" s="4">
        <v>0.16700000000000001</v>
      </c>
      <c r="AC59" s="2">
        <v>3</v>
      </c>
      <c r="AD59" s="4">
        <v>1.2999999999999999E-2</v>
      </c>
      <c r="AE59" s="2">
        <v>21.4</v>
      </c>
      <c r="AF59" s="2">
        <v>0.3</v>
      </c>
      <c r="AG59" s="2">
        <v>99.6</v>
      </c>
      <c r="AH59" s="1">
        <v>9</v>
      </c>
      <c r="AI59" s="1">
        <v>71</v>
      </c>
      <c r="AJ59" s="4">
        <v>0.14399999999999999</v>
      </c>
      <c r="AK59" s="2">
        <v>1.4</v>
      </c>
      <c r="AL59" s="1">
        <v>64</v>
      </c>
      <c r="AM59" s="2">
        <v>2.4</v>
      </c>
      <c r="AN59" s="1">
        <v>6</v>
      </c>
      <c r="AO59" s="2">
        <v>0.6</v>
      </c>
      <c r="AQ59" s="5">
        <f t="shared" si="5"/>
        <v>366.1</v>
      </c>
      <c r="AR59" s="5">
        <f t="shared" si="6"/>
        <v>26.757028112449802</v>
      </c>
    </row>
    <row r="60" spans="1:44">
      <c r="A60" t="s">
        <v>36</v>
      </c>
      <c r="B60" t="s">
        <v>69</v>
      </c>
      <c r="C60">
        <v>53.34</v>
      </c>
      <c r="D60">
        <v>1.519999999999996</v>
      </c>
      <c r="E60" s="1">
        <v>287</v>
      </c>
      <c r="F60" s="2">
        <v>4.3</v>
      </c>
      <c r="G60" s="3">
        <v>2.66</v>
      </c>
      <c r="H60" s="3">
        <f t="shared" si="0"/>
        <v>266</v>
      </c>
      <c r="I60" s="1">
        <v>2654</v>
      </c>
      <c r="J60" s="1">
        <f t="shared" si="1"/>
        <v>265.39999999999998</v>
      </c>
      <c r="K60" s="1">
        <v>103</v>
      </c>
      <c r="L60" s="1" t="s">
        <v>42</v>
      </c>
      <c r="M60" s="2">
        <v>97.1</v>
      </c>
      <c r="N60" s="3">
        <v>0.04</v>
      </c>
      <c r="O60" s="3">
        <f t="shared" si="2"/>
        <v>4</v>
      </c>
      <c r="P60" s="2" t="s">
        <v>38</v>
      </c>
      <c r="Q60" s="2">
        <v>0.3</v>
      </c>
      <c r="R60" s="1">
        <v>20</v>
      </c>
      <c r="S60" s="2">
        <v>20.3</v>
      </c>
      <c r="T60" s="3">
        <v>1.23</v>
      </c>
      <c r="U60" s="3">
        <f t="shared" si="3"/>
        <v>123</v>
      </c>
      <c r="V60" s="3">
        <v>1.39</v>
      </c>
      <c r="W60" s="2">
        <v>24.5</v>
      </c>
      <c r="X60" s="3">
        <v>0.25</v>
      </c>
      <c r="Y60" s="1">
        <v>48</v>
      </c>
      <c r="Z60" s="1">
        <f t="shared" si="4"/>
        <v>4.8</v>
      </c>
      <c r="AA60" s="2">
        <v>0.2</v>
      </c>
      <c r="AB60" s="4">
        <v>4.4999999999999998E-2</v>
      </c>
      <c r="AC60" s="2">
        <v>0.9</v>
      </c>
      <c r="AD60" s="4">
        <v>8.9999999999999993E-3</v>
      </c>
      <c r="AE60" s="2">
        <v>18</v>
      </c>
      <c r="AF60" s="2">
        <v>0.1</v>
      </c>
      <c r="AG60" s="2">
        <v>47.6</v>
      </c>
      <c r="AH60" s="1">
        <v>5</v>
      </c>
      <c r="AI60" s="1">
        <v>40</v>
      </c>
      <c r="AJ60" s="4">
        <v>0.10100000000000001</v>
      </c>
      <c r="AK60" s="2">
        <v>1.1000000000000001</v>
      </c>
      <c r="AL60" s="1">
        <v>34</v>
      </c>
      <c r="AM60" s="2">
        <v>3.2</v>
      </c>
      <c r="AN60" s="1">
        <v>3</v>
      </c>
      <c r="AO60" s="2">
        <v>0.3</v>
      </c>
      <c r="AQ60" s="5">
        <f t="shared" si="5"/>
        <v>313</v>
      </c>
      <c r="AR60" s="5">
        <f t="shared" si="6"/>
        <v>55.756302521008401</v>
      </c>
    </row>
    <row r="61" spans="1:44">
      <c r="A61" t="s">
        <v>36</v>
      </c>
      <c r="B61" t="s">
        <v>69</v>
      </c>
      <c r="C61">
        <v>54.86</v>
      </c>
      <c r="D61">
        <v>1.519999999999996</v>
      </c>
      <c r="E61" s="1">
        <v>287</v>
      </c>
      <c r="F61" s="2">
        <v>4.3</v>
      </c>
      <c r="G61" s="3">
        <v>2.66</v>
      </c>
      <c r="H61" s="3">
        <f t="shared" si="0"/>
        <v>266</v>
      </c>
      <c r="I61" s="1">
        <v>2654</v>
      </c>
      <c r="J61" s="1">
        <f t="shared" si="1"/>
        <v>265.39999999999998</v>
      </c>
      <c r="K61" s="1">
        <v>103</v>
      </c>
      <c r="L61" s="1" t="s">
        <v>42</v>
      </c>
      <c r="M61" s="2">
        <v>97.1</v>
      </c>
      <c r="N61" s="3">
        <v>0.04</v>
      </c>
      <c r="O61" s="3">
        <f t="shared" si="2"/>
        <v>4</v>
      </c>
      <c r="P61" s="2" t="s">
        <v>38</v>
      </c>
      <c r="Q61" s="2">
        <v>0.3</v>
      </c>
      <c r="R61" s="1">
        <v>20</v>
      </c>
      <c r="S61" s="2">
        <v>20.3</v>
      </c>
      <c r="T61" s="3">
        <v>1.23</v>
      </c>
      <c r="U61" s="3">
        <f t="shared" si="3"/>
        <v>123</v>
      </c>
      <c r="V61" s="3">
        <v>1.39</v>
      </c>
      <c r="W61" s="2">
        <v>24.5</v>
      </c>
      <c r="X61" s="3">
        <v>0.25</v>
      </c>
      <c r="Y61" s="1">
        <v>48</v>
      </c>
      <c r="Z61" s="1">
        <f t="shared" si="4"/>
        <v>4.8</v>
      </c>
      <c r="AA61" s="2">
        <v>0.2</v>
      </c>
      <c r="AB61" s="4">
        <v>4.4999999999999998E-2</v>
      </c>
      <c r="AC61" s="2">
        <v>0.9</v>
      </c>
      <c r="AD61" s="4">
        <v>8.9999999999999993E-3</v>
      </c>
      <c r="AE61" s="2">
        <v>18</v>
      </c>
      <c r="AF61" s="2">
        <v>0.1</v>
      </c>
      <c r="AG61" s="2">
        <v>47.6</v>
      </c>
      <c r="AH61" s="1">
        <v>5</v>
      </c>
      <c r="AI61" s="1">
        <v>40</v>
      </c>
      <c r="AJ61" s="4">
        <v>0.10100000000000001</v>
      </c>
      <c r="AK61" s="2">
        <v>1.1000000000000001</v>
      </c>
      <c r="AL61" s="1">
        <v>34</v>
      </c>
      <c r="AM61" s="2">
        <v>3.2</v>
      </c>
      <c r="AN61" s="1">
        <v>3</v>
      </c>
      <c r="AO61" s="2">
        <v>0.3</v>
      </c>
      <c r="AQ61" s="5">
        <f t="shared" si="5"/>
        <v>313</v>
      </c>
      <c r="AR61" s="5">
        <f t="shared" si="6"/>
        <v>55.756302521008401</v>
      </c>
    </row>
    <row r="62" spans="1:44">
      <c r="A62" t="s">
        <v>36</v>
      </c>
      <c r="B62" t="s">
        <v>70</v>
      </c>
      <c r="C62">
        <v>54.86</v>
      </c>
      <c r="D62">
        <v>1.5300000000000011</v>
      </c>
      <c r="E62" s="1">
        <v>149</v>
      </c>
      <c r="F62" s="2">
        <v>6.8</v>
      </c>
      <c r="G62" s="3">
        <v>3.52</v>
      </c>
      <c r="H62" s="3">
        <f t="shared" si="0"/>
        <v>352</v>
      </c>
      <c r="I62" s="1">
        <v>1327</v>
      </c>
      <c r="J62" s="1">
        <f t="shared" si="1"/>
        <v>132.69999999999999</v>
      </c>
      <c r="K62" s="1">
        <v>182</v>
      </c>
      <c r="L62" s="1">
        <v>1</v>
      </c>
      <c r="M62" s="2">
        <v>106.6</v>
      </c>
      <c r="N62" s="3">
        <v>0.03</v>
      </c>
      <c r="O62" s="3">
        <f t="shared" si="2"/>
        <v>3</v>
      </c>
      <c r="P62" s="2" t="s">
        <v>38</v>
      </c>
      <c r="Q62" s="2">
        <v>0.4</v>
      </c>
      <c r="R62" s="1">
        <v>26</v>
      </c>
      <c r="S62" s="2">
        <v>7.7</v>
      </c>
      <c r="T62" s="3">
        <v>1.06</v>
      </c>
      <c r="U62" s="3">
        <f t="shared" si="3"/>
        <v>106</v>
      </c>
      <c r="V62" s="3">
        <v>2.08</v>
      </c>
      <c r="W62" s="2">
        <v>31.8</v>
      </c>
      <c r="X62" s="3">
        <v>0.33</v>
      </c>
      <c r="Y62" s="1">
        <v>35</v>
      </c>
      <c r="Z62" s="1">
        <f t="shared" si="4"/>
        <v>3.5</v>
      </c>
      <c r="AA62" s="2">
        <v>0.2</v>
      </c>
      <c r="AB62" s="4">
        <v>4.8000000000000001E-2</v>
      </c>
      <c r="AC62" s="2">
        <v>1.8</v>
      </c>
      <c r="AD62" s="4">
        <v>8.0000000000000002E-3</v>
      </c>
      <c r="AE62" s="2">
        <v>21.3</v>
      </c>
      <c r="AF62" s="2">
        <v>0.2</v>
      </c>
      <c r="AG62" s="2">
        <v>37.6</v>
      </c>
      <c r="AH62" s="1">
        <v>6</v>
      </c>
      <c r="AI62" s="1">
        <v>69</v>
      </c>
      <c r="AJ62" s="4">
        <v>0.17899999999999999</v>
      </c>
      <c r="AK62" s="2">
        <v>1.4</v>
      </c>
      <c r="AL62" s="1">
        <v>48</v>
      </c>
      <c r="AM62" s="2">
        <v>4.0999999999999996</v>
      </c>
      <c r="AN62" s="1">
        <v>3</v>
      </c>
      <c r="AO62" s="2">
        <v>0.2</v>
      </c>
      <c r="AQ62" s="5">
        <f t="shared" si="5"/>
        <v>170.29999999999998</v>
      </c>
      <c r="AR62" s="5">
        <f t="shared" si="6"/>
        <v>35.292553191489361</v>
      </c>
    </row>
    <row r="63" spans="1:44">
      <c r="A63" t="s">
        <v>36</v>
      </c>
      <c r="B63" t="s">
        <v>70</v>
      </c>
      <c r="C63">
        <v>56.39</v>
      </c>
      <c r="D63">
        <v>1.5300000000000011</v>
      </c>
      <c r="E63" s="1">
        <v>149</v>
      </c>
      <c r="F63" s="2">
        <v>6.8</v>
      </c>
      <c r="G63" s="3">
        <v>3.52</v>
      </c>
      <c r="H63" s="3">
        <f t="shared" si="0"/>
        <v>352</v>
      </c>
      <c r="I63" s="1">
        <v>1327</v>
      </c>
      <c r="J63" s="1">
        <f t="shared" si="1"/>
        <v>132.69999999999999</v>
      </c>
      <c r="K63" s="1">
        <v>182</v>
      </c>
      <c r="L63" s="1">
        <v>1</v>
      </c>
      <c r="M63" s="2">
        <v>106.6</v>
      </c>
      <c r="N63" s="3">
        <v>0.03</v>
      </c>
      <c r="O63" s="3">
        <f t="shared" si="2"/>
        <v>3</v>
      </c>
      <c r="P63" s="2" t="s">
        <v>38</v>
      </c>
      <c r="Q63" s="2">
        <v>0.4</v>
      </c>
      <c r="R63" s="1">
        <v>26</v>
      </c>
      <c r="S63" s="2">
        <v>7.7</v>
      </c>
      <c r="T63" s="3">
        <v>1.06</v>
      </c>
      <c r="U63" s="3">
        <f t="shared" si="3"/>
        <v>106</v>
      </c>
      <c r="V63" s="3">
        <v>2.08</v>
      </c>
      <c r="W63" s="2">
        <v>31.8</v>
      </c>
      <c r="X63" s="3">
        <v>0.33</v>
      </c>
      <c r="Y63" s="1">
        <v>35</v>
      </c>
      <c r="Z63" s="1">
        <f t="shared" si="4"/>
        <v>3.5</v>
      </c>
      <c r="AA63" s="2">
        <v>0.2</v>
      </c>
      <c r="AB63" s="4">
        <v>4.8000000000000001E-2</v>
      </c>
      <c r="AC63" s="2">
        <v>1.8</v>
      </c>
      <c r="AD63" s="4">
        <v>8.0000000000000002E-3</v>
      </c>
      <c r="AE63" s="2">
        <v>21.3</v>
      </c>
      <c r="AF63" s="2">
        <v>0.2</v>
      </c>
      <c r="AG63" s="2">
        <v>37.6</v>
      </c>
      <c r="AH63" s="1">
        <v>6</v>
      </c>
      <c r="AI63" s="1">
        <v>69</v>
      </c>
      <c r="AJ63" s="4">
        <v>0.17899999999999999</v>
      </c>
      <c r="AK63" s="2">
        <v>1.4</v>
      </c>
      <c r="AL63" s="1">
        <v>48</v>
      </c>
      <c r="AM63" s="2">
        <v>4.0999999999999996</v>
      </c>
      <c r="AN63" s="1">
        <v>3</v>
      </c>
      <c r="AO63" s="2">
        <v>0.2</v>
      </c>
      <c r="AQ63" s="5">
        <f t="shared" si="5"/>
        <v>170.29999999999998</v>
      </c>
      <c r="AR63" s="5">
        <f t="shared" si="6"/>
        <v>35.292553191489361</v>
      </c>
    </row>
    <row r="64" spans="1:44">
      <c r="A64" t="s">
        <v>36</v>
      </c>
      <c r="B64" t="s">
        <v>71</v>
      </c>
      <c r="C64">
        <v>56.39</v>
      </c>
      <c r="D64">
        <v>1.519999999999996</v>
      </c>
      <c r="E64" s="1">
        <v>174</v>
      </c>
      <c r="F64" s="2">
        <v>33.6</v>
      </c>
      <c r="G64" s="3">
        <v>2.08</v>
      </c>
      <c r="H64" s="3">
        <f t="shared" si="0"/>
        <v>208</v>
      </c>
      <c r="I64" s="1">
        <v>902</v>
      </c>
      <c r="J64" s="1">
        <f t="shared" si="1"/>
        <v>90.2</v>
      </c>
      <c r="K64" s="1">
        <v>51</v>
      </c>
      <c r="L64" s="1" t="s">
        <v>42</v>
      </c>
      <c r="M64" s="2">
        <v>96.9</v>
      </c>
      <c r="N64" s="3">
        <v>0.03</v>
      </c>
      <c r="O64" s="3">
        <f t="shared" si="2"/>
        <v>3</v>
      </c>
      <c r="P64" s="2" t="s">
        <v>38</v>
      </c>
      <c r="Q64" s="2">
        <v>0.2</v>
      </c>
      <c r="R64" s="1">
        <v>17</v>
      </c>
      <c r="S64" s="2">
        <v>10.6</v>
      </c>
      <c r="T64" s="3">
        <v>0.71</v>
      </c>
      <c r="U64" s="3">
        <f t="shared" si="3"/>
        <v>71</v>
      </c>
      <c r="V64" s="3">
        <v>0.68</v>
      </c>
      <c r="W64" s="2">
        <v>22.1</v>
      </c>
      <c r="X64" s="3">
        <v>0.3</v>
      </c>
      <c r="Y64" s="1">
        <v>41</v>
      </c>
      <c r="Z64" s="1">
        <f t="shared" si="4"/>
        <v>4.0999999999999996</v>
      </c>
      <c r="AA64" s="2">
        <v>0.3</v>
      </c>
      <c r="AB64" s="4">
        <v>7.0999999999999994E-2</v>
      </c>
      <c r="AC64" s="2">
        <v>1</v>
      </c>
      <c r="AD64" s="4">
        <v>5.0000000000000001E-3</v>
      </c>
      <c r="AE64" s="2">
        <v>47.2</v>
      </c>
      <c r="AF64" s="2" t="s">
        <v>38</v>
      </c>
      <c r="AG64" s="2">
        <v>92.8</v>
      </c>
      <c r="AH64" s="1">
        <v>4</v>
      </c>
      <c r="AI64" s="1">
        <v>27</v>
      </c>
      <c r="AJ64" s="4">
        <v>0.112</v>
      </c>
      <c r="AK64" s="2">
        <v>0.9</v>
      </c>
      <c r="AL64" s="1">
        <v>28</v>
      </c>
      <c r="AM64" s="2">
        <v>2.1</v>
      </c>
      <c r="AN64" s="1">
        <v>3</v>
      </c>
      <c r="AO64" s="2">
        <v>0.2</v>
      </c>
      <c r="AQ64" s="5">
        <f t="shared" si="5"/>
        <v>183</v>
      </c>
      <c r="AR64" s="5">
        <f t="shared" si="6"/>
        <v>9.7198275862068968</v>
      </c>
    </row>
    <row r="65" spans="1:44">
      <c r="A65" t="s">
        <v>36</v>
      </c>
      <c r="B65" t="s">
        <v>71</v>
      </c>
      <c r="C65">
        <v>57.91</v>
      </c>
      <c r="D65">
        <v>1.519999999999996</v>
      </c>
      <c r="E65" s="1">
        <v>174</v>
      </c>
      <c r="F65" s="2">
        <v>33.6</v>
      </c>
      <c r="G65" s="3">
        <v>2.08</v>
      </c>
      <c r="H65" s="3">
        <f t="shared" si="0"/>
        <v>208</v>
      </c>
      <c r="I65" s="1">
        <v>902</v>
      </c>
      <c r="J65" s="1">
        <f t="shared" si="1"/>
        <v>90.2</v>
      </c>
      <c r="K65" s="1">
        <v>51</v>
      </c>
      <c r="L65" s="1" t="s">
        <v>42</v>
      </c>
      <c r="M65" s="2">
        <v>96.9</v>
      </c>
      <c r="N65" s="3">
        <v>0.03</v>
      </c>
      <c r="O65" s="3">
        <f t="shared" si="2"/>
        <v>3</v>
      </c>
      <c r="P65" s="2" t="s">
        <v>38</v>
      </c>
      <c r="Q65" s="2">
        <v>0.2</v>
      </c>
      <c r="R65" s="1">
        <v>17</v>
      </c>
      <c r="S65" s="2">
        <v>10.6</v>
      </c>
      <c r="T65" s="3">
        <v>0.71</v>
      </c>
      <c r="U65" s="3">
        <f t="shared" si="3"/>
        <v>71</v>
      </c>
      <c r="V65" s="3">
        <v>0.68</v>
      </c>
      <c r="W65" s="2">
        <v>22.1</v>
      </c>
      <c r="X65" s="3">
        <v>0.3</v>
      </c>
      <c r="Y65" s="1">
        <v>41</v>
      </c>
      <c r="Z65" s="1">
        <f t="shared" si="4"/>
        <v>4.0999999999999996</v>
      </c>
      <c r="AA65" s="2">
        <v>0.3</v>
      </c>
      <c r="AB65" s="4">
        <v>7.0999999999999994E-2</v>
      </c>
      <c r="AC65" s="2">
        <v>1</v>
      </c>
      <c r="AD65" s="4">
        <v>5.0000000000000001E-3</v>
      </c>
      <c r="AE65" s="2">
        <v>47.2</v>
      </c>
      <c r="AF65" s="2" t="s">
        <v>38</v>
      </c>
      <c r="AG65" s="2">
        <v>92.8</v>
      </c>
      <c r="AH65" s="1">
        <v>4</v>
      </c>
      <c r="AI65" s="1">
        <v>27</v>
      </c>
      <c r="AJ65" s="4">
        <v>0.112</v>
      </c>
      <c r="AK65" s="2">
        <v>0.9</v>
      </c>
      <c r="AL65" s="1">
        <v>28</v>
      </c>
      <c r="AM65" s="2">
        <v>2.1</v>
      </c>
      <c r="AN65" s="1">
        <v>3</v>
      </c>
      <c r="AO65" s="2">
        <v>0.2</v>
      </c>
      <c r="AQ65" s="5">
        <f t="shared" si="5"/>
        <v>183</v>
      </c>
      <c r="AR65" s="5">
        <f t="shared" si="6"/>
        <v>9.7198275862068968</v>
      </c>
    </row>
    <row r="66" spans="1:44">
      <c r="A66" t="s">
        <v>36</v>
      </c>
      <c r="B66" t="s">
        <v>72</v>
      </c>
      <c r="C66">
        <v>57.91</v>
      </c>
      <c r="D66">
        <v>1.5300000000000011</v>
      </c>
      <c r="E66" s="1">
        <v>118</v>
      </c>
      <c r="F66" s="2">
        <v>1.3</v>
      </c>
      <c r="G66" s="3">
        <v>3.5</v>
      </c>
      <c r="H66" s="3">
        <f t="shared" si="0"/>
        <v>350</v>
      </c>
      <c r="I66" s="1">
        <v>610</v>
      </c>
      <c r="J66" s="1">
        <f t="shared" si="1"/>
        <v>61</v>
      </c>
      <c r="K66" s="1">
        <v>145</v>
      </c>
      <c r="L66" s="1" t="s">
        <v>42</v>
      </c>
      <c r="M66" s="2">
        <v>182.6</v>
      </c>
      <c r="N66" s="3">
        <v>0.03</v>
      </c>
      <c r="O66" s="3">
        <f t="shared" si="2"/>
        <v>3</v>
      </c>
      <c r="P66" s="2">
        <v>0.1</v>
      </c>
      <c r="Q66" s="2">
        <v>0.3</v>
      </c>
      <c r="R66" s="1">
        <v>27</v>
      </c>
      <c r="S66" s="2">
        <v>7.7</v>
      </c>
      <c r="T66" s="3">
        <v>1.02</v>
      </c>
      <c r="U66" s="3">
        <f t="shared" ref="U66:U129" si="7">T66*100</f>
        <v>102</v>
      </c>
      <c r="V66" s="3">
        <v>1.71</v>
      </c>
      <c r="W66" s="2">
        <v>30.4</v>
      </c>
      <c r="X66" s="3">
        <v>0.44</v>
      </c>
      <c r="Y66" s="1">
        <v>38</v>
      </c>
      <c r="Z66" s="1">
        <f t="shared" ref="Z66:Z129" si="8">Y66/10</f>
        <v>3.8</v>
      </c>
      <c r="AA66" s="2">
        <v>0.2</v>
      </c>
      <c r="AB66" s="4">
        <v>8.4000000000000005E-2</v>
      </c>
      <c r="AC66" s="2">
        <v>1.3</v>
      </c>
      <c r="AD66" s="4">
        <v>7.0000000000000001E-3</v>
      </c>
      <c r="AE66" s="2">
        <v>38.299999999999997</v>
      </c>
      <c r="AF66" s="2">
        <v>0.2</v>
      </c>
      <c r="AG66" s="2">
        <v>32.6</v>
      </c>
      <c r="AH66" s="1">
        <v>6</v>
      </c>
      <c r="AI66" s="1">
        <v>88</v>
      </c>
      <c r="AJ66" s="4">
        <v>0.20399999999999999</v>
      </c>
      <c r="AK66" s="2">
        <v>1.5</v>
      </c>
      <c r="AL66" s="1">
        <v>46</v>
      </c>
      <c r="AM66" s="2">
        <v>3.8</v>
      </c>
      <c r="AN66" s="1">
        <v>3</v>
      </c>
      <c r="AO66" s="2">
        <v>0.1</v>
      </c>
      <c r="AQ66" s="5">
        <f t="shared" ref="AQ66:AQ129" si="9">J66+AG66</f>
        <v>93.6</v>
      </c>
      <c r="AR66" s="5">
        <f t="shared" ref="AR66:AR129" si="10">I66/AG66</f>
        <v>18.711656441717789</v>
      </c>
    </row>
    <row r="67" spans="1:44">
      <c r="A67" t="s">
        <v>36</v>
      </c>
      <c r="B67" t="s">
        <v>72</v>
      </c>
      <c r="C67">
        <v>59.44</v>
      </c>
      <c r="D67">
        <v>1.5300000000000011</v>
      </c>
      <c r="E67" s="1">
        <v>118</v>
      </c>
      <c r="F67" s="2">
        <v>1.3</v>
      </c>
      <c r="G67" s="3">
        <v>3.5</v>
      </c>
      <c r="H67" s="3">
        <f t="shared" ref="H67:H130" si="11">G67*100</f>
        <v>350</v>
      </c>
      <c r="I67" s="1">
        <v>610</v>
      </c>
      <c r="J67" s="1">
        <f t="shared" ref="J67:J130" si="12">I67/10</f>
        <v>61</v>
      </c>
      <c r="K67" s="1">
        <v>145</v>
      </c>
      <c r="L67" s="1" t="s">
        <v>42</v>
      </c>
      <c r="M67" s="2">
        <v>182.6</v>
      </c>
      <c r="N67" s="3">
        <v>0.03</v>
      </c>
      <c r="O67" s="3">
        <f t="shared" ref="O67:O130" si="13">N67*100</f>
        <v>3</v>
      </c>
      <c r="P67" s="2">
        <v>0.1</v>
      </c>
      <c r="Q67" s="2">
        <v>0.3</v>
      </c>
      <c r="R67" s="1">
        <v>27</v>
      </c>
      <c r="S67" s="2">
        <v>7.7</v>
      </c>
      <c r="T67" s="3">
        <v>1.02</v>
      </c>
      <c r="U67" s="3">
        <f t="shared" si="7"/>
        <v>102</v>
      </c>
      <c r="V67" s="3">
        <v>1.71</v>
      </c>
      <c r="W67" s="2">
        <v>30.4</v>
      </c>
      <c r="X67" s="3">
        <v>0.44</v>
      </c>
      <c r="Y67" s="1">
        <v>38</v>
      </c>
      <c r="Z67" s="1">
        <f t="shared" si="8"/>
        <v>3.8</v>
      </c>
      <c r="AA67" s="2">
        <v>0.2</v>
      </c>
      <c r="AB67" s="4">
        <v>8.4000000000000005E-2</v>
      </c>
      <c r="AC67" s="2">
        <v>1.3</v>
      </c>
      <c r="AD67" s="4">
        <v>7.0000000000000001E-3</v>
      </c>
      <c r="AE67" s="2">
        <v>38.299999999999997</v>
      </c>
      <c r="AF67" s="2">
        <v>0.2</v>
      </c>
      <c r="AG67" s="2">
        <v>32.6</v>
      </c>
      <c r="AH67" s="1">
        <v>6</v>
      </c>
      <c r="AI67" s="1">
        <v>88</v>
      </c>
      <c r="AJ67" s="4">
        <v>0.20399999999999999</v>
      </c>
      <c r="AK67" s="2">
        <v>1.5</v>
      </c>
      <c r="AL67" s="1">
        <v>46</v>
      </c>
      <c r="AM67" s="2">
        <v>3.8</v>
      </c>
      <c r="AN67" s="1">
        <v>3</v>
      </c>
      <c r="AO67" s="2">
        <v>0.1</v>
      </c>
      <c r="AQ67" s="5">
        <f t="shared" si="9"/>
        <v>93.6</v>
      </c>
      <c r="AR67" s="5">
        <f t="shared" si="10"/>
        <v>18.711656441717789</v>
      </c>
    </row>
    <row r="68" spans="1:44">
      <c r="A68" t="s">
        <v>36</v>
      </c>
      <c r="B68" t="s">
        <v>73</v>
      </c>
      <c r="C68">
        <v>59.44</v>
      </c>
      <c r="D68">
        <v>1.5200000000000031</v>
      </c>
      <c r="E68" s="1">
        <v>190</v>
      </c>
      <c r="F68" s="2">
        <v>0.9</v>
      </c>
      <c r="G68" s="3">
        <v>2.4500000000000002</v>
      </c>
      <c r="H68" s="3">
        <f t="shared" si="11"/>
        <v>245.00000000000003</v>
      </c>
      <c r="I68" s="1">
        <v>1846</v>
      </c>
      <c r="J68" s="1">
        <f t="shared" si="12"/>
        <v>184.6</v>
      </c>
      <c r="K68" s="1">
        <v>100</v>
      </c>
      <c r="L68" s="1" t="s">
        <v>42</v>
      </c>
      <c r="M68" s="2">
        <v>77.3</v>
      </c>
      <c r="N68" s="3">
        <v>0.03</v>
      </c>
      <c r="O68" s="3">
        <f t="shared" si="13"/>
        <v>3</v>
      </c>
      <c r="P68" s="2" t="s">
        <v>38</v>
      </c>
      <c r="Q68" s="2">
        <v>0.3</v>
      </c>
      <c r="R68" s="1">
        <v>18</v>
      </c>
      <c r="S68" s="2">
        <v>9.3000000000000007</v>
      </c>
      <c r="T68" s="3">
        <v>1.1599999999999999</v>
      </c>
      <c r="U68" s="3">
        <f t="shared" si="7"/>
        <v>115.99999999999999</v>
      </c>
      <c r="V68" s="3">
        <v>1.21</v>
      </c>
      <c r="W68" s="2">
        <v>25.8</v>
      </c>
      <c r="X68" s="3">
        <v>0.27</v>
      </c>
      <c r="Y68" s="1">
        <v>41</v>
      </c>
      <c r="Z68" s="1">
        <f t="shared" si="8"/>
        <v>4.0999999999999996</v>
      </c>
      <c r="AA68" s="2">
        <v>0.4</v>
      </c>
      <c r="AB68" s="4">
        <v>5.2999999999999999E-2</v>
      </c>
      <c r="AC68" s="2">
        <v>1</v>
      </c>
      <c r="AD68" s="4">
        <v>7.0000000000000001E-3</v>
      </c>
      <c r="AE68" s="2">
        <v>8</v>
      </c>
      <c r="AF68" s="2">
        <v>0.2</v>
      </c>
      <c r="AG68" s="2">
        <v>25.7</v>
      </c>
      <c r="AH68" s="1">
        <v>4</v>
      </c>
      <c r="AI68" s="1">
        <v>83</v>
      </c>
      <c r="AJ68" s="4">
        <v>0.122</v>
      </c>
      <c r="AK68" s="2">
        <v>1</v>
      </c>
      <c r="AL68" s="1">
        <v>33</v>
      </c>
      <c r="AM68" s="2">
        <v>2.7</v>
      </c>
      <c r="AN68" s="1">
        <v>1</v>
      </c>
      <c r="AO68" s="2">
        <v>0.2</v>
      </c>
      <c r="AQ68" s="5">
        <f t="shared" si="9"/>
        <v>210.29999999999998</v>
      </c>
      <c r="AR68" s="5">
        <f t="shared" si="10"/>
        <v>71.828793774319067</v>
      </c>
    </row>
    <row r="69" spans="1:44">
      <c r="A69" t="s">
        <v>36</v>
      </c>
      <c r="B69" t="s">
        <v>73</v>
      </c>
      <c r="C69">
        <v>60.96</v>
      </c>
      <c r="D69">
        <v>1.5200000000000031</v>
      </c>
      <c r="E69" s="1">
        <v>190</v>
      </c>
      <c r="F69" s="2">
        <v>0.9</v>
      </c>
      <c r="G69" s="3">
        <v>2.4500000000000002</v>
      </c>
      <c r="H69" s="3">
        <f t="shared" si="11"/>
        <v>245.00000000000003</v>
      </c>
      <c r="I69" s="1">
        <v>1846</v>
      </c>
      <c r="J69" s="1">
        <f t="shared" si="12"/>
        <v>184.6</v>
      </c>
      <c r="K69" s="1">
        <v>100</v>
      </c>
      <c r="L69" s="1" t="s">
        <v>42</v>
      </c>
      <c r="M69" s="2">
        <v>77.3</v>
      </c>
      <c r="N69" s="3">
        <v>0.03</v>
      </c>
      <c r="O69" s="3">
        <f t="shared" si="13"/>
        <v>3</v>
      </c>
      <c r="P69" s="2" t="s">
        <v>38</v>
      </c>
      <c r="Q69" s="2">
        <v>0.3</v>
      </c>
      <c r="R69" s="1">
        <v>18</v>
      </c>
      <c r="S69" s="2">
        <v>9.3000000000000007</v>
      </c>
      <c r="T69" s="3">
        <v>1.1599999999999999</v>
      </c>
      <c r="U69" s="3">
        <f t="shared" si="7"/>
        <v>115.99999999999999</v>
      </c>
      <c r="V69" s="3">
        <v>1.21</v>
      </c>
      <c r="W69" s="2">
        <v>25.8</v>
      </c>
      <c r="X69" s="3">
        <v>0.27</v>
      </c>
      <c r="Y69" s="1">
        <v>41</v>
      </c>
      <c r="Z69" s="1">
        <f t="shared" si="8"/>
        <v>4.0999999999999996</v>
      </c>
      <c r="AA69" s="2">
        <v>0.4</v>
      </c>
      <c r="AB69" s="4">
        <v>5.2999999999999999E-2</v>
      </c>
      <c r="AC69" s="2">
        <v>1</v>
      </c>
      <c r="AD69" s="4">
        <v>7.0000000000000001E-3</v>
      </c>
      <c r="AE69" s="2">
        <v>8</v>
      </c>
      <c r="AF69" s="2">
        <v>0.2</v>
      </c>
      <c r="AG69" s="2">
        <v>25.7</v>
      </c>
      <c r="AH69" s="1">
        <v>4</v>
      </c>
      <c r="AI69" s="1">
        <v>83</v>
      </c>
      <c r="AJ69" s="4">
        <v>0.122</v>
      </c>
      <c r="AK69" s="2">
        <v>1</v>
      </c>
      <c r="AL69" s="1">
        <v>33</v>
      </c>
      <c r="AM69" s="2">
        <v>2.7</v>
      </c>
      <c r="AN69" s="1">
        <v>1</v>
      </c>
      <c r="AO69" s="2">
        <v>0.2</v>
      </c>
      <c r="AQ69" s="5">
        <f t="shared" si="9"/>
        <v>210.29999999999998</v>
      </c>
      <c r="AR69" s="5">
        <f t="shared" si="10"/>
        <v>71.828793774319067</v>
      </c>
    </row>
    <row r="70" spans="1:44">
      <c r="A70" t="s">
        <v>36</v>
      </c>
      <c r="B70" t="s">
        <v>74</v>
      </c>
      <c r="C70">
        <v>60.96</v>
      </c>
      <c r="D70">
        <v>3.0399999999999991</v>
      </c>
      <c r="E70" s="1">
        <v>279</v>
      </c>
      <c r="F70" s="2">
        <v>0.8</v>
      </c>
      <c r="G70" s="3">
        <v>1.47</v>
      </c>
      <c r="H70" s="3">
        <f t="shared" si="11"/>
        <v>147</v>
      </c>
      <c r="I70" s="1">
        <v>2544</v>
      </c>
      <c r="J70" s="1">
        <f t="shared" si="12"/>
        <v>254.4</v>
      </c>
      <c r="K70" s="1">
        <v>28</v>
      </c>
      <c r="L70" s="1" t="s">
        <v>42</v>
      </c>
      <c r="M70" s="2">
        <v>37.700000000000003</v>
      </c>
      <c r="N70" s="3">
        <v>0.08</v>
      </c>
      <c r="O70" s="3">
        <f t="shared" si="13"/>
        <v>8</v>
      </c>
      <c r="P70" s="2" t="s">
        <v>38</v>
      </c>
      <c r="Q70" s="2">
        <v>0.3</v>
      </c>
      <c r="R70" s="1">
        <v>35</v>
      </c>
      <c r="S70" s="2">
        <v>36.9</v>
      </c>
      <c r="T70" s="3">
        <v>1.03</v>
      </c>
      <c r="U70" s="3">
        <f t="shared" si="7"/>
        <v>103</v>
      </c>
      <c r="V70" s="3">
        <v>0.11</v>
      </c>
      <c r="W70" s="2">
        <v>32.9</v>
      </c>
      <c r="X70" s="3">
        <v>0.37</v>
      </c>
      <c r="Y70" s="1">
        <v>76</v>
      </c>
      <c r="Z70" s="1">
        <f t="shared" si="8"/>
        <v>7.6</v>
      </c>
      <c r="AA70" s="2">
        <v>0.5</v>
      </c>
      <c r="AB70" s="4">
        <v>0.11600000000000001</v>
      </c>
      <c r="AC70" s="2">
        <v>1.7</v>
      </c>
      <c r="AD70" s="4">
        <v>8.9999999999999993E-3</v>
      </c>
      <c r="AE70" s="2">
        <v>8.1</v>
      </c>
      <c r="AF70" s="2">
        <v>0.2</v>
      </c>
      <c r="AG70" s="2">
        <v>27.8</v>
      </c>
      <c r="AH70" s="1">
        <v>2</v>
      </c>
      <c r="AI70" s="1">
        <v>24</v>
      </c>
      <c r="AJ70" s="4">
        <v>6.6000000000000003E-2</v>
      </c>
      <c r="AK70" s="2">
        <v>0.7</v>
      </c>
      <c r="AL70" s="1">
        <v>18</v>
      </c>
      <c r="AM70" s="2">
        <v>3.1</v>
      </c>
      <c r="AN70" s="1">
        <v>3</v>
      </c>
      <c r="AO70" s="2">
        <v>0.3</v>
      </c>
      <c r="AQ70" s="5">
        <f t="shared" si="9"/>
        <v>282.2</v>
      </c>
      <c r="AR70" s="5">
        <f t="shared" si="10"/>
        <v>91.510791366906474</v>
      </c>
    </row>
    <row r="71" spans="1:44">
      <c r="A71" t="s">
        <v>36</v>
      </c>
      <c r="B71" t="s">
        <v>74</v>
      </c>
      <c r="C71">
        <v>64</v>
      </c>
      <c r="D71">
        <v>3.0399999999999991</v>
      </c>
      <c r="E71" s="1">
        <v>279</v>
      </c>
      <c r="F71" s="2">
        <v>0.8</v>
      </c>
      <c r="G71" s="3">
        <v>1.47</v>
      </c>
      <c r="H71" s="3">
        <f t="shared" si="11"/>
        <v>147</v>
      </c>
      <c r="I71" s="1">
        <v>2544</v>
      </c>
      <c r="J71" s="1">
        <f t="shared" si="12"/>
        <v>254.4</v>
      </c>
      <c r="K71" s="1">
        <v>28</v>
      </c>
      <c r="L71" s="1" t="s">
        <v>42</v>
      </c>
      <c r="M71" s="2">
        <v>37.700000000000003</v>
      </c>
      <c r="N71" s="3">
        <v>0.08</v>
      </c>
      <c r="O71" s="3">
        <f t="shared" si="13"/>
        <v>8</v>
      </c>
      <c r="P71" s="2" t="s">
        <v>38</v>
      </c>
      <c r="Q71" s="2">
        <v>0.3</v>
      </c>
      <c r="R71" s="1">
        <v>35</v>
      </c>
      <c r="S71" s="2">
        <v>36.9</v>
      </c>
      <c r="T71" s="3">
        <v>1.03</v>
      </c>
      <c r="U71" s="3">
        <f t="shared" si="7"/>
        <v>103</v>
      </c>
      <c r="V71" s="3">
        <v>0.11</v>
      </c>
      <c r="W71" s="2">
        <v>32.9</v>
      </c>
      <c r="X71" s="3">
        <v>0.37</v>
      </c>
      <c r="Y71" s="1">
        <v>76</v>
      </c>
      <c r="Z71" s="1">
        <f t="shared" si="8"/>
        <v>7.6</v>
      </c>
      <c r="AA71" s="2">
        <v>0.5</v>
      </c>
      <c r="AB71" s="4">
        <v>0.11600000000000001</v>
      </c>
      <c r="AC71" s="2">
        <v>1.7</v>
      </c>
      <c r="AD71" s="4">
        <v>8.9999999999999993E-3</v>
      </c>
      <c r="AE71" s="2">
        <v>8.1</v>
      </c>
      <c r="AF71" s="2">
        <v>0.2</v>
      </c>
      <c r="AG71" s="2">
        <v>27.8</v>
      </c>
      <c r="AH71" s="1">
        <v>2</v>
      </c>
      <c r="AI71" s="1">
        <v>24</v>
      </c>
      <c r="AJ71" s="4">
        <v>6.6000000000000003E-2</v>
      </c>
      <c r="AK71" s="2">
        <v>0.7</v>
      </c>
      <c r="AL71" s="1">
        <v>18</v>
      </c>
      <c r="AM71" s="2">
        <v>3.1</v>
      </c>
      <c r="AN71" s="1">
        <v>3</v>
      </c>
      <c r="AO71" s="2">
        <v>0.3</v>
      </c>
      <c r="AQ71" s="5">
        <f t="shared" si="9"/>
        <v>282.2</v>
      </c>
      <c r="AR71" s="5">
        <f t="shared" si="10"/>
        <v>91.510791366906474</v>
      </c>
    </row>
    <row r="72" spans="1:44">
      <c r="A72" t="s">
        <v>36</v>
      </c>
      <c r="B72" t="s">
        <v>75</v>
      </c>
      <c r="C72">
        <v>64</v>
      </c>
      <c r="D72">
        <v>2.4500000000000028</v>
      </c>
      <c r="E72" s="1">
        <v>314</v>
      </c>
      <c r="F72" s="2">
        <v>1.2</v>
      </c>
      <c r="G72" s="3">
        <v>3.35</v>
      </c>
      <c r="H72" s="3">
        <f t="shared" si="11"/>
        <v>335</v>
      </c>
      <c r="I72" s="1">
        <v>2017</v>
      </c>
      <c r="J72" s="1">
        <f t="shared" si="12"/>
        <v>201.7</v>
      </c>
      <c r="K72" s="1">
        <v>183</v>
      </c>
      <c r="L72" s="1">
        <v>2</v>
      </c>
      <c r="M72" s="2">
        <v>55</v>
      </c>
      <c r="N72" s="3">
        <v>7.0000000000000007E-2</v>
      </c>
      <c r="O72" s="3">
        <f t="shared" si="13"/>
        <v>7.0000000000000009</v>
      </c>
      <c r="P72" s="2" t="s">
        <v>38</v>
      </c>
      <c r="Q72" s="2">
        <v>0.5</v>
      </c>
      <c r="R72" s="1">
        <v>25</v>
      </c>
      <c r="S72" s="2">
        <v>23.8</v>
      </c>
      <c r="T72" s="3">
        <v>1.5</v>
      </c>
      <c r="U72" s="3">
        <f t="shared" si="7"/>
        <v>150</v>
      </c>
      <c r="V72" s="3">
        <v>1.65</v>
      </c>
      <c r="W72" s="2">
        <v>37.6</v>
      </c>
      <c r="X72" s="3">
        <v>0.51</v>
      </c>
      <c r="Y72" s="1">
        <v>57</v>
      </c>
      <c r="Z72" s="1">
        <f t="shared" si="8"/>
        <v>5.7</v>
      </c>
      <c r="AA72" s="2">
        <v>0.3</v>
      </c>
      <c r="AB72" s="4">
        <v>8.6999999999999994E-2</v>
      </c>
      <c r="AC72" s="2">
        <v>2.2999999999999998</v>
      </c>
      <c r="AD72" s="4">
        <v>0.01</v>
      </c>
      <c r="AE72" s="2">
        <v>18.100000000000001</v>
      </c>
      <c r="AF72" s="2">
        <v>0.2</v>
      </c>
      <c r="AG72" s="2">
        <v>68.3</v>
      </c>
      <c r="AH72" s="1">
        <v>6</v>
      </c>
      <c r="AI72" s="1">
        <v>48</v>
      </c>
      <c r="AJ72" s="4">
        <v>0.16400000000000001</v>
      </c>
      <c r="AK72" s="2">
        <v>1.6</v>
      </c>
      <c r="AL72" s="1">
        <v>45</v>
      </c>
      <c r="AM72" s="2">
        <v>3.9</v>
      </c>
      <c r="AN72" s="1">
        <v>4</v>
      </c>
      <c r="AO72" s="2">
        <v>0.3</v>
      </c>
      <c r="AQ72" s="5">
        <f t="shared" si="9"/>
        <v>270</v>
      </c>
      <c r="AR72" s="5">
        <f t="shared" si="10"/>
        <v>29.531478770131773</v>
      </c>
    </row>
    <row r="73" spans="1:44">
      <c r="A73" t="s">
        <v>36</v>
      </c>
      <c r="B73" t="s">
        <v>75</v>
      </c>
      <c r="C73">
        <v>66.45</v>
      </c>
      <c r="D73">
        <v>2.4500000000000028</v>
      </c>
      <c r="E73" s="1">
        <v>314</v>
      </c>
      <c r="F73" s="2">
        <v>1.2</v>
      </c>
      <c r="G73" s="3">
        <v>3.35</v>
      </c>
      <c r="H73" s="3">
        <f t="shared" si="11"/>
        <v>335</v>
      </c>
      <c r="I73" s="1">
        <v>2017</v>
      </c>
      <c r="J73" s="1">
        <f t="shared" si="12"/>
        <v>201.7</v>
      </c>
      <c r="K73" s="1">
        <v>183</v>
      </c>
      <c r="L73" s="1">
        <v>2</v>
      </c>
      <c r="M73" s="2">
        <v>55</v>
      </c>
      <c r="N73" s="3">
        <v>7.0000000000000007E-2</v>
      </c>
      <c r="O73" s="3">
        <f t="shared" si="13"/>
        <v>7.0000000000000009</v>
      </c>
      <c r="P73" s="2" t="s">
        <v>38</v>
      </c>
      <c r="Q73" s="2">
        <v>0.5</v>
      </c>
      <c r="R73" s="1">
        <v>25</v>
      </c>
      <c r="S73" s="2">
        <v>23.8</v>
      </c>
      <c r="T73" s="3">
        <v>1.5</v>
      </c>
      <c r="U73" s="3">
        <f t="shared" si="7"/>
        <v>150</v>
      </c>
      <c r="V73" s="3">
        <v>1.65</v>
      </c>
      <c r="W73" s="2">
        <v>37.6</v>
      </c>
      <c r="X73" s="3">
        <v>0.51</v>
      </c>
      <c r="Y73" s="1">
        <v>57</v>
      </c>
      <c r="Z73" s="1">
        <f t="shared" si="8"/>
        <v>5.7</v>
      </c>
      <c r="AA73" s="2">
        <v>0.3</v>
      </c>
      <c r="AB73" s="4">
        <v>8.6999999999999994E-2</v>
      </c>
      <c r="AC73" s="2">
        <v>2.2999999999999998</v>
      </c>
      <c r="AD73" s="4">
        <v>0.01</v>
      </c>
      <c r="AE73" s="2">
        <v>18.100000000000001</v>
      </c>
      <c r="AF73" s="2">
        <v>0.2</v>
      </c>
      <c r="AG73" s="2">
        <v>68.3</v>
      </c>
      <c r="AH73" s="1">
        <v>6</v>
      </c>
      <c r="AI73" s="1">
        <v>48</v>
      </c>
      <c r="AJ73" s="4">
        <v>0.16400000000000001</v>
      </c>
      <c r="AK73" s="2">
        <v>1.6</v>
      </c>
      <c r="AL73" s="1">
        <v>45</v>
      </c>
      <c r="AM73" s="2">
        <v>3.9</v>
      </c>
      <c r="AN73" s="1">
        <v>4</v>
      </c>
      <c r="AO73" s="2">
        <v>0.3</v>
      </c>
      <c r="AQ73" s="5">
        <f t="shared" si="9"/>
        <v>270</v>
      </c>
      <c r="AR73" s="5">
        <f t="shared" si="10"/>
        <v>29.531478770131773</v>
      </c>
    </row>
    <row r="74" spans="1:44">
      <c r="A74" t="s">
        <v>36</v>
      </c>
      <c r="B74" t="s">
        <v>76</v>
      </c>
      <c r="C74">
        <v>66.45</v>
      </c>
      <c r="D74">
        <v>3.25</v>
      </c>
      <c r="E74" s="1">
        <v>132</v>
      </c>
      <c r="F74" s="2">
        <v>1</v>
      </c>
      <c r="G74" s="3">
        <v>0.94</v>
      </c>
      <c r="H74" s="3">
        <f t="shared" si="11"/>
        <v>94</v>
      </c>
      <c r="I74" s="1">
        <v>607</v>
      </c>
      <c r="J74" s="1">
        <f t="shared" si="12"/>
        <v>60.7</v>
      </c>
      <c r="K74" s="1">
        <v>23</v>
      </c>
      <c r="L74" s="1" t="s">
        <v>42</v>
      </c>
      <c r="M74" s="2">
        <v>11.2</v>
      </c>
      <c r="N74" s="3">
        <v>0.04</v>
      </c>
      <c r="O74" s="3">
        <f t="shared" si="13"/>
        <v>4</v>
      </c>
      <c r="P74" s="2" t="s">
        <v>38</v>
      </c>
      <c r="Q74" s="2">
        <v>0.3</v>
      </c>
      <c r="R74" s="1">
        <v>32</v>
      </c>
      <c r="S74" s="2">
        <v>5.5</v>
      </c>
      <c r="T74" s="3">
        <v>0.76</v>
      </c>
      <c r="U74" s="3">
        <f t="shared" si="7"/>
        <v>76</v>
      </c>
      <c r="V74" s="3">
        <v>0.13</v>
      </c>
      <c r="W74" s="2">
        <v>17.5</v>
      </c>
      <c r="X74" s="3">
        <v>0.22</v>
      </c>
      <c r="Y74" s="1">
        <v>42</v>
      </c>
      <c r="Z74" s="1">
        <f t="shared" si="8"/>
        <v>4.2</v>
      </c>
      <c r="AA74" s="2">
        <v>0.3</v>
      </c>
      <c r="AB74" s="4">
        <v>5.7000000000000002E-2</v>
      </c>
      <c r="AC74" s="2">
        <v>1.3</v>
      </c>
      <c r="AD74" s="4">
        <v>3.0000000000000001E-3</v>
      </c>
      <c r="AE74" s="2">
        <v>8.4</v>
      </c>
      <c r="AF74" s="2">
        <v>0.3</v>
      </c>
      <c r="AG74" s="2">
        <v>20.9</v>
      </c>
      <c r="AH74" s="1">
        <v>2</v>
      </c>
      <c r="AI74" s="1">
        <v>12</v>
      </c>
      <c r="AJ74" s="4">
        <v>5.2999999999999999E-2</v>
      </c>
      <c r="AK74" s="2">
        <v>0.6</v>
      </c>
      <c r="AL74" s="1">
        <v>12</v>
      </c>
      <c r="AM74" s="2">
        <v>1.1000000000000001</v>
      </c>
      <c r="AN74" s="1">
        <v>2</v>
      </c>
      <c r="AO74" s="2">
        <v>0.2</v>
      </c>
      <c r="AQ74" s="5">
        <f t="shared" si="9"/>
        <v>81.599999999999994</v>
      </c>
      <c r="AR74" s="5">
        <f t="shared" si="10"/>
        <v>29.043062200956939</v>
      </c>
    </row>
    <row r="75" spans="1:44">
      <c r="A75" t="s">
        <v>36</v>
      </c>
      <c r="B75" t="s">
        <v>76</v>
      </c>
      <c r="C75">
        <v>69.7</v>
      </c>
      <c r="D75">
        <v>3.25</v>
      </c>
      <c r="E75" s="1">
        <v>132</v>
      </c>
      <c r="F75" s="2">
        <v>1</v>
      </c>
      <c r="G75" s="3">
        <v>0.94</v>
      </c>
      <c r="H75" s="3">
        <f t="shared" si="11"/>
        <v>94</v>
      </c>
      <c r="I75" s="1">
        <v>607</v>
      </c>
      <c r="J75" s="1">
        <f t="shared" si="12"/>
        <v>60.7</v>
      </c>
      <c r="K75" s="1">
        <v>23</v>
      </c>
      <c r="L75" s="1" t="s">
        <v>42</v>
      </c>
      <c r="M75" s="2">
        <v>11.2</v>
      </c>
      <c r="N75" s="3">
        <v>0.04</v>
      </c>
      <c r="O75" s="3">
        <f t="shared" si="13"/>
        <v>4</v>
      </c>
      <c r="P75" s="2" t="s">
        <v>38</v>
      </c>
      <c r="Q75" s="2">
        <v>0.3</v>
      </c>
      <c r="R75" s="1">
        <v>32</v>
      </c>
      <c r="S75" s="2">
        <v>5.5</v>
      </c>
      <c r="T75" s="3">
        <v>0.76</v>
      </c>
      <c r="U75" s="3">
        <f t="shared" si="7"/>
        <v>76</v>
      </c>
      <c r="V75" s="3">
        <v>0.13</v>
      </c>
      <c r="W75" s="2">
        <v>17.5</v>
      </c>
      <c r="X75" s="3">
        <v>0.22</v>
      </c>
      <c r="Y75" s="1">
        <v>42</v>
      </c>
      <c r="Z75" s="1">
        <f t="shared" si="8"/>
        <v>4.2</v>
      </c>
      <c r="AA75" s="2">
        <v>0.3</v>
      </c>
      <c r="AB75" s="4">
        <v>5.7000000000000002E-2</v>
      </c>
      <c r="AC75" s="2">
        <v>1.3</v>
      </c>
      <c r="AD75" s="4">
        <v>3.0000000000000001E-3</v>
      </c>
      <c r="AE75" s="2">
        <v>8.4</v>
      </c>
      <c r="AF75" s="2">
        <v>0.3</v>
      </c>
      <c r="AG75" s="2">
        <v>20.9</v>
      </c>
      <c r="AH75" s="1">
        <v>2</v>
      </c>
      <c r="AI75" s="1">
        <v>12</v>
      </c>
      <c r="AJ75" s="4">
        <v>5.2999999999999999E-2</v>
      </c>
      <c r="AK75" s="2">
        <v>0.6</v>
      </c>
      <c r="AL75" s="1">
        <v>12</v>
      </c>
      <c r="AM75" s="2">
        <v>1.1000000000000001</v>
      </c>
      <c r="AN75" s="1">
        <v>2</v>
      </c>
      <c r="AO75" s="2">
        <v>0.2</v>
      </c>
      <c r="AQ75" s="5">
        <f t="shared" si="9"/>
        <v>81.599999999999994</v>
      </c>
      <c r="AR75" s="5">
        <f t="shared" si="10"/>
        <v>29.043062200956939</v>
      </c>
    </row>
    <row r="76" spans="1:44">
      <c r="A76" t="s">
        <v>36</v>
      </c>
      <c r="B76" t="s">
        <v>77</v>
      </c>
      <c r="C76">
        <v>69.7</v>
      </c>
      <c r="D76">
        <v>1.5</v>
      </c>
      <c r="E76" s="1">
        <v>505</v>
      </c>
      <c r="F76" s="2">
        <v>11.2</v>
      </c>
      <c r="G76" s="3">
        <v>6.98</v>
      </c>
      <c r="H76" s="3">
        <f t="shared" si="11"/>
        <v>698</v>
      </c>
      <c r="I76" s="1">
        <v>946</v>
      </c>
      <c r="J76" s="1">
        <f t="shared" si="12"/>
        <v>94.6</v>
      </c>
      <c r="K76" s="1">
        <v>467</v>
      </c>
      <c r="L76" s="1">
        <v>2</v>
      </c>
      <c r="M76" s="2">
        <v>149.19999999999999</v>
      </c>
      <c r="N76" s="3">
        <v>0.02</v>
      </c>
      <c r="O76" s="3">
        <f t="shared" si="13"/>
        <v>2</v>
      </c>
      <c r="P76" s="2">
        <v>0.1</v>
      </c>
      <c r="Q76" s="2">
        <v>1</v>
      </c>
      <c r="R76" s="1">
        <v>36</v>
      </c>
      <c r="S76" s="2">
        <v>19.8</v>
      </c>
      <c r="T76" s="3">
        <v>1.24</v>
      </c>
      <c r="U76" s="3">
        <f t="shared" si="7"/>
        <v>124</v>
      </c>
      <c r="V76" s="3">
        <v>4.08</v>
      </c>
      <c r="W76" s="2">
        <v>36.5</v>
      </c>
      <c r="X76" s="3">
        <v>0.6</v>
      </c>
      <c r="Y76" s="1">
        <v>14</v>
      </c>
      <c r="Z76" s="1">
        <f t="shared" si="8"/>
        <v>1.4</v>
      </c>
      <c r="AA76" s="2">
        <v>0.4</v>
      </c>
      <c r="AB76" s="4">
        <v>4.2999999999999997E-2</v>
      </c>
      <c r="AC76" s="2">
        <v>4.8</v>
      </c>
      <c r="AD76" s="4">
        <v>8.9999999999999993E-3</v>
      </c>
      <c r="AE76" s="2">
        <v>32.700000000000003</v>
      </c>
      <c r="AF76" s="2">
        <v>0.2</v>
      </c>
      <c r="AG76" s="2">
        <v>208.5</v>
      </c>
      <c r="AH76" s="1">
        <v>13</v>
      </c>
      <c r="AI76" s="1">
        <v>29</v>
      </c>
      <c r="AJ76" s="4">
        <v>0.34399999999999997</v>
      </c>
      <c r="AK76" s="2">
        <v>3.3</v>
      </c>
      <c r="AL76" s="1">
        <v>89</v>
      </c>
      <c r="AM76" s="2">
        <v>4.8</v>
      </c>
      <c r="AN76" s="1">
        <v>9</v>
      </c>
      <c r="AO76" s="2">
        <v>0.5</v>
      </c>
      <c r="AQ76" s="5">
        <f t="shared" si="9"/>
        <v>303.10000000000002</v>
      </c>
      <c r="AR76" s="5">
        <f t="shared" si="10"/>
        <v>4.537170263788969</v>
      </c>
    </row>
    <row r="77" spans="1:44">
      <c r="A77" t="s">
        <v>36</v>
      </c>
      <c r="B77" t="s">
        <v>77</v>
      </c>
      <c r="C77">
        <v>71.2</v>
      </c>
      <c r="D77">
        <v>1.5</v>
      </c>
      <c r="E77" s="1">
        <v>505</v>
      </c>
      <c r="F77" s="2">
        <v>11.2</v>
      </c>
      <c r="G77" s="3">
        <v>6.98</v>
      </c>
      <c r="H77" s="3">
        <f t="shared" si="11"/>
        <v>698</v>
      </c>
      <c r="I77" s="1">
        <v>946</v>
      </c>
      <c r="J77" s="1">
        <f t="shared" si="12"/>
        <v>94.6</v>
      </c>
      <c r="K77" s="1">
        <v>467</v>
      </c>
      <c r="L77" s="1">
        <v>2</v>
      </c>
      <c r="M77" s="2">
        <v>149.19999999999999</v>
      </c>
      <c r="N77" s="3">
        <v>0.02</v>
      </c>
      <c r="O77" s="3">
        <f t="shared" si="13"/>
        <v>2</v>
      </c>
      <c r="P77" s="2">
        <v>0.1</v>
      </c>
      <c r="Q77" s="2">
        <v>1</v>
      </c>
      <c r="R77" s="1">
        <v>36</v>
      </c>
      <c r="S77" s="2">
        <v>19.8</v>
      </c>
      <c r="T77" s="3">
        <v>1.24</v>
      </c>
      <c r="U77" s="3">
        <f t="shared" si="7"/>
        <v>124</v>
      </c>
      <c r="V77" s="3">
        <v>4.08</v>
      </c>
      <c r="W77" s="2">
        <v>36.5</v>
      </c>
      <c r="X77" s="3">
        <v>0.6</v>
      </c>
      <c r="Y77" s="1">
        <v>14</v>
      </c>
      <c r="Z77" s="1">
        <f t="shared" si="8"/>
        <v>1.4</v>
      </c>
      <c r="AA77" s="2">
        <v>0.4</v>
      </c>
      <c r="AB77" s="4">
        <v>4.2999999999999997E-2</v>
      </c>
      <c r="AC77" s="2">
        <v>4.8</v>
      </c>
      <c r="AD77" s="4">
        <v>8.9999999999999993E-3</v>
      </c>
      <c r="AE77" s="2">
        <v>32.700000000000003</v>
      </c>
      <c r="AF77" s="2">
        <v>0.2</v>
      </c>
      <c r="AG77" s="2">
        <v>208.5</v>
      </c>
      <c r="AH77" s="1">
        <v>13</v>
      </c>
      <c r="AI77" s="1">
        <v>29</v>
      </c>
      <c r="AJ77" s="4">
        <v>0.34399999999999997</v>
      </c>
      <c r="AK77" s="2">
        <v>3.3</v>
      </c>
      <c r="AL77" s="1">
        <v>89</v>
      </c>
      <c r="AM77" s="2">
        <v>4.8</v>
      </c>
      <c r="AN77" s="1">
        <v>9</v>
      </c>
      <c r="AO77" s="2">
        <v>0.5</v>
      </c>
      <c r="AQ77" s="5">
        <f t="shared" si="9"/>
        <v>303.10000000000002</v>
      </c>
      <c r="AR77" s="5">
        <f t="shared" si="10"/>
        <v>4.537170263788969</v>
      </c>
    </row>
    <row r="78" spans="1:44">
      <c r="A78" t="s">
        <v>36</v>
      </c>
      <c r="B78" t="s">
        <v>78</v>
      </c>
      <c r="C78">
        <v>71.2</v>
      </c>
      <c r="D78">
        <v>1.3400000000000034</v>
      </c>
      <c r="E78" s="1">
        <v>698</v>
      </c>
      <c r="F78" s="2">
        <v>12</v>
      </c>
      <c r="G78" s="3">
        <v>6.96</v>
      </c>
      <c r="H78" s="3">
        <f t="shared" si="11"/>
        <v>696</v>
      </c>
      <c r="I78" s="1">
        <v>983</v>
      </c>
      <c r="J78" s="1">
        <f t="shared" si="12"/>
        <v>98.3</v>
      </c>
      <c r="K78" s="1">
        <v>496</v>
      </c>
      <c r="L78" s="1">
        <v>2</v>
      </c>
      <c r="M78" s="2">
        <v>130.80000000000001</v>
      </c>
      <c r="N78" s="3">
        <v>0.02</v>
      </c>
      <c r="O78" s="3">
        <f t="shared" si="13"/>
        <v>2</v>
      </c>
      <c r="P78" s="2">
        <v>0.2</v>
      </c>
      <c r="Q78" s="2">
        <v>3.1</v>
      </c>
      <c r="R78" s="1">
        <v>40</v>
      </c>
      <c r="S78" s="2">
        <v>77.900000000000006</v>
      </c>
      <c r="T78" s="3">
        <v>1.25</v>
      </c>
      <c r="U78" s="3">
        <f t="shared" si="7"/>
        <v>125</v>
      </c>
      <c r="V78" s="3">
        <v>3.95</v>
      </c>
      <c r="W78" s="2">
        <v>40</v>
      </c>
      <c r="X78" s="3">
        <v>0.64</v>
      </c>
      <c r="Y78" s="1">
        <v>21</v>
      </c>
      <c r="Z78" s="1">
        <f t="shared" si="8"/>
        <v>2.1</v>
      </c>
      <c r="AA78" s="2">
        <v>0.5</v>
      </c>
      <c r="AB78" s="4">
        <v>5.0999999999999997E-2</v>
      </c>
      <c r="AC78" s="2">
        <v>6.9</v>
      </c>
      <c r="AD78" s="4">
        <v>8.0000000000000002E-3</v>
      </c>
      <c r="AE78" s="2">
        <v>29.5</v>
      </c>
      <c r="AF78" s="2">
        <v>0.5</v>
      </c>
      <c r="AG78" s="2">
        <v>273.8</v>
      </c>
      <c r="AH78" s="1">
        <v>13</v>
      </c>
      <c r="AI78" s="1">
        <v>24</v>
      </c>
      <c r="AJ78" s="4">
        <v>0.29699999999999999</v>
      </c>
      <c r="AK78" s="2">
        <v>3.5</v>
      </c>
      <c r="AL78" s="1">
        <v>83</v>
      </c>
      <c r="AM78" s="2">
        <v>4</v>
      </c>
      <c r="AN78" s="1">
        <v>9</v>
      </c>
      <c r="AO78" s="2">
        <v>0.8</v>
      </c>
      <c r="AQ78" s="5">
        <f t="shared" si="9"/>
        <v>372.1</v>
      </c>
      <c r="AR78" s="5">
        <f t="shared" si="10"/>
        <v>3.5902118334550766</v>
      </c>
    </row>
    <row r="79" spans="1:44">
      <c r="A79" t="s">
        <v>36</v>
      </c>
      <c r="B79" t="s">
        <v>78</v>
      </c>
      <c r="C79">
        <v>72.540000000000006</v>
      </c>
      <c r="D79">
        <v>1.3400000000000034</v>
      </c>
      <c r="E79" s="1">
        <v>698</v>
      </c>
      <c r="F79" s="2">
        <v>12</v>
      </c>
      <c r="G79" s="3">
        <v>6.96</v>
      </c>
      <c r="H79" s="3">
        <f t="shared" si="11"/>
        <v>696</v>
      </c>
      <c r="I79" s="1">
        <v>983</v>
      </c>
      <c r="J79" s="1">
        <f t="shared" si="12"/>
        <v>98.3</v>
      </c>
      <c r="K79" s="1">
        <v>496</v>
      </c>
      <c r="L79" s="1">
        <v>2</v>
      </c>
      <c r="M79" s="2">
        <v>130.80000000000001</v>
      </c>
      <c r="N79" s="3">
        <v>0.02</v>
      </c>
      <c r="O79" s="3">
        <f t="shared" si="13"/>
        <v>2</v>
      </c>
      <c r="P79" s="2">
        <v>0.2</v>
      </c>
      <c r="Q79" s="2">
        <v>3.1</v>
      </c>
      <c r="R79" s="1">
        <v>40</v>
      </c>
      <c r="S79" s="2">
        <v>77.900000000000006</v>
      </c>
      <c r="T79" s="3">
        <v>1.25</v>
      </c>
      <c r="U79" s="3">
        <f t="shared" si="7"/>
        <v>125</v>
      </c>
      <c r="V79" s="3">
        <v>3.95</v>
      </c>
      <c r="W79" s="2">
        <v>40</v>
      </c>
      <c r="X79" s="3">
        <v>0.64</v>
      </c>
      <c r="Y79" s="1">
        <v>21</v>
      </c>
      <c r="Z79" s="1">
        <f t="shared" si="8"/>
        <v>2.1</v>
      </c>
      <c r="AA79" s="2">
        <v>0.5</v>
      </c>
      <c r="AB79" s="4">
        <v>5.0999999999999997E-2</v>
      </c>
      <c r="AC79" s="2">
        <v>6.9</v>
      </c>
      <c r="AD79" s="4">
        <v>8.0000000000000002E-3</v>
      </c>
      <c r="AE79" s="2">
        <v>29.5</v>
      </c>
      <c r="AF79" s="2">
        <v>0.5</v>
      </c>
      <c r="AG79" s="2">
        <v>273.8</v>
      </c>
      <c r="AH79" s="1">
        <v>13</v>
      </c>
      <c r="AI79" s="1">
        <v>24</v>
      </c>
      <c r="AJ79" s="4">
        <v>0.29699999999999999</v>
      </c>
      <c r="AK79" s="2">
        <v>3.5</v>
      </c>
      <c r="AL79" s="1">
        <v>83</v>
      </c>
      <c r="AM79" s="2">
        <v>4</v>
      </c>
      <c r="AN79" s="1">
        <v>9</v>
      </c>
      <c r="AO79" s="2">
        <v>0.8</v>
      </c>
      <c r="AQ79" s="5">
        <f t="shared" si="9"/>
        <v>372.1</v>
      </c>
      <c r="AR79" s="5">
        <f t="shared" si="10"/>
        <v>3.5902118334550766</v>
      </c>
    </row>
    <row r="80" spans="1:44">
      <c r="A80" t="s">
        <v>36</v>
      </c>
      <c r="B80" t="s">
        <v>79</v>
      </c>
      <c r="C80">
        <v>72.540000000000006</v>
      </c>
      <c r="D80">
        <v>3.0499999999999972</v>
      </c>
      <c r="E80" s="1">
        <v>118</v>
      </c>
      <c r="F80" s="2">
        <v>3.7</v>
      </c>
      <c r="G80" s="3">
        <v>5.04</v>
      </c>
      <c r="H80" s="3">
        <f t="shared" si="11"/>
        <v>504</v>
      </c>
      <c r="I80" s="1">
        <v>1095</v>
      </c>
      <c r="J80" s="1">
        <f t="shared" si="12"/>
        <v>109.5</v>
      </c>
      <c r="K80" s="1">
        <v>434</v>
      </c>
      <c r="L80" s="1">
        <v>1</v>
      </c>
      <c r="M80" s="2">
        <v>94.7</v>
      </c>
      <c r="N80" s="3">
        <v>0.02</v>
      </c>
      <c r="O80" s="3">
        <f t="shared" si="13"/>
        <v>2</v>
      </c>
      <c r="P80" s="2" t="s">
        <v>38</v>
      </c>
      <c r="Q80" s="2">
        <v>2.1</v>
      </c>
      <c r="R80" s="1">
        <v>30</v>
      </c>
      <c r="S80" s="2">
        <v>76.2</v>
      </c>
      <c r="T80" s="3">
        <v>1.1599999999999999</v>
      </c>
      <c r="U80" s="3">
        <f t="shared" si="7"/>
        <v>115.99999999999999</v>
      </c>
      <c r="V80" s="3">
        <v>2.92</v>
      </c>
      <c r="W80" s="2">
        <v>38.6</v>
      </c>
      <c r="X80" s="3">
        <v>0.61</v>
      </c>
      <c r="Y80" s="1">
        <v>26</v>
      </c>
      <c r="Z80" s="1">
        <f t="shared" si="8"/>
        <v>2.6</v>
      </c>
      <c r="AA80" s="2">
        <v>0.3</v>
      </c>
      <c r="AB80" s="4">
        <v>8.7999999999999995E-2</v>
      </c>
      <c r="AC80" s="2">
        <v>6.4</v>
      </c>
      <c r="AD80" s="4">
        <v>6.0000000000000001E-3</v>
      </c>
      <c r="AE80" s="2">
        <v>26.5</v>
      </c>
      <c r="AF80" s="2">
        <v>0.5</v>
      </c>
      <c r="AG80" s="2">
        <v>108.1</v>
      </c>
      <c r="AH80" s="1">
        <v>10</v>
      </c>
      <c r="AI80" s="1">
        <v>23</v>
      </c>
      <c r="AJ80" s="4">
        <v>0.255</v>
      </c>
      <c r="AK80" s="2">
        <v>2.2000000000000002</v>
      </c>
      <c r="AL80" s="1">
        <v>62</v>
      </c>
      <c r="AM80" s="2">
        <v>4.8</v>
      </c>
      <c r="AN80" s="1">
        <v>7</v>
      </c>
      <c r="AO80" s="2">
        <v>0.1</v>
      </c>
      <c r="AQ80" s="5">
        <f t="shared" si="9"/>
        <v>217.6</v>
      </c>
      <c r="AR80" s="5">
        <f t="shared" si="10"/>
        <v>10.129509713228492</v>
      </c>
    </row>
    <row r="81" spans="1:44">
      <c r="A81" t="s">
        <v>36</v>
      </c>
      <c r="B81" t="s">
        <v>79</v>
      </c>
      <c r="C81">
        <v>75.59</v>
      </c>
      <c r="D81">
        <v>3.0499999999999972</v>
      </c>
      <c r="E81" s="1">
        <v>118</v>
      </c>
      <c r="F81" s="2">
        <v>3.7</v>
      </c>
      <c r="G81" s="3">
        <v>5.04</v>
      </c>
      <c r="H81" s="3">
        <f t="shared" si="11"/>
        <v>504</v>
      </c>
      <c r="I81" s="1">
        <v>1095</v>
      </c>
      <c r="J81" s="1">
        <f t="shared" si="12"/>
        <v>109.5</v>
      </c>
      <c r="K81" s="1">
        <v>434</v>
      </c>
      <c r="L81" s="1">
        <v>1</v>
      </c>
      <c r="M81" s="2">
        <v>94.7</v>
      </c>
      <c r="N81" s="3">
        <v>0.02</v>
      </c>
      <c r="O81" s="3">
        <f t="shared" si="13"/>
        <v>2</v>
      </c>
      <c r="P81" s="2" t="s">
        <v>38</v>
      </c>
      <c r="Q81" s="2">
        <v>2.1</v>
      </c>
      <c r="R81" s="1">
        <v>30</v>
      </c>
      <c r="S81" s="2">
        <v>76.2</v>
      </c>
      <c r="T81" s="3">
        <v>1.1599999999999999</v>
      </c>
      <c r="U81" s="3">
        <f t="shared" si="7"/>
        <v>115.99999999999999</v>
      </c>
      <c r="V81" s="3">
        <v>2.92</v>
      </c>
      <c r="W81" s="2">
        <v>38.6</v>
      </c>
      <c r="X81" s="3">
        <v>0.61</v>
      </c>
      <c r="Y81" s="1">
        <v>26</v>
      </c>
      <c r="Z81" s="1">
        <f t="shared" si="8"/>
        <v>2.6</v>
      </c>
      <c r="AA81" s="2">
        <v>0.3</v>
      </c>
      <c r="AB81" s="4">
        <v>8.7999999999999995E-2</v>
      </c>
      <c r="AC81" s="2">
        <v>6.4</v>
      </c>
      <c r="AD81" s="4">
        <v>6.0000000000000001E-3</v>
      </c>
      <c r="AE81" s="2">
        <v>26.5</v>
      </c>
      <c r="AF81" s="2">
        <v>0.5</v>
      </c>
      <c r="AG81" s="2">
        <v>108.1</v>
      </c>
      <c r="AH81" s="1">
        <v>10</v>
      </c>
      <c r="AI81" s="1">
        <v>23</v>
      </c>
      <c r="AJ81" s="4">
        <v>0.255</v>
      </c>
      <c r="AK81" s="2">
        <v>2.2000000000000002</v>
      </c>
      <c r="AL81" s="1">
        <v>62</v>
      </c>
      <c r="AM81" s="2">
        <v>4.8</v>
      </c>
      <c r="AN81" s="1">
        <v>7</v>
      </c>
      <c r="AO81" s="2">
        <v>0.1</v>
      </c>
      <c r="AQ81" s="5">
        <f t="shared" si="9"/>
        <v>217.6</v>
      </c>
      <c r="AR81" s="5">
        <f t="shared" si="10"/>
        <v>10.129509713228492</v>
      </c>
    </row>
    <row r="82" spans="1:44">
      <c r="A82" t="s">
        <v>36</v>
      </c>
      <c r="B82" t="s">
        <v>80</v>
      </c>
      <c r="C82">
        <v>75.59</v>
      </c>
      <c r="D82">
        <v>1.5099999999999909</v>
      </c>
      <c r="E82" s="1">
        <v>1345</v>
      </c>
      <c r="F82" s="2">
        <v>1.8</v>
      </c>
      <c r="G82" s="3">
        <v>5.12</v>
      </c>
      <c r="H82" s="3">
        <f t="shared" si="11"/>
        <v>512</v>
      </c>
      <c r="I82" s="1">
        <v>10001</v>
      </c>
      <c r="J82" s="1">
        <f t="shared" si="12"/>
        <v>1000.1</v>
      </c>
      <c r="K82" s="1">
        <v>15</v>
      </c>
      <c r="L82" s="1">
        <v>2</v>
      </c>
      <c r="M82" s="2">
        <v>118.3</v>
      </c>
      <c r="N82" s="3">
        <v>0.02</v>
      </c>
      <c r="O82" s="3">
        <f t="shared" si="13"/>
        <v>2</v>
      </c>
      <c r="P82" s="2">
        <v>0.2</v>
      </c>
      <c r="Q82" s="2">
        <v>11.7</v>
      </c>
      <c r="R82" s="1">
        <v>34</v>
      </c>
      <c r="S82" s="2">
        <v>955.4</v>
      </c>
      <c r="T82" s="3">
        <v>10.29</v>
      </c>
      <c r="U82" s="3">
        <f t="shared" si="7"/>
        <v>1029</v>
      </c>
      <c r="V82" s="3">
        <v>3.09</v>
      </c>
      <c r="W82" s="2">
        <v>30</v>
      </c>
      <c r="X82" s="3">
        <v>0.43</v>
      </c>
      <c r="Y82" s="1">
        <v>16</v>
      </c>
      <c r="Z82" s="1">
        <f t="shared" si="8"/>
        <v>1.6</v>
      </c>
      <c r="AA82" s="2">
        <v>0.9</v>
      </c>
      <c r="AB82" s="4">
        <v>3.6999999999999998E-2</v>
      </c>
      <c r="AC82" s="2">
        <v>29.1</v>
      </c>
      <c r="AD82" s="4">
        <v>8.0000000000000002E-3</v>
      </c>
      <c r="AE82" s="2">
        <v>72.5</v>
      </c>
      <c r="AF82" s="2" t="s">
        <v>81</v>
      </c>
      <c r="AG82" s="2">
        <v>107.8</v>
      </c>
      <c r="AH82" s="1">
        <v>11</v>
      </c>
      <c r="AI82" s="1">
        <v>14</v>
      </c>
      <c r="AJ82" s="4">
        <v>0.17</v>
      </c>
      <c r="AK82" s="2">
        <v>1.3</v>
      </c>
      <c r="AL82" s="1">
        <v>91</v>
      </c>
      <c r="AM82" s="2">
        <v>5.4</v>
      </c>
      <c r="AN82" s="1">
        <v>41</v>
      </c>
      <c r="AO82" s="2">
        <v>1.3</v>
      </c>
      <c r="AQ82" s="5">
        <f t="shared" si="9"/>
        <v>1107.9000000000001</v>
      </c>
      <c r="AR82" s="5">
        <f t="shared" si="10"/>
        <v>92.773654916512058</v>
      </c>
    </row>
    <row r="83" spans="1:44">
      <c r="A83" t="s">
        <v>36</v>
      </c>
      <c r="B83" t="s">
        <v>80</v>
      </c>
      <c r="C83">
        <v>77.099999999999994</v>
      </c>
      <c r="D83">
        <v>1.5099999999999909</v>
      </c>
      <c r="E83" s="1">
        <v>1345</v>
      </c>
      <c r="F83" s="2">
        <v>1.8</v>
      </c>
      <c r="G83" s="3">
        <v>5.12</v>
      </c>
      <c r="H83" s="3">
        <f t="shared" si="11"/>
        <v>512</v>
      </c>
      <c r="I83" s="1">
        <v>10001</v>
      </c>
      <c r="J83" s="1">
        <f t="shared" si="12"/>
        <v>1000.1</v>
      </c>
      <c r="K83" s="1">
        <v>15</v>
      </c>
      <c r="L83" s="1">
        <v>2</v>
      </c>
      <c r="M83" s="2">
        <v>118.3</v>
      </c>
      <c r="N83" s="3">
        <v>0.02</v>
      </c>
      <c r="O83" s="3">
        <f t="shared" si="13"/>
        <v>2</v>
      </c>
      <c r="P83" s="2">
        <v>0.2</v>
      </c>
      <c r="Q83" s="2">
        <v>11.7</v>
      </c>
      <c r="R83" s="1">
        <v>34</v>
      </c>
      <c r="S83" s="2">
        <v>955.4</v>
      </c>
      <c r="T83" s="3">
        <v>10.29</v>
      </c>
      <c r="U83" s="3">
        <f t="shared" si="7"/>
        <v>1029</v>
      </c>
      <c r="V83" s="3">
        <v>3.09</v>
      </c>
      <c r="W83" s="2">
        <v>30</v>
      </c>
      <c r="X83" s="3">
        <v>0.43</v>
      </c>
      <c r="Y83" s="1">
        <v>16</v>
      </c>
      <c r="Z83" s="1">
        <f t="shared" si="8"/>
        <v>1.6</v>
      </c>
      <c r="AA83" s="2">
        <v>0.9</v>
      </c>
      <c r="AB83" s="4">
        <v>3.6999999999999998E-2</v>
      </c>
      <c r="AC83" s="2">
        <v>29.1</v>
      </c>
      <c r="AD83" s="4">
        <v>8.0000000000000002E-3</v>
      </c>
      <c r="AE83" s="2">
        <v>72.5</v>
      </c>
      <c r="AF83" s="2" t="s">
        <v>81</v>
      </c>
      <c r="AG83" s="2">
        <v>107.8</v>
      </c>
      <c r="AH83" s="1">
        <v>11</v>
      </c>
      <c r="AI83" s="1">
        <v>14</v>
      </c>
      <c r="AJ83" s="4">
        <v>0.17</v>
      </c>
      <c r="AK83" s="2">
        <v>1.3</v>
      </c>
      <c r="AL83" s="1">
        <v>91</v>
      </c>
      <c r="AM83" s="2">
        <v>5.4</v>
      </c>
      <c r="AN83" s="1">
        <v>41</v>
      </c>
      <c r="AO83" s="2">
        <v>1.3</v>
      </c>
      <c r="AQ83" s="5">
        <f t="shared" si="9"/>
        <v>1107.9000000000001</v>
      </c>
      <c r="AR83" s="5">
        <f t="shared" si="10"/>
        <v>92.773654916512058</v>
      </c>
    </row>
    <row r="84" spans="1:44">
      <c r="A84" t="s">
        <v>36</v>
      </c>
      <c r="B84" t="s">
        <v>82</v>
      </c>
      <c r="C84">
        <v>77.099999999999994</v>
      </c>
      <c r="D84">
        <v>1.5400000000000063</v>
      </c>
      <c r="E84" s="1">
        <v>466</v>
      </c>
      <c r="F84" s="2">
        <v>2.1</v>
      </c>
      <c r="G84" s="3">
        <v>6.64</v>
      </c>
      <c r="H84" s="3">
        <f t="shared" si="11"/>
        <v>664</v>
      </c>
      <c r="I84" s="1">
        <v>10001</v>
      </c>
      <c r="J84" s="1">
        <f t="shared" si="12"/>
        <v>1000.1</v>
      </c>
      <c r="K84" s="1">
        <v>24</v>
      </c>
      <c r="L84" s="1">
        <v>2</v>
      </c>
      <c r="M84" s="2">
        <v>65.5</v>
      </c>
      <c r="N84" s="3">
        <v>0.01</v>
      </c>
      <c r="O84" s="3">
        <f t="shared" si="13"/>
        <v>1</v>
      </c>
      <c r="P84" s="2">
        <v>0.7</v>
      </c>
      <c r="Q84" s="2">
        <v>13.8</v>
      </c>
      <c r="R84" s="1">
        <v>40</v>
      </c>
      <c r="S84" s="2">
        <v>1257.5999999999999</v>
      </c>
      <c r="T84" s="3">
        <v>7.92</v>
      </c>
      <c r="U84" s="3">
        <f t="shared" si="7"/>
        <v>792</v>
      </c>
      <c r="V84" s="3">
        <v>4.22</v>
      </c>
      <c r="W84" s="2">
        <v>23.1</v>
      </c>
      <c r="X84" s="3">
        <v>0.56999999999999995</v>
      </c>
      <c r="Y84" s="1">
        <v>13</v>
      </c>
      <c r="Z84" s="1">
        <f t="shared" si="8"/>
        <v>1.3</v>
      </c>
      <c r="AA84" s="2">
        <v>0.1</v>
      </c>
      <c r="AB84" s="4">
        <v>4.4999999999999998E-2</v>
      </c>
      <c r="AC84" s="2">
        <v>34.9</v>
      </c>
      <c r="AD84" s="4">
        <v>5.0000000000000001E-3</v>
      </c>
      <c r="AE84" s="2">
        <v>16</v>
      </c>
      <c r="AF84" s="2">
        <v>7.3</v>
      </c>
      <c r="AG84" s="2">
        <v>51.5</v>
      </c>
      <c r="AH84" s="1">
        <v>12</v>
      </c>
      <c r="AI84" s="1">
        <v>14</v>
      </c>
      <c r="AJ84" s="4">
        <v>0.17299999999999999</v>
      </c>
      <c r="AK84" s="2">
        <v>0.9</v>
      </c>
      <c r="AL84" s="1">
        <v>102</v>
      </c>
      <c r="AM84" s="2">
        <v>3.9</v>
      </c>
      <c r="AN84" s="1">
        <v>119</v>
      </c>
      <c r="AO84" s="2">
        <v>0.4</v>
      </c>
      <c r="AQ84" s="5">
        <f t="shared" si="9"/>
        <v>1051.5999999999999</v>
      </c>
      <c r="AR84" s="5">
        <f t="shared" si="10"/>
        <v>194.19417475728156</v>
      </c>
    </row>
    <row r="85" spans="1:44">
      <c r="A85" t="s">
        <v>36</v>
      </c>
      <c r="B85" t="s">
        <v>82</v>
      </c>
      <c r="C85">
        <v>78.64</v>
      </c>
      <c r="D85">
        <v>1.5400000000000063</v>
      </c>
      <c r="E85" s="1">
        <v>466</v>
      </c>
      <c r="F85" s="2">
        <v>2.1</v>
      </c>
      <c r="G85" s="3">
        <v>6.64</v>
      </c>
      <c r="H85" s="3">
        <f t="shared" si="11"/>
        <v>664</v>
      </c>
      <c r="I85" s="1">
        <v>10001</v>
      </c>
      <c r="J85" s="1">
        <f t="shared" si="12"/>
        <v>1000.1</v>
      </c>
      <c r="K85" s="1">
        <v>24</v>
      </c>
      <c r="L85" s="1">
        <v>2</v>
      </c>
      <c r="M85" s="2">
        <v>65.5</v>
      </c>
      <c r="N85" s="3">
        <v>0.01</v>
      </c>
      <c r="O85" s="3">
        <f t="shared" si="13"/>
        <v>1</v>
      </c>
      <c r="P85" s="2">
        <v>0.7</v>
      </c>
      <c r="Q85" s="2">
        <v>13.8</v>
      </c>
      <c r="R85" s="1">
        <v>40</v>
      </c>
      <c r="S85" s="2">
        <v>1257.5999999999999</v>
      </c>
      <c r="T85" s="3">
        <v>7.92</v>
      </c>
      <c r="U85" s="3">
        <f t="shared" si="7"/>
        <v>792</v>
      </c>
      <c r="V85" s="3">
        <v>4.22</v>
      </c>
      <c r="W85" s="2">
        <v>23.1</v>
      </c>
      <c r="X85" s="3">
        <v>0.56999999999999995</v>
      </c>
      <c r="Y85" s="1">
        <v>13</v>
      </c>
      <c r="Z85" s="1">
        <f t="shared" si="8"/>
        <v>1.3</v>
      </c>
      <c r="AA85" s="2">
        <v>0.1</v>
      </c>
      <c r="AB85" s="4">
        <v>4.4999999999999998E-2</v>
      </c>
      <c r="AC85" s="2">
        <v>34.9</v>
      </c>
      <c r="AD85" s="4">
        <v>5.0000000000000001E-3</v>
      </c>
      <c r="AE85" s="2">
        <v>16</v>
      </c>
      <c r="AF85" s="2">
        <v>7.3</v>
      </c>
      <c r="AG85" s="2">
        <v>51.5</v>
      </c>
      <c r="AH85" s="1">
        <v>12</v>
      </c>
      <c r="AI85" s="1">
        <v>14</v>
      </c>
      <c r="AJ85" s="4">
        <v>0.17299999999999999</v>
      </c>
      <c r="AK85" s="2">
        <v>0.9</v>
      </c>
      <c r="AL85" s="1">
        <v>102</v>
      </c>
      <c r="AM85" s="2">
        <v>3.9</v>
      </c>
      <c r="AN85" s="1">
        <v>119</v>
      </c>
      <c r="AO85" s="2">
        <v>0.4</v>
      </c>
      <c r="AQ85" s="5">
        <f t="shared" si="9"/>
        <v>1051.5999999999999</v>
      </c>
      <c r="AR85" s="5">
        <f t="shared" si="10"/>
        <v>194.19417475728156</v>
      </c>
    </row>
    <row r="86" spans="1:44">
      <c r="A86" t="s">
        <v>36</v>
      </c>
      <c r="B86" t="s">
        <v>83</v>
      </c>
      <c r="C86">
        <v>78.64</v>
      </c>
      <c r="D86">
        <v>3.0499999999999972</v>
      </c>
      <c r="E86" s="1">
        <v>725</v>
      </c>
      <c r="F86" s="2">
        <v>2.7</v>
      </c>
      <c r="G86" s="3">
        <v>6.89</v>
      </c>
      <c r="H86" s="3">
        <f t="shared" si="11"/>
        <v>689</v>
      </c>
      <c r="I86" s="1">
        <v>10001</v>
      </c>
      <c r="J86" s="1">
        <f t="shared" si="12"/>
        <v>1000.1</v>
      </c>
      <c r="K86" s="1">
        <v>26</v>
      </c>
      <c r="L86" s="1">
        <v>2</v>
      </c>
      <c r="M86" s="2">
        <v>108.2</v>
      </c>
      <c r="N86" s="3">
        <v>0.02</v>
      </c>
      <c r="O86" s="3">
        <f t="shared" si="13"/>
        <v>2</v>
      </c>
      <c r="P86" s="2">
        <v>0.5</v>
      </c>
      <c r="Q86" s="2">
        <v>13.5</v>
      </c>
      <c r="R86" s="1">
        <v>38</v>
      </c>
      <c r="S86" s="2">
        <v>868.3</v>
      </c>
      <c r="T86" s="3">
        <v>7.15</v>
      </c>
      <c r="U86" s="3">
        <f t="shared" si="7"/>
        <v>715</v>
      </c>
      <c r="V86" s="3">
        <v>4.38</v>
      </c>
      <c r="W86" s="2">
        <v>19.399999999999999</v>
      </c>
      <c r="X86" s="3">
        <v>0.56999999999999995</v>
      </c>
      <c r="Y86" s="1">
        <v>15</v>
      </c>
      <c r="Z86" s="1">
        <f t="shared" si="8"/>
        <v>1.5</v>
      </c>
      <c r="AA86" s="2">
        <v>0.2</v>
      </c>
      <c r="AB86" s="4">
        <v>4.7E-2</v>
      </c>
      <c r="AC86" s="2">
        <v>37.1</v>
      </c>
      <c r="AD86" s="4">
        <v>6.0000000000000001E-3</v>
      </c>
      <c r="AE86" s="2">
        <v>23.4</v>
      </c>
      <c r="AF86" s="2">
        <v>6.5</v>
      </c>
      <c r="AG86" s="2">
        <v>90.8</v>
      </c>
      <c r="AH86" s="1">
        <v>12</v>
      </c>
      <c r="AI86" s="1">
        <v>14</v>
      </c>
      <c r="AJ86" s="4">
        <v>0.2</v>
      </c>
      <c r="AK86" s="2">
        <v>1.1000000000000001</v>
      </c>
      <c r="AL86" s="1">
        <v>108</v>
      </c>
      <c r="AM86" s="2">
        <v>4.5999999999999996</v>
      </c>
      <c r="AN86" s="1">
        <v>94</v>
      </c>
      <c r="AO86" s="2">
        <v>0.8</v>
      </c>
      <c r="AQ86" s="5">
        <f t="shared" si="9"/>
        <v>1090.9000000000001</v>
      </c>
      <c r="AR86" s="5">
        <f t="shared" si="10"/>
        <v>110.1431718061674</v>
      </c>
    </row>
    <row r="87" spans="1:44">
      <c r="A87" t="s">
        <v>36</v>
      </c>
      <c r="B87" t="s">
        <v>83</v>
      </c>
      <c r="C87">
        <v>81.69</v>
      </c>
      <c r="D87">
        <v>3.0499999999999972</v>
      </c>
      <c r="E87" s="1">
        <v>725</v>
      </c>
      <c r="F87" s="2">
        <v>2.7</v>
      </c>
      <c r="G87" s="3">
        <v>6.89</v>
      </c>
      <c r="H87" s="3">
        <f t="shared" si="11"/>
        <v>689</v>
      </c>
      <c r="I87" s="1">
        <v>10001</v>
      </c>
      <c r="J87" s="1">
        <f t="shared" si="12"/>
        <v>1000.1</v>
      </c>
      <c r="K87" s="1">
        <v>26</v>
      </c>
      <c r="L87" s="1">
        <v>2</v>
      </c>
      <c r="M87" s="2">
        <v>108.2</v>
      </c>
      <c r="N87" s="3">
        <v>0.02</v>
      </c>
      <c r="O87" s="3">
        <f t="shared" si="13"/>
        <v>2</v>
      </c>
      <c r="P87" s="2">
        <v>0.5</v>
      </c>
      <c r="Q87" s="2">
        <v>13.5</v>
      </c>
      <c r="R87" s="1">
        <v>38</v>
      </c>
      <c r="S87" s="2">
        <v>868.3</v>
      </c>
      <c r="T87" s="3">
        <v>7.15</v>
      </c>
      <c r="U87" s="3">
        <f t="shared" si="7"/>
        <v>715</v>
      </c>
      <c r="V87" s="3">
        <v>4.38</v>
      </c>
      <c r="W87" s="2">
        <v>19.399999999999999</v>
      </c>
      <c r="X87" s="3">
        <v>0.56999999999999995</v>
      </c>
      <c r="Y87" s="1">
        <v>15</v>
      </c>
      <c r="Z87" s="1">
        <f t="shared" si="8"/>
        <v>1.5</v>
      </c>
      <c r="AA87" s="2">
        <v>0.2</v>
      </c>
      <c r="AB87" s="4">
        <v>4.7E-2</v>
      </c>
      <c r="AC87" s="2">
        <v>37.1</v>
      </c>
      <c r="AD87" s="4">
        <v>6.0000000000000001E-3</v>
      </c>
      <c r="AE87" s="2">
        <v>23.4</v>
      </c>
      <c r="AF87" s="2">
        <v>6.5</v>
      </c>
      <c r="AG87" s="2">
        <v>90.8</v>
      </c>
      <c r="AH87" s="1">
        <v>12</v>
      </c>
      <c r="AI87" s="1">
        <v>14</v>
      </c>
      <c r="AJ87" s="4">
        <v>0.2</v>
      </c>
      <c r="AK87" s="2">
        <v>1.1000000000000001</v>
      </c>
      <c r="AL87" s="1">
        <v>108</v>
      </c>
      <c r="AM87" s="2">
        <v>4.5999999999999996</v>
      </c>
      <c r="AN87" s="1">
        <v>94</v>
      </c>
      <c r="AO87" s="2">
        <v>0.8</v>
      </c>
      <c r="AQ87" s="5">
        <f t="shared" si="9"/>
        <v>1090.9000000000001</v>
      </c>
      <c r="AR87" s="5">
        <f t="shared" si="10"/>
        <v>110.1431718061674</v>
      </c>
    </row>
    <row r="88" spans="1:44">
      <c r="A88" t="s">
        <v>36</v>
      </c>
      <c r="B88" t="s">
        <v>84</v>
      </c>
      <c r="C88">
        <v>81.69</v>
      </c>
      <c r="D88">
        <v>1.5100000000000051</v>
      </c>
      <c r="E88" s="1">
        <v>1124</v>
      </c>
      <c r="F88" s="2">
        <v>46.6</v>
      </c>
      <c r="G88" s="3">
        <v>6.84</v>
      </c>
      <c r="H88" s="3">
        <f t="shared" si="11"/>
        <v>684</v>
      </c>
      <c r="I88" s="1">
        <v>4604</v>
      </c>
      <c r="J88" s="1">
        <f t="shared" si="12"/>
        <v>460.4</v>
      </c>
      <c r="K88" s="1">
        <v>218</v>
      </c>
      <c r="L88" s="1">
        <v>3</v>
      </c>
      <c r="M88" s="2">
        <v>402.8</v>
      </c>
      <c r="N88" s="3">
        <v>0.04</v>
      </c>
      <c r="O88" s="3">
        <f t="shared" si="13"/>
        <v>4</v>
      </c>
      <c r="P88" s="2">
        <v>3.9</v>
      </c>
      <c r="Q88" s="2">
        <v>2.7</v>
      </c>
      <c r="R88" s="1">
        <v>58</v>
      </c>
      <c r="S88" s="2">
        <v>3590.9</v>
      </c>
      <c r="T88" s="3">
        <v>1.96</v>
      </c>
      <c r="U88" s="3">
        <f t="shared" si="7"/>
        <v>196</v>
      </c>
      <c r="V88" s="3">
        <v>4.18</v>
      </c>
      <c r="W88" s="2">
        <v>30.9</v>
      </c>
      <c r="X88" s="3">
        <v>0.52</v>
      </c>
      <c r="Y88" s="1">
        <v>25</v>
      </c>
      <c r="Z88" s="1">
        <f t="shared" si="8"/>
        <v>2.5</v>
      </c>
      <c r="AA88" s="2">
        <v>0.3</v>
      </c>
      <c r="AB88" s="4">
        <v>4.7E-2</v>
      </c>
      <c r="AC88" s="2">
        <v>9.8000000000000007</v>
      </c>
      <c r="AD88" s="4">
        <v>2.5000000000000001E-2</v>
      </c>
      <c r="AE88" s="2">
        <v>467.9</v>
      </c>
      <c r="AF88" s="2">
        <v>1.3</v>
      </c>
      <c r="AG88" s="2">
        <v>1168</v>
      </c>
      <c r="AH88" s="1">
        <v>16</v>
      </c>
      <c r="AI88" s="1">
        <v>18</v>
      </c>
      <c r="AJ88" s="4">
        <v>0.27200000000000002</v>
      </c>
      <c r="AK88" s="2">
        <v>5.4</v>
      </c>
      <c r="AL88" s="1">
        <v>215</v>
      </c>
      <c r="AM88" s="2">
        <v>4.5</v>
      </c>
      <c r="AN88" s="1">
        <v>603</v>
      </c>
      <c r="AO88" s="2">
        <v>1.3</v>
      </c>
      <c r="AQ88" s="5">
        <f t="shared" si="9"/>
        <v>1628.4</v>
      </c>
      <c r="AR88" s="5">
        <f t="shared" si="10"/>
        <v>3.9417808219178081</v>
      </c>
    </row>
    <row r="89" spans="1:44">
      <c r="A89" t="s">
        <v>36</v>
      </c>
      <c r="B89" t="s">
        <v>84</v>
      </c>
      <c r="C89">
        <v>83.2</v>
      </c>
      <c r="D89">
        <v>1.5100000000000051</v>
      </c>
      <c r="E89" s="1">
        <v>1124</v>
      </c>
      <c r="F89" s="2">
        <v>46.6</v>
      </c>
      <c r="G89" s="3">
        <v>6.84</v>
      </c>
      <c r="H89" s="3">
        <f t="shared" si="11"/>
        <v>684</v>
      </c>
      <c r="I89" s="1">
        <v>4604</v>
      </c>
      <c r="J89" s="1">
        <f t="shared" si="12"/>
        <v>460.4</v>
      </c>
      <c r="K89" s="1">
        <v>218</v>
      </c>
      <c r="L89" s="1">
        <v>3</v>
      </c>
      <c r="M89" s="2">
        <v>402.8</v>
      </c>
      <c r="N89" s="3">
        <v>0.04</v>
      </c>
      <c r="O89" s="3">
        <f t="shared" si="13"/>
        <v>4</v>
      </c>
      <c r="P89" s="2">
        <v>3.9</v>
      </c>
      <c r="Q89" s="2">
        <v>2.7</v>
      </c>
      <c r="R89" s="1">
        <v>58</v>
      </c>
      <c r="S89" s="2">
        <v>3590.9</v>
      </c>
      <c r="T89" s="3">
        <v>1.96</v>
      </c>
      <c r="U89" s="3">
        <f t="shared" si="7"/>
        <v>196</v>
      </c>
      <c r="V89" s="3">
        <v>4.18</v>
      </c>
      <c r="W89" s="2">
        <v>30.9</v>
      </c>
      <c r="X89" s="3">
        <v>0.52</v>
      </c>
      <c r="Y89" s="1">
        <v>25</v>
      </c>
      <c r="Z89" s="1">
        <f t="shared" si="8"/>
        <v>2.5</v>
      </c>
      <c r="AA89" s="2">
        <v>0.3</v>
      </c>
      <c r="AB89" s="4">
        <v>4.7E-2</v>
      </c>
      <c r="AC89" s="2">
        <v>9.8000000000000007</v>
      </c>
      <c r="AD89" s="4">
        <v>2.5000000000000001E-2</v>
      </c>
      <c r="AE89" s="2">
        <v>467.9</v>
      </c>
      <c r="AF89" s="2">
        <v>1.3</v>
      </c>
      <c r="AG89" s="2">
        <v>1168</v>
      </c>
      <c r="AH89" s="1">
        <v>16</v>
      </c>
      <c r="AI89" s="1">
        <v>18</v>
      </c>
      <c r="AJ89" s="4">
        <v>0.27200000000000002</v>
      </c>
      <c r="AK89" s="2">
        <v>5.4</v>
      </c>
      <c r="AL89" s="1">
        <v>215</v>
      </c>
      <c r="AM89" s="2">
        <v>4.5</v>
      </c>
      <c r="AN89" s="1">
        <v>603</v>
      </c>
      <c r="AO89" s="2">
        <v>1.3</v>
      </c>
      <c r="AQ89" s="5">
        <f t="shared" si="9"/>
        <v>1628.4</v>
      </c>
      <c r="AR89" s="5">
        <f t="shared" si="10"/>
        <v>3.9417808219178081</v>
      </c>
    </row>
    <row r="90" spans="1:44">
      <c r="A90" t="s">
        <v>36</v>
      </c>
      <c r="B90" t="s">
        <v>85</v>
      </c>
      <c r="C90">
        <v>83.2</v>
      </c>
      <c r="D90">
        <v>1.5300000000000011</v>
      </c>
      <c r="E90" s="1">
        <v>316</v>
      </c>
      <c r="F90" s="2">
        <v>2.2999999999999998</v>
      </c>
      <c r="G90" s="3">
        <v>6.72</v>
      </c>
      <c r="H90" s="3">
        <f t="shared" si="11"/>
        <v>672</v>
      </c>
      <c r="I90" s="1">
        <v>6921</v>
      </c>
      <c r="J90" s="1">
        <f t="shared" si="12"/>
        <v>692.1</v>
      </c>
      <c r="K90" s="1">
        <v>76</v>
      </c>
      <c r="L90" s="1">
        <v>2</v>
      </c>
      <c r="M90" s="2">
        <v>112.7</v>
      </c>
      <c r="N90" s="3">
        <v>0.03</v>
      </c>
      <c r="O90" s="3">
        <f t="shared" si="13"/>
        <v>3</v>
      </c>
      <c r="P90" s="2">
        <v>0.6</v>
      </c>
      <c r="Q90" s="2">
        <v>4.4000000000000004</v>
      </c>
      <c r="R90" s="1">
        <v>40</v>
      </c>
      <c r="S90" s="2">
        <v>767.3</v>
      </c>
      <c r="T90" s="3">
        <v>3.62</v>
      </c>
      <c r="U90" s="3">
        <f t="shared" si="7"/>
        <v>362</v>
      </c>
      <c r="V90" s="3">
        <v>3.83</v>
      </c>
      <c r="W90" s="2">
        <v>28.5</v>
      </c>
      <c r="X90" s="3">
        <v>0.54</v>
      </c>
      <c r="Y90" s="1">
        <v>25</v>
      </c>
      <c r="Z90" s="1">
        <f t="shared" si="8"/>
        <v>2.5</v>
      </c>
      <c r="AA90" s="2">
        <v>1.7</v>
      </c>
      <c r="AB90" s="4">
        <v>0.06</v>
      </c>
      <c r="AC90" s="2">
        <v>13.7</v>
      </c>
      <c r="AD90" s="4">
        <v>5.3999999999999999E-2</v>
      </c>
      <c r="AE90" s="2">
        <v>285.60000000000002</v>
      </c>
      <c r="AF90" s="2">
        <v>3</v>
      </c>
      <c r="AG90" s="2">
        <v>192</v>
      </c>
      <c r="AH90" s="1">
        <v>21</v>
      </c>
      <c r="AI90" s="1">
        <v>21</v>
      </c>
      <c r="AJ90" s="4">
        <v>0.191</v>
      </c>
      <c r="AK90" s="2">
        <v>2.6</v>
      </c>
      <c r="AL90" s="1">
        <v>176</v>
      </c>
      <c r="AM90" s="2">
        <v>4.5999999999999996</v>
      </c>
      <c r="AN90" s="1">
        <v>118</v>
      </c>
      <c r="AO90" s="2">
        <v>0.3</v>
      </c>
      <c r="AQ90" s="5">
        <f t="shared" si="9"/>
        <v>884.1</v>
      </c>
      <c r="AR90" s="5">
        <f t="shared" si="10"/>
        <v>36.046875</v>
      </c>
    </row>
    <row r="91" spans="1:44">
      <c r="A91" t="s">
        <v>36</v>
      </c>
      <c r="B91" t="s">
        <v>85</v>
      </c>
      <c r="C91">
        <v>84.73</v>
      </c>
      <c r="D91">
        <v>1.5300000000000011</v>
      </c>
      <c r="E91" s="1">
        <v>316</v>
      </c>
      <c r="F91" s="2">
        <v>2.2999999999999998</v>
      </c>
      <c r="G91" s="3">
        <v>6.72</v>
      </c>
      <c r="H91" s="3">
        <f t="shared" si="11"/>
        <v>672</v>
      </c>
      <c r="I91" s="1">
        <v>6921</v>
      </c>
      <c r="J91" s="1">
        <f t="shared" si="12"/>
        <v>692.1</v>
      </c>
      <c r="K91" s="1">
        <v>76</v>
      </c>
      <c r="L91" s="1">
        <v>2</v>
      </c>
      <c r="M91" s="2">
        <v>112.7</v>
      </c>
      <c r="N91" s="3">
        <v>0.03</v>
      </c>
      <c r="O91" s="3">
        <f t="shared" si="13"/>
        <v>3</v>
      </c>
      <c r="P91" s="2">
        <v>0.6</v>
      </c>
      <c r="Q91" s="2">
        <v>4.4000000000000004</v>
      </c>
      <c r="R91" s="1">
        <v>40</v>
      </c>
      <c r="S91" s="2">
        <v>767.3</v>
      </c>
      <c r="T91" s="3">
        <v>3.62</v>
      </c>
      <c r="U91" s="3">
        <f t="shared" si="7"/>
        <v>362</v>
      </c>
      <c r="V91" s="3">
        <v>3.83</v>
      </c>
      <c r="W91" s="2">
        <v>28.5</v>
      </c>
      <c r="X91" s="3">
        <v>0.54</v>
      </c>
      <c r="Y91" s="1">
        <v>25</v>
      </c>
      <c r="Z91" s="1">
        <f t="shared" si="8"/>
        <v>2.5</v>
      </c>
      <c r="AA91" s="2">
        <v>1.7</v>
      </c>
      <c r="AB91" s="4">
        <v>0.06</v>
      </c>
      <c r="AC91" s="2">
        <v>13.7</v>
      </c>
      <c r="AD91" s="4">
        <v>5.3999999999999999E-2</v>
      </c>
      <c r="AE91" s="2">
        <v>285.60000000000002</v>
      </c>
      <c r="AF91" s="2">
        <v>3</v>
      </c>
      <c r="AG91" s="2">
        <v>192</v>
      </c>
      <c r="AH91" s="1">
        <v>21</v>
      </c>
      <c r="AI91" s="1">
        <v>21</v>
      </c>
      <c r="AJ91" s="4">
        <v>0.191</v>
      </c>
      <c r="AK91" s="2">
        <v>2.6</v>
      </c>
      <c r="AL91" s="1">
        <v>176</v>
      </c>
      <c r="AM91" s="2">
        <v>4.5999999999999996</v>
      </c>
      <c r="AN91" s="1">
        <v>118</v>
      </c>
      <c r="AO91" s="2">
        <v>0.3</v>
      </c>
      <c r="AQ91" s="5">
        <f t="shared" si="9"/>
        <v>884.1</v>
      </c>
      <c r="AR91" s="5">
        <f t="shared" si="10"/>
        <v>36.046875</v>
      </c>
    </row>
    <row r="92" spans="1:44">
      <c r="A92" t="s">
        <v>36</v>
      </c>
      <c r="B92" t="s">
        <v>86</v>
      </c>
      <c r="C92">
        <v>84.73</v>
      </c>
      <c r="D92">
        <v>1.4699999999999989</v>
      </c>
      <c r="E92" s="1">
        <v>334</v>
      </c>
      <c r="F92" s="2">
        <v>0.8</v>
      </c>
      <c r="G92" s="3">
        <v>6.41</v>
      </c>
      <c r="H92" s="3">
        <f t="shared" si="11"/>
        <v>641</v>
      </c>
      <c r="I92" s="1">
        <v>10001</v>
      </c>
      <c r="J92" s="1">
        <f t="shared" si="12"/>
        <v>1000.1</v>
      </c>
      <c r="K92" s="1">
        <v>851</v>
      </c>
      <c r="L92" s="1">
        <v>2</v>
      </c>
      <c r="M92" s="2">
        <v>147.4</v>
      </c>
      <c r="N92" s="3">
        <v>0.04</v>
      </c>
      <c r="O92" s="3">
        <f t="shared" si="13"/>
        <v>4</v>
      </c>
      <c r="P92" s="2" t="s">
        <v>38</v>
      </c>
      <c r="Q92" s="2">
        <v>1.1000000000000001</v>
      </c>
      <c r="R92" s="1">
        <v>50</v>
      </c>
      <c r="S92" s="2">
        <v>220</v>
      </c>
      <c r="T92" s="3">
        <v>1.92</v>
      </c>
      <c r="U92" s="3">
        <f t="shared" si="7"/>
        <v>192</v>
      </c>
      <c r="V92" s="3">
        <v>3.71</v>
      </c>
      <c r="W92" s="2">
        <v>41.2</v>
      </c>
      <c r="X92" s="3">
        <v>0.61</v>
      </c>
      <c r="Y92" s="1">
        <v>27</v>
      </c>
      <c r="Z92" s="1">
        <f t="shared" si="8"/>
        <v>2.7</v>
      </c>
      <c r="AA92" s="2">
        <v>0.7</v>
      </c>
      <c r="AB92" s="4">
        <v>0.114</v>
      </c>
      <c r="AC92" s="2">
        <v>6</v>
      </c>
      <c r="AD92" s="4">
        <v>7.8E-2</v>
      </c>
      <c r="AE92" s="2">
        <v>308.60000000000002</v>
      </c>
      <c r="AF92" s="2">
        <v>0.4</v>
      </c>
      <c r="AG92" s="2">
        <v>236.5</v>
      </c>
      <c r="AH92" s="1">
        <v>18</v>
      </c>
      <c r="AI92" s="1">
        <v>33</v>
      </c>
      <c r="AJ92" s="4">
        <v>0.24199999999999999</v>
      </c>
      <c r="AK92" s="2">
        <v>1.5</v>
      </c>
      <c r="AL92" s="1">
        <v>193</v>
      </c>
      <c r="AM92" s="2">
        <v>5</v>
      </c>
      <c r="AN92" s="1">
        <v>12</v>
      </c>
      <c r="AO92" s="2">
        <v>0.3</v>
      </c>
      <c r="AQ92" s="5">
        <f t="shared" si="9"/>
        <v>1236.5999999999999</v>
      </c>
      <c r="AR92" s="5">
        <f t="shared" si="10"/>
        <v>42.287526427061309</v>
      </c>
    </row>
    <row r="93" spans="1:44">
      <c r="A93" t="s">
        <v>36</v>
      </c>
      <c r="B93" t="s">
        <v>86</v>
      </c>
      <c r="C93">
        <v>86.2</v>
      </c>
      <c r="D93">
        <v>1.4699999999999989</v>
      </c>
      <c r="E93" s="1">
        <v>334</v>
      </c>
      <c r="F93" s="2">
        <v>0.8</v>
      </c>
      <c r="G93" s="3">
        <v>6.41</v>
      </c>
      <c r="H93" s="3">
        <f t="shared" si="11"/>
        <v>641</v>
      </c>
      <c r="I93" s="1">
        <v>10001</v>
      </c>
      <c r="J93" s="1">
        <f t="shared" si="12"/>
        <v>1000.1</v>
      </c>
      <c r="K93" s="1">
        <v>851</v>
      </c>
      <c r="L93" s="1">
        <v>2</v>
      </c>
      <c r="M93" s="2">
        <v>147.4</v>
      </c>
      <c r="N93" s="3">
        <v>0.04</v>
      </c>
      <c r="O93" s="3">
        <f t="shared" si="13"/>
        <v>4</v>
      </c>
      <c r="P93" s="2" t="s">
        <v>38</v>
      </c>
      <c r="Q93" s="2">
        <v>1.1000000000000001</v>
      </c>
      <c r="R93" s="1">
        <v>50</v>
      </c>
      <c r="S93" s="2">
        <v>220</v>
      </c>
      <c r="T93" s="3">
        <v>1.92</v>
      </c>
      <c r="U93" s="3">
        <f t="shared" si="7"/>
        <v>192</v>
      </c>
      <c r="V93" s="3">
        <v>3.71</v>
      </c>
      <c r="W93" s="2">
        <v>41.2</v>
      </c>
      <c r="X93" s="3">
        <v>0.61</v>
      </c>
      <c r="Y93" s="1">
        <v>27</v>
      </c>
      <c r="Z93" s="1">
        <f t="shared" si="8"/>
        <v>2.7</v>
      </c>
      <c r="AA93" s="2">
        <v>0.7</v>
      </c>
      <c r="AB93" s="4">
        <v>0.114</v>
      </c>
      <c r="AC93" s="2">
        <v>6</v>
      </c>
      <c r="AD93" s="4">
        <v>7.8E-2</v>
      </c>
      <c r="AE93" s="2">
        <v>308.60000000000002</v>
      </c>
      <c r="AF93" s="2">
        <v>0.4</v>
      </c>
      <c r="AG93" s="2">
        <v>236.5</v>
      </c>
      <c r="AH93" s="1">
        <v>18</v>
      </c>
      <c r="AI93" s="1">
        <v>33</v>
      </c>
      <c r="AJ93" s="4">
        <v>0.24199999999999999</v>
      </c>
      <c r="AK93" s="2">
        <v>1.5</v>
      </c>
      <c r="AL93" s="1">
        <v>193</v>
      </c>
      <c r="AM93" s="2">
        <v>5</v>
      </c>
      <c r="AN93" s="1">
        <v>12</v>
      </c>
      <c r="AO93" s="2">
        <v>0.3</v>
      </c>
      <c r="AQ93" s="5">
        <f t="shared" si="9"/>
        <v>1236.5999999999999</v>
      </c>
      <c r="AR93" s="5">
        <f t="shared" si="10"/>
        <v>42.287526427061309</v>
      </c>
    </row>
    <row r="94" spans="1:44">
      <c r="A94" t="s">
        <v>36</v>
      </c>
      <c r="B94" t="s">
        <v>87</v>
      </c>
      <c r="C94">
        <v>86.2</v>
      </c>
      <c r="D94">
        <v>1.5799999999999983</v>
      </c>
      <c r="E94" s="1">
        <v>25</v>
      </c>
      <c r="F94" s="2">
        <v>0.6</v>
      </c>
      <c r="G94" s="3">
        <v>6.95</v>
      </c>
      <c r="H94" s="3">
        <f t="shared" si="11"/>
        <v>695</v>
      </c>
      <c r="I94" s="1">
        <v>4985</v>
      </c>
      <c r="J94" s="1">
        <f t="shared" si="12"/>
        <v>498.5</v>
      </c>
      <c r="K94" s="1">
        <v>895</v>
      </c>
      <c r="L94" s="1">
        <v>2</v>
      </c>
      <c r="M94" s="2">
        <v>277.7</v>
      </c>
      <c r="N94" s="3">
        <v>0.04</v>
      </c>
      <c r="O94" s="3">
        <f t="shared" si="13"/>
        <v>4</v>
      </c>
      <c r="P94" s="2" t="s">
        <v>38</v>
      </c>
      <c r="Q94" s="2">
        <v>1.2</v>
      </c>
      <c r="R94" s="1">
        <v>45</v>
      </c>
      <c r="S94" s="2">
        <v>60.5</v>
      </c>
      <c r="T94" s="3">
        <v>1.2</v>
      </c>
      <c r="U94" s="3">
        <f t="shared" si="7"/>
        <v>120</v>
      </c>
      <c r="V94" s="3">
        <v>3.95</v>
      </c>
      <c r="W94" s="2">
        <v>48</v>
      </c>
      <c r="X94" s="3">
        <v>0.56999999999999995</v>
      </c>
      <c r="Y94" s="1">
        <v>50</v>
      </c>
      <c r="Z94" s="1">
        <f t="shared" si="8"/>
        <v>5</v>
      </c>
      <c r="AA94" s="2">
        <v>1.3</v>
      </c>
      <c r="AB94" s="4">
        <v>7.1999999999999995E-2</v>
      </c>
      <c r="AC94" s="2">
        <v>3.5</v>
      </c>
      <c r="AD94" s="4">
        <v>4.1000000000000002E-2</v>
      </c>
      <c r="AE94" s="2">
        <v>233.1</v>
      </c>
      <c r="AF94" s="2">
        <v>0.1</v>
      </c>
      <c r="AG94" s="2">
        <v>222.2</v>
      </c>
      <c r="AH94" s="1">
        <v>14</v>
      </c>
      <c r="AI94" s="1">
        <v>21</v>
      </c>
      <c r="AJ94" s="4">
        <v>0.36399999999999999</v>
      </c>
      <c r="AK94" s="2">
        <v>2.6</v>
      </c>
      <c r="AL94" s="1">
        <v>173</v>
      </c>
      <c r="AM94" s="2">
        <v>5</v>
      </c>
      <c r="AN94" s="1">
        <v>4</v>
      </c>
      <c r="AO94" s="2" t="s">
        <v>38</v>
      </c>
      <c r="AQ94" s="5">
        <f t="shared" si="9"/>
        <v>720.7</v>
      </c>
      <c r="AR94" s="5">
        <f t="shared" si="10"/>
        <v>22.434743474347435</v>
      </c>
    </row>
    <row r="95" spans="1:44">
      <c r="A95" t="s">
        <v>36</v>
      </c>
      <c r="B95" t="s">
        <v>87</v>
      </c>
      <c r="C95">
        <v>87.78</v>
      </c>
      <c r="D95">
        <v>1.5799999999999983</v>
      </c>
      <c r="E95" s="1">
        <v>25</v>
      </c>
      <c r="F95" s="2">
        <v>0.6</v>
      </c>
      <c r="G95" s="3">
        <v>6.95</v>
      </c>
      <c r="H95" s="3">
        <f t="shared" si="11"/>
        <v>695</v>
      </c>
      <c r="I95" s="1">
        <v>4985</v>
      </c>
      <c r="J95" s="1">
        <f t="shared" si="12"/>
        <v>498.5</v>
      </c>
      <c r="K95" s="1">
        <v>895</v>
      </c>
      <c r="L95" s="1">
        <v>2</v>
      </c>
      <c r="M95" s="2">
        <v>277.7</v>
      </c>
      <c r="N95" s="3">
        <v>0.04</v>
      </c>
      <c r="O95" s="3">
        <f t="shared" si="13"/>
        <v>4</v>
      </c>
      <c r="P95" s="2" t="s">
        <v>38</v>
      </c>
      <c r="Q95" s="2">
        <v>1.2</v>
      </c>
      <c r="R95" s="1">
        <v>45</v>
      </c>
      <c r="S95" s="2">
        <v>60.5</v>
      </c>
      <c r="T95" s="3">
        <v>1.2</v>
      </c>
      <c r="U95" s="3">
        <f t="shared" si="7"/>
        <v>120</v>
      </c>
      <c r="V95" s="3">
        <v>3.95</v>
      </c>
      <c r="W95" s="2">
        <v>48</v>
      </c>
      <c r="X95" s="3">
        <v>0.56999999999999995</v>
      </c>
      <c r="Y95" s="1">
        <v>50</v>
      </c>
      <c r="Z95" s="1">
        <f t="shared" si="8"/>
        <v>5</v>
      </c>
      <c r="AA95" s="2">
        <v>1.3</v>
      </c>
      <c r="AB95" s="4">
        <v>7.1999999999999995E-2</v>
      </c>
      <c r="AC95" s="2">
        <v>3.5</v>
      </c>
      <c r="AD95" s="4">
        <v>4.1000000000000002E-2</v>
      </c>
      <c r="AE95" s="2">
        <v>233.1</v>
      </c>
      <c r="AF95" s="2">
        <v>0.1</v>
      </c>
      <c r="AG95" s="2">
        <v>222.2</v>
      </c>
      <c r="AH95" s="1">
        <v>14</v>
      </c>
      <c r="AI95" s="1">
        <v>21</v>
      </c>
      <c r="AJ95" s="4">
        <v>0.36399999999999999</v>
      </c>
      <c r="AK95" s="2">
        <v>2.6</v>
      </c>
      <c r="AL95" s="1">
        <v>173</v>
      </c>
      <c r="AM95" s="2">
        <v>5</v>
      </c>
      <c r="AN95" s="1">
        <v>4</v>
      </c>
      <c r="AO95" s="2" t="s">
        <v>38</v>
      </c>
      <c r="AQ95" s="5">
        <f t="shared" si="9"/>
        <v>720.7</v>
      </c>
      <c r="AR95" s="5">
        <f t="shared" si="10"/>
        <v>22.434743474347435</v>
      </c>
    </row>
    <row r="96" spans="1:44">
      <c r="A96" t="s">
        <v>36</v>
      </c>
      <c r="B96" t="s">
        <v>88</v>
      </c>
      <c r="C96">
        <v>87.78</v>
      </c>
      <c r="D96">
        <v>1.019999999999996</v>
      </c>
      <c r="E96" s="1">
        <v>29</v>
      </c>
      <c r="F96" s="2">
        <v>0.2</v>
      </c>
      <c r="G96" s="3">
        <v>7.2</v>
      </c>
      <c r="H96" s="3">
        <f t="shared" si="11"/>
        <v>720</v>
      </c>
      <c r="I96" s="1">
        <v>10001</v>
      </c>
      <c r="J96" s="1">
        <f t="shared" si="12"/>
        <v>1000.1</v>
      </c>
      <c r="K96" s="1">
        <v>777</v>
      </c>
      <c r="L96" s="1">
        <v>2</v>
      </c>
      <c r="M96" s="2">
        <v>106.9</v>
      </c>
      <c r="N96" s="3">
        <v>0.03</v>
      </c>
      <c r="O96" s="3">
        <f t="shared" si="13"/>
        <v>3</v>
      </c>
      <c r="P96" s="2" t="s">
        <v>38</v>
      </c>
      <c r="Q96" s="2">
        <v>0.3</v>
      </c>
      <c r="R96" s="1">
        <v>52</v>
      </c>
      <c r="S96" s="2">
        <v>124.3</v>
      </c>
      <c r="T96" s="3">
        <v>2.23</v>
      </c>
      <c r="U96" s="3">
        <f t="shared" si="7"/>
        <v>223</v>
      </c>
      <c r="V96" s="3">
        <v>4.1900000000000004</v>
      </c>
      <c r="W96" s="2">
        <v>33.299999999999997</v>
      </c>
      <c r="X96" s="3">
        <v>0.57999999999999996</v>
      </c>
      <c r="Y96" s="1">
        <v>22</v>
      </c>
      <c r="Z96" s="1">
        <f t="shared" si="8"/>
        <v>2.2000000000000002</v>
      </c>
      <c r="AA96" s="2">
        <v>2.2999999999999998</v>
      </c>
      <c r="AB96" s="4">
        <v>5.6000000000000001E-2</v>
      </c>
      <c r="AC96" s="2">
        <v>2.8</v>
      </c>
      <c r="AD96" s="4">
        <v>0.13600000000000001</v>
      </c>
      <c r="AE96" s="2">
        <v>86.5</v>
      </c>
      <c r="AF96" s="2" t="s">
        <v>38</v>
      </c>
      <c r="AG96" s="2">
        <v>123.3</v>
      </c>
      <c r="AH96" s="1">
        <v>19</v>
      </c>
      <c r="AI96" s="1">
        <v>15</v>
      </c>
      <c r="AJ96" s="4">
        <v>0.26400000000000001</v>
      </c>
      <c r="AK96" s="2">
        <v>3.1</v>
      </c>
      <c r="AL96" s="1">
        <v>175</v>
      </c>
      <c r="AM96" s="2">
        <v>4.2</v>
      </c>
      <c r="AN96" s="1">
        <v>7</v>
      </c>
      <c r="AO96" s="2" t="s">
        <v>38</v>
      </c>
      <c r="AQ96" s="5">
        <f t="shared" si="9"/>
        <v>1123.4000000000001</v>
      </c>
      <c r="AR96" s="5">
        <f t="shared" si="10"/>
        <v>81.111111111111114</v>
      </c>
    </row>
    <row r="97" spans="1:44">
      <c r="A97" t="s">
        <v>36</v>
      </c>
      <c r="B97" t="s">
        <v>88</v>
      </c>
      <c r="C97">
        <v>88.8</v>
      </c>
      <c r="D97">
        <v>1.019999999999996</v>
      </c>
      <c r="E97" s="1">
        <v>29</v>
      </c>
      <c r="F97" s="2">
        <v>0.2</v>
      </c>
      <c r="G97" s="3">
        <v>7.2</v>
      </c>
      <c r="H97" s="3">
        <f t="shared" si="11"/>
        <v>720</v>
      </c>
      <c r="I97" s="1">
        <v>10001</v>
      </c>
      <c r="J97" s="1">
        <f t="shared" si="12"/>
        <v>1000.1</v>
      </c>
      <c r="K97" s="1">
        <v>777</v>
      </c>
      <c r="L97" s="1">
        <v>2</v>
      </c>
      <c r="M97" s="2">
        <v>106.9</v>
      </c>
      <c r="N97" s="3">
        <v>0.03</v>
      </c>
      <c r="O97" s="3">
        <f t="shared" si="13"/>
        <v>3</v>
      </c>
      <c r="P97" s="2" t="s">
        <v>38</v>
      </c>
      <c r="Q97" s="2">
        <v>0.3</v>
      </c>
      <c r="R97" s="1">
        <v>52</v>
      </c>
      <c r="S97" s="2">
        <v>124.3</v>
      </c>
      <c r="T97" s="3">
        <v>2.23</v>
      </c>
      <c r="U97" s="3">
        <f t="shared" si="7"/>
        <v>223</v>
      </c>
      <c r="V97" s="3">
        <v>4.1900000000000004</v>
      </c>
      <c r="W97" s="2">
        <v>33.299999999999997</v>
      </c>
      <c r="X97" s="3">
        <v>0.57999999999999996</v>
      </c>
      <c r="Y97" s="1">
        <v>22</v>
      </c>
      <c r="Z97" s="1">
        <f t="shared" si="8"/>
        <v>2.2000000000000002</v>
      </c>
      <c r="AA97" s="2">
        <v>2.2999999999999998</v>
      </c>
      <c r="AB97" s="4">
        <v>5.6000000000000001E-2</v>
      </c>
      <c r="AC97" s="2">
        <v>2.8</v>
      </c>
      <c r="AD97" s="4">
        <v>0.13600000000000001</v>
      </c>
      <c r="AE97" s="2">
        <v>86.5</v>
      </c>
      <c r="AF97" s="2" t="s">
        <v>38</v>
      </c>
      <c r="AG97" s="2">
        <v>123.3</v>
      </c>
      <c r="AH97" s="1">
        <v>19</v>
      </c>
      <c r="AI97" s="1">
        <v>15</v>
      </c>
      <c r="AJ97" s="4">
        <v>0.26400000000000001</v>
      </c>
      <c r="AK97" s="2">
        <v>3.1</v>
      </c>
      <c r="AL97" s="1">
        <v>175</v>
      </c>
      <c r="AM97" s="2">
        <v>4.2</v>
      </c>
      <c r="AN97" s="1">
        <v>7</v>
      </c>
      <c r="AO97" s="2" t="s">
        <v>38</v>
      </c>
      <c r="AQ97" s="5">
        <f t="shared" si="9"/>
        <v>1123.4000000000001</v>
      </c>
      <c r="AR97" s="5">
        <f t="shared" si="10"/>
        <v>81.111111111111114</v>
      </c>
    </row>
    <row r="98" spans="1:44">
      <c r="A98" t="s">
        <v>36</v>
      </c>
      <c r="B98" t="s">
        <v>89</v>
      </c>
      <c r="C98">
        <v>88.8</v>
      </c>
      <c r="D98">
        <v>2.0300000000000011</v>
      </c>
      <c r="E98" s="1">
        <v>9</v>
      </c>
      <c r="F98" s="2">
        <v>1.0000000000000001E-5</v>
      </c>
      <c r="G98" s="3">
        <v>7.03</v>
      </c>
      <c r="H98" s="3">
        <f t="shared" si="11"/>
        <v>703</v>
      </c>
      <c r="I98" s="1">
        <v>3216</v>
      </c>
      <c r="J98" s="1">
        <f t="shared" si="12"/>
        <v>321.60000000000002</v>
      </c>
      <c r="K98" s="1">
        <v>733</v>
      </c>
      <c r="L98" s="1">
        <v>2</v>
      </c>
      <c r="M98" s="2">
        <v>3.6</v>
      </c>
      <c r="N98" s="3">
        <v>0.9</v>
      </c>
      <c r="O98" s="3">
        <f t="shared" si="13"/>
        <v>90</v>
      </c>
      <c r="P98" s="2">
        <v>0.4</v>
      </c>
      <c r="Q98" s="2">
        <v>15.3</v>
      </c>
      <c r="R98" s="1">
        <v>52</v>
      </c>
      <c r="S98" s="2">
        <v>453</v>
      </c>
      <c r="T98" s="3">
        <v>6.07</v>
      </c>
      <c r="U98" s="3">
        <f t="shared" si="7"/>
        <v>607</v>
      </c>
      <c r="V98" s="3">
        <v>3.77</v>
      </c>
      <c r="W98" s="2">
        <v>44.6</v>
      </c>
      <c r="X98" s="3">
        <v>0.98</v>
      </c>
      <c r="Y98" s="1">
        <v>714</v>
      </c>
      <c r="Z98" s="1">
        <f t="shared" si="8"/>
        <v>71.400000000000006</v>
      </c>
      <c r="AA98" s="2">
        <v>10.7</v>
      </c>
      <c r="AB98" s="4">
        <v>4.1000000000000002E-2</v>
      </c>
      <c r="AC98" s="2">
        <v>30.1</v>
      </c>
      <c r="AD98" s="4">
        <v>5.8999999999999997E-2</v>
      </c>
      <c r="AE98" s="2">
        <v>11.6</v>
      </c>
      <c r="AF98" s="2">
        <v>0.7</v>
      </c>
      <c r="AG98" s="2">
        <v>135.9</v>
      </c>
      <c r="AH98" s="1">
        <v>12</v>
      </c>
      <c r="AI98" s="1">
        <v>43</v>
      </c>
      <c r="AJ98" s="4">
        <v>0.17100000000000001</v>
      </c>
      <c r="AK98" s="2">
        <v>4.7</v>
      </c>
      <c r="AL98" s="1">
        <v>140</v>
      </c>
      <c r="AM98" s="2">
        <v>4</v>
      </c>
      <c r="AN98" s="1">
        <v>77</v>
      </c>
      <c r="AO98" s="2" t="s">
        <v>38</v>
      </c>
      <c r="AQ98" s="5">
        <f t="shared" si="9"/>
        <v>457.5</v>
      </c>
      <c r="AR98" s="5">
        <f t="shared" si="10"/>
        <v>23.664459161147903</v>
      </c>
    </row>
    <row r="99" spans="1:44">
      <c r="A99" t="s">
        <v>36</v>
      </c>
      <c r="B99" t="s">
        <v>89</v>
      </c>
      <c r="C99">
        <v>90.83</v>
      </c>
      <c r="D99">
        <v>2.0300000000000011</v>
      </c>
      <c r="E99" s="1">
        <v>9</v>
      </c>
      <c r="F99" s="2">
        <v>1.0000000000000001E-5</v>
      </c>
      <c r="G99" s="3">
        <v>7.03</v>
      </c>
      <c r="H99" s="3">
        <f t="shared" si="11"/>
        <v>703</v>
      </c>
      <c r="I99" s="1">
        <v>3216</v>
      </c>
      <c r="J99" s="1">
        <f t="shared" si="12"/>
        <v>321.60000000000002</v>
      </c>
      <c r="K99" s="1">
        <v>733</v>
      </c>
      <c r="L99" s="1">
        <v>2</v>
      </c>
      <c r="M99" s="2">
        <v>3.6</v>
      </c>
      <c r="N99" s="3">
        <v>0.9</v>
      </c>
      <c r="O99" s="3">
        <f t="shared" si="13"/>
        <v>90</v>
      </c>
      <c r="P99" s="2">
        <v>0.4</v>
      </c>
      <c r="Q99" s="2">
        <v>15.3</v>
      </c>
      <c r="R99" s="1">
        <v>52</v>
      </c>
      <c r="S99" s="2">
        <v>453</v>
      </c>
      <c r="T99" s="3">
        <v>6.07</v>
      </c>
      <c r="U99" s="3">
        <f t="shared" si="7"/>
        <v>607</v>
      </c>
      <c r="V99" s="3">
        <v>3.77</v>
      </c>
      <c r="W99" s="2">
        <v>44.6</v>
      </c>
      <c r="X99" s="3">
        <v>0.98</v>
      </c>
      <c r="Y99" s="1">
        <v>714</v>
      </c>
      <c r="Z99" s="1">
        <f t="shared" si="8"/>
        <v>71.400000000000006</v>
      </c>
      <c r="AA99" s="2">
        <v>10.7</v>
      </c>
      <c r="AB99" s="4">
        <v>4.1000000000000002E-2</v>
      </c>
      <c r="AC99" s="2">
        <v>30.1</v>
      </c>
      <c r="AD99" s="4">
        <v>5.8999999999999997E-2</v>
      </c>
      <c r="AE99" s="2">
        <v>11.6</v>
      </c>
      <c r="AF99" s="2">
        <v>0.7</v>
      </c>
      <c r="AG99" s="2">
        <v>135.9</v>
      </c>
      <c r="AH99" s="1">
        <v>12</v>
      </c>
      <c r="AI99" s="1">
        <v>43</v>
      </c>
      <c r="AJ99" s="4">
        <v>0.17100000000000001</v>
      </c>
      <c r="AK99" s="2">
        <v>4.7</v>
      </c>
      <c r="AL99" s="1">
        <v>140</v>
      </c>
      <c r="AM99" s="2">
        <v>4</v>
      </c>
      <c r="AN99" s="1">
        <v>77</v>
      </c>
      <c r="AO99" s="2" t="s">
        <v>38</v>
      </c>
      <c r="AQ99" s="5">
        <f t="shared" si="9"/>
        <v>457.5</v>
      </c>
      <c r="AR99" s="5">
        <f t="shared" si="10"/>
        <v>23.664459161147903</v>
      </c>
    </row>
    <row r="100" spans="1:44">
      <c r="A100" t="s">
        <v>36</v>
      </c>
      <c r="B100" t="s">
        <v>90</v>
      </c>
      <c r="C100">
        <v>90.83</v>
      </c>
      <c r="D100">
        <v>1.4699999999999989</v>
      </c>
      <c r="E100" s="1">
        <v>9</v>
      </c>
      <c r="F100" s="2">
        <v>1.0000000000000001E-5</v>
      </c>
      <c r="G100" s="3">
        <v>7.34</v>
      </c>
      <c r="H100" s="3">
        <f t="shared" si="11"/>
        <v>734</v>
      </c>
      <c r="I100" s="1">
        <v>1773</v>
      </c>
      <c r="J100" s="1">
        <f t="shared" si="12"/>
        <v>177.3</v>
      </c>
      <c r="K100" s="1">
        <v>438</v>
      </c>
      <c r="L100" s="1">
        <v>2</v>
      </c>
      <c r="M100" s="2">
        <v>1.6</v>
      </c>
      <c r="N100" s="3">
        <v>1.05</v>
      </c>
      <c r="O100" s="3">
        <f t="shared" si="13"/>
        <v>105</v>
      </c>
      <c r="P100" s="2">
        <v>0.3</v>
      </c>
      <c r="Q100" s="2">
        <v>19.899999999999999</v>
      </c>
      <c r="R100" s="1">
        <v>51</v>
      </c>
      <c r="S100" s="2">
        <v>456</v>
      </c>
      <c r="T100" s="3">
        <v>6.24</v>
      </c>
      <c r="U100" s="3">
        <f t="shared" si="7"/>
        <v>624</v>
      </c>
      <c r="V100" s="3">
        <v>3.85</v>
      </c>
      <c r="W100" s="2">
        <v>45.5</v>
      </c>
      <c r="X100" s="3">
        <v>1.17</v>
      </c>
      <c r="Y100" s="1">
        <v>1092</v>
      </c>
      <c r="Z100" s="1">
        <f t="shared" si="8"/>
        <v>109.2</v>
      </c>
      <c r="AA100" s="2">
        <v>7.6</v>
      </c>
      <c r="AB100" s="4">
        <v>4.2000000000000003E-2</v>
      </c>
      <c r="AC100" s="2">
        <v>36.299999999999997</v>
      </c>
      <c r="AD100" s="4">
        <v>6.9000000000000006E-2</v>
      </c>
      <c r="AE100" s="2">
        <v>2</v>
      </c>
      <c r="AF100" s="2">
        <v>1</v>
      </c>
      <c r="AG100" s="2">
        <v>97.7</v>
      </c>
      <c r="AH100" s="1">
        <v>12</v>
      </c>
      <c r="AI100" s="1">
        <v>33</v>
      </c>
      <c r="AJ100" s="4">
        <v>0.15</v>
      </c>
      <c r="AK100" s="2">
        <v>4.4000000000000004</v>
      </c>
      <c r="AL100" s="1">
        <v>124</v>
      </c>
      <c r="AM100" s="2">
        <v>1.6</v>
      </c>
      <c r="AN100" s="1">
        <v>91</v>
      </c>
      <c r="AO100" s="2" t="s">
        <v>38</v>
      </c>
      <c r="AQ100" s="5">
        <f t="shared" si="9"/>
        <v>275</v>
      </c>
      <c r="AR100" s="5">
        <f t="shared" si="10"/>
        <v>18.147389969293755</v>
      </c>
    </row>
    <row r="101" spans="1:44">
      <c r="A101" t="s">
        <v>36</v>
      </c>
      <c r="B101" t="s">
        <v>90</v>
      </c>
      <c r="C101">
        <v>92.3</v>
      </c>
      <c r="D101">
        <v>1.4699999999999989</v>
      </c>
      <c r="E101" s="1">
        <v>9</v>
      </c>
      <c r="F101" s="2">
        <v>1.0000000000000001E-5</v>
      </c>
      <c r="G101" s="3">
        <v>7.34</v>
      </c>
      <c r="H101" s="3">
        <f t="shared" si="11"/>
        <v>734</v>
      </c>
      <c r="I101" s="1">
        <v>1773</v>
      </c>
      <c r="J101" s="1">
        <f t="shared" si="12"/>
        <v>177.3</v>
      </c>
      <c r="K101" s="1">
        <v>438</v>
      </c>
      <c r="L101" s="1">
        <v>2</v>
      </c>
      <c r="M101" s="2">
        <v>1.6</v>
      </c>
      <c r="N101" s="3">
        <v>1.05</v>
      </c>
      <c r="O101" s="3">
        <f t="shared" si="13"/>
        <v>105</v>
      </c>
      <c r="P101" s="2">
        <v>0.3</v>
      </c>
      <c r="Q101" s="2">
        <v>19.899999999999999</v>
      </c>
      <c r="R101" s="1">
        <v>51</v>
      </c>
      <c r="S101" s="2">
        <v>456</v>
      </c>
      <c r="T101" s="3">
        <v>6.24</v>
      </c>
      <c r="U101" s="3">
        <f t="shared" si="7"/>
        <v>624</v>
      </c>
      <c r="V101" s="3">
        <v>3.85</v>
      </c>
      <c r="W101" s="2">
        <v>45.5</v>
      </c>
      <c r="X101" s="3">
        <v>1.17</v>
      </c>
      <c r="Y101" s="1">
        <v>1092</v>
      </c>
      <c r="Z101" s="1">
        <f t="shared" si="8"/>
        <v>109.2</v>
      </c>
      <c r="AA101" s="2">
        <v>7.6</v>
      </c>
      <c r="AB101" s="4">
        <v>4.2000000000000003E-2</v>
      </c>
      <c r="AC101" s="2">
        <v>36.299999999999997</v>
      </c>
      <c r="AD101" s="4">
        <v>6.9000000000000006E-2</v>
      </c>
      <c r="AE101" s="2">
        <v>2</v>
      </c>
      <c r="AF101" s="2">
        <v>1</v>
      </c>
      <c r="AG101" s="2">
        <v>97.7</v>
      </c>
      <c r="AH101" s="1">
        <v>12</v>
      </c>
      <c r="AI101" s="1">
        <v>33</v>
      </c>
      <c r="AJ101" s="4">
        <v>0.15</v>
      </c>
      <c r="AK101" s="2">
        <v>4.4000000000000004</v>
      </c>
      <c r="AL101" s="1">
        <v>124</v>
      </c>
      <c r="AM101" s="2">
        <v>1.6</v>
      </c>
      <c r="AN101" s="1">
        <v>91</v>
      </c>
      <c r="AO101" s="2" t="s">
        <v>38</v>
      </c>
      <c r="AQ101" s="5">
        <f t="shared" si="9"/>
        <v>275</v>
      </c>
      <c r="AR101" s="5">
        <f t="shared" si="10"/>
        <v>18.147389969293755</v>
      </c>
    </row>
    <row r="102" spans="1:44">
      <c r="A102" t="s">
        <v>36</v>
      </c>
      <c r="B102" t="s">
        <v>91</v>
      </c>
      <c r="C102">
        <v>92.3</v>
      </c>
      <c r="D102">
        <v>1.4399999999999977</v>
      </c>
      <c r="E102" s="1">
        <v>6</v>
      </c>
      <c r="F102" s="2">
        <v>1.0000000000000001E-5</v>
      </c>
      <c r="G102" s="3">
        <v>7.19</v>
      </c>
      <c r="H102" s="3">
        <f t="shared" si="11"/>
        <v>719</v>
      </c>
      <c r="I102" s="1">
        <v>2586</v>
      </c>
      <c r="J102" s="1">
        <f t="shared" si="12"/>
        <v>258.60000000000002</v>
      </c>
      <c r="K102" s="1">
        <v>736</v>
      </c>
      <c r="L102" s="1">
        <v>2</v>
      </c>
      <c r="M102" s="2">
        <v>1.5</v>
      </c>
      <c r="N102" s="3">
        <v>0.1</v>
      </c>
      <c r="O102" s="3">
        <f t="shared" si="13"/>
        <v>10</v>
      </c>
      <c r="P102" s="2">
        <v>0.4</v>
      </c>
      <c r="Q102" s="2">
        <v>15.6</v>
      </c>
      <c r="R102" s="1">
        <v>53</v>
      </c>
      <c r="S102" s="2">
        <v>479.4</v>
      </c>
      <c r="T102" s="3">
        <v>7.92</v>
      </c>
      <c r="U102" s="3">
        <f t="shared" si="7"/>
        <v>792</v>
      </c>
      <c r="V102" s="3">
        <v>3.86</v>
      </c>
      <c r="W102" s="2">
        <v>41</v>
      </c>
      <c r="X102" s="3">
        <v>0.69</v>
      </c>
      <c r="Y102" s="1">
        <v>1261</v>
      </c>
      <c r="Z102" s="1">
        <f t="shared" si="8"/>
        <v>126.1</v>
      </c>
      <c r="AA102" s="2">
        <v>7.4</v>
      </c>
      <c r="AB102" s="4">
        <v>0.04</v>
      </c>
      <c r="AC102" s="2">
        <v>36.9</v>
      </c>
      <c r="AD102" s="4">
        <v>5.8999999999999997E-2</v>
      </c>
      <c r="AE102" s="2">
        <v>1.8</v>
      </c>
      <c r="AF102" s="2">
        <v>0.6</v>
      </c>
      <c r="AG102" s="2">
        <v>18.7</v>
      </c>
      <c r="AH102" s="1">
        <v>12</v>
      </c>
      <c r="AI102" s="1">
        <v>18</v>
      </c>
      <c r="AJ102" s="4">
        <v>0.14899999999999999</v>
      </c>
      <c r="AK102" s="2">
        <v>4.7</v>
      </c>
      <c r="AL102" s="1">
        <v>109</v>
      </c>
      <c r="AM102" s="2">
        <v>1.2</v>
      </c>
      <c r="AN102" s="1">
        <v>121</v>
      </c>
      <c r="AO102" s="2" t="s">
        <v>38</v>
      </c>
      <c r="AQ102" s="5">
        <f t="shared" si="9"/>
        <v>277.3</v>
      </c>
      <c r="AR102" s="5">
        <f t="shared" si="10"/>
        <v>138.28877005347593</v>
      </c>
    </row>
    <row r="103" spans="1:44">
      <c r="A103" t="s">
        <v>36</v>
      </c>
      <c r="B103" t="s">
        <v>91</v>
      </c>
      <c r="C103">
        <v>93.74</v>
      </c>
      <c r="D103">
        <v>1.4399999999999977</v>
      </c>
      <c r="E103" s="1">
        <v>6</v>
      </c>
      <c r="F103" s="2">
        <v>1.0000000000000001E-5</v>
      </c>
      <c r="G103" s="3">
        <v>7.19</v>
      </c>
      <c r="H103" s="3">
        <f t="shared" si="11"/>
        <v>719</v>
      </c>
      <c r="I103" s="1">
        <v>2586</v>
      </c>
      <c r="J103" s="1">
        <f t="shared" si="12"/>
        <v>258.60000000000002</v>
      </c>
      <c r="K103" s="1">
        <v>736</v>
      </c>
      <c r="L103" s="1">
        <v>2</v>
      </c>
      <c r="M103" s="2">
        <v>1.5</v>
      </c>
      <c r="N103" s="3">
        <v>0.1</v>
      </c>
      <c r="O103" s="3">
        <f t="shared" si="13"/>
        <v>10</v>
      </c>
      <c r="P103" s="2">
        <v>0.4</v>
      </c>
      <c r="Q103" s="2">
        <v>15.6</v>
      </c>
      <c r="R103" s="1">
        <v>53</v>
      </c>
      <c r="S103" s="2">
        <v>479.4</v>
      </c>
      <c r="T103" s="3">
        <v>7.92</v>
      </c>
      <c r="U103" s="3">
        <f t="shared" si="7"/>
        <v>792</v>
      </c>
      <c r="V103" s="3">
        <v>3.86</v>
      </c>
      <c r="W103" s="2">
        <v>41</v>
      </c>
      <c r="X103" s="3">
        <v>0.69</v>
      </c>
      <c r="Y103" s="1">
        <v>1261</v>
      </c>
      <c r="Z103" s="1">
        <f t="shared" si="8"/>
        <v>126.1</v>
      </c>
      <c r="AA103" s="2">
        <v>7.4</v>
      </c>
      <c r="AB103" s="4">
        <v>0.04</v>
      </c>
      <c r="AC103" s="2">
        <v>36.9</v>
      </c>
      <c r="AD103" s="4">
        <v>5.8999999999999997E-2</v>
      </c>
      <c r="AE103" s="2">
        <v>1.8</v>
      </c>
      <c r="AF103" s="2">
        <v>0.6</v>
      </c>
      <c r="AG103" s="2">
        <v>18.7</v>
      </c>
      <c r="AH103" s="1">
        <v>12</v>
      </c>
      <c r="AI103" s="1">
        <v>18</v>
      </c>
      <c r="AJ103" s="4">
        <v>0.14899999999999999</v>
      </c>
      <c r="AK103" s="2">
        <v>4.7</v>
      </c>
      <c r="AL103" s="1">
        <v>109</v>
      </c>
      <c r="AM103" s="2">
        <v>1.2</v>
      </c>
      <c r="AN103" s="1">
        <v>121</v>
      </c>
      <c r="AO103" s="2" t="s">
        <v>38</v>
      </c>
      <c r="AQ103" s="5">
        <f t="shared" si="9"/>
        <v>277.3</v>
      </c>
      <c r="AR103" s="5">
        <f t="shared" si="10"/>
        <v>138.28877005347593</v>
      </c>
    </row>
    <row r="104" spans="1:44">
      <c r="A104" t="s">
        <v>36</v>
      </c>
      <c r="B104" t="s">
        <v>92</v>
      </c>
      <c r="C104">
        <v>93.74</v>
      </c>
      <c r="D104">
        <v>0.56000000000000227</v>
      </c>
      <c r="E104" s="1">
        <v>208</v>
      </c>
      <c r="F104" s="2">
        <v>0.3</v>
      </c>
      <c r="G104" s="3">
        <v>6.58</v>
      </c>
      <c r="H104" s="3">
        <f t="shared" si="11"/>
        <v>658</v>
      </c>
      <c r="I104" s="1">
        <v>3125</v>
      </c>
      <c r="J104" s="1">
        <f t="shared" si="12"/>
        <v>312.5</v>
      </c>
      <c r="K104" s="1">
        <v>39</v>
      </c>
      <c r="L104" s="1">
        <v>1</v>
      </c>
      <c r="M104" s="2">
        <v>3.4</v>
      </c>
      <c r="N104" s="3">
        <v>0.35</v>
      </c>
      <c r="O104" s="3">
        <f t="shared" si="13"/>
        <v>35</v>
      </c>
      <c r="P104" s="2">
        <v>0.2</v>
      </c>
      <c r="Q104" s="2">
        <v>14.1</v>
      </c>
      <c r="R104" s="1">
        <v>41</v>
      </c>
      <c r="S104" s="2">
        <v>563</v>
      </c>
      <c r="T104" s="3">
        <v>13.48</v>
      </c>
      <c r="U104" s="3">
        <f t="shared" si="7"/>
        <v>1348</v>
      </c>
      <c r="V104" s="3">
        <v>2.65</v>
      </c>
      <c r="W104" s="2">
        <v>30.4</v>
      </c>
      <c r="X104" s="3">
        <v>0.57999999999999996</v>
      </c>
      <c r="Y104" s="1">
        <v>2454</v>
      </c>
      <c r="Z104" s="1">
        <f t="shared" si="8"/>
        <v>245.4</v>
      </c>
      <c r="AA104" s="2">
        <v>4.5</v>
      </c>
      <c r="AB104" s="4">
        <v>3.7999999999999999E-2</v>
      </c>
      <c r="AC104" s="2">
        <v>33.799999999999997</v>
      </c>
      <c r="AD104" s="4">
        <v>6.6000000000000003E-2</v>
      </c>
      <c r="AE104" s="2">
        <v>5</v>
      </c>
      <c r="AF104" s="2">
        <v>5.5</v>
      </c>
      <c r="AG104" s="2">
        <v>41.5</v>
      </c>
      <c r="AH104" s="1">
        <v>10</v>
      </c>
      <c r="AI104" s="1">
        <v>18</v>
      </c>
      <c r="AJ104" s="4">
        <v>7.4999999999999997E-2</v>
      </c>
      <c r="AK104" s="2">
        <v>4.0999999999999996</v>
      </c>
      <c r="AL104" s="1">
        <v>87</v>
      </c>
      <c r="AM104" s="2">
        <v>3.2</v>
      </c>
      <c r="AN104" s="1">
        <v>81</v>
      </c>
      <c r="AO104" s="2">
        <v>0.2</v>
      </c>
      <c r="AQ104" s="5">
        <f t="shared" si="9"/>
        <v>354</v>
      </c>
      <c r="AR104" s="5">
        <f t="shared" si="10"/>
        <v>75.301204819277103</v>
      </c>
    </row>
    <row r="105" spans="1:44">
      <c r="A105" t="s">
        <v>36</v>
      </c>
      <c r="B105" t="s">
        <v>92</v>
      </c>
      <c r="C105">
        <v>94.3</v>
      </c>
      <c r="D105">
        <v>0.56000000000000227</v>
      </c>
      <c r="E105" s="1">
        <v>208</v>
      </c>
      <c r="F105" s="2">
        <v>0.3</v>
      </c>
      <c r="G105" s="3">
        <v>6.58</v>
      </c>
      <c r="H105" s="3">
        <f t="shared" si="11"/>
        <v>658</v>
      </c>
      <c r="I105" s="1">
        <v>3125</v>
      </c>
      <c r="J105" s="1">
        <f t="shared" si="12"/>
        <v>312.5</v>
      </c>
      <c r="K105" s="1">
        <v>39</v>
      </c>
      <c r="L105" s="1">
        <v>1</v>
      </c>
      <c r="M105" s="2">
        <v>3.4</v>
      </c>
      <c r="N105" s="3">
        <v>0.35</v>
      </c>
      <c r="O105" s="3">
        <f t="shared" si="13"/>
        <v>35</v>
      </c>
      <c r="P105" s="2">
        <v>0.2</v>
      </c>
      <c r="Q105" s="2">
        <v>14.1</v>
      </c>
      <c r="R105" s="1">
        <v>41</v>
      </c>
      <c r="S105" s="2">
        <v>563</v>
      </c>
      <c r="T105" s="3">
        <v>13.48</v>
      </c>
      <c r="U105" s="3">
        <f t="shared" si="7"/>
        <v>1348</v>
      </c>
      <c r="V105" s="3">
        <v>2.65</v>
      </c>
      <c r="W105" s="2">
        <v>30.4</v>
      </c>
      <c r="X105" s="3">
        <v>0.57999999999999996</v>
      </c>
      <c r="Y105" s="1">
        <v>2454</v>
      </c>
      <c r="Z105" s="1">
        <f t="shared" si="8"/>
        <v>245.4</v>
      </c>
      <c r="AA105" s="2">
        <v>4.5</v>
      </c>
      <c r="AB105" s="4">
        <v>3.7999999999999999E-2</v>
      </c>
      <c r="AC105" s="2">
        <v>33.799999999999997</v>
      </c>
      <c r="AD105" s="4">
        <v>6.6000000000000003E-2</v>
      </c>
      <c r="AE105" s="2">
        <v>5</v>
      </c>
      <c r="AF105" s="2">
        <v>5.5</v>
      </c>
      <c r="AG105" s="2">
        <v>41.5</v>
      </c>
      <c r="AH105" s="1">
        <v>10</v>
      </c>
      <c r="AI105" s="1">
        <v>18</v>
      </c>
      <c r="AJ105" s="4">
        <v>7.4999999999999997E-2</v>
      </c>
      <c r="AK105" s="2">
        <v>4.0999999999999996</v>
      </c>
      <c r="AL105" s="1">
        <v>87</v>
      </c>
      <c r="AM105" s="2">
        <v>3.2</v>
      </c>
      <c r="AN105" s="1">
        <v>81</v>
      </c>
      <c r="AO105" s="2">
        <v>0.2</v>
      </c>
      <c r="AQ105" s="5">
        <f t="shared" si="9"/>
        <v>354</v>
      </c>
      <c r="AR105" s="5">
        <f t="shared" si="10"/>
        <v>75.301204819277103</v>
      </c>
    </row>
    <row r="106" spans="1:44">
      <c r="A106" t="s">
        <v>36</v>
      </c>
      <c r="B106" t="s">
        <v>93</v>
      </c>
      <c r="C106">
        <v>94.3</v>
      </c>
      <c r="D106">
        <v>0.70000000000000284</v>
      </c>
      <c r="E106" s="1">
        <v>361</v>
      </c>
      <c r="F106" s="2">
        <v>0.7</v>
      </c>
      <c r="G106" s="3">
        <v>3</v>
      </c>
      <c r="H106" s="3">
        <f t="shared" si="11"/>
        <v>300</v>
      </c>
      <c r="I106" s="1">
        <v>5586</v>
      </c>
      <c r="J106" s="1">
        <f t="shared" si="12"/>
        <v>558.6</v>
      </c>
      <c r="K106" s="1">
        <v>9</v>
      </c>
      <c r="L106" s="1" t="s">
        <v>42</v>
      </c>
      <c r="M106" s="2">
        <v>9.5</v>
      </c>
      <c r="N106" s="3">
        <v>1.3</v>
      </c>
      <c r="O106" s="3">
        <f t="shared" si="13"/>
        <v>130</v>
      </c>
      <c r="P106" s="2">
        <v>0.4</v>
      </c>
      <c r="Q106" s="2">
        <v>18.2</v>
      </c>
      <c r="R106" s="1">
        <v>14</v>
      </c>
      <c r="S106" s="2">
        <v>897.4</v>
      </c>
      <c r="T106" s="3">
        <v>32.51</v>
      </c>
      <c r="U106" s="3">
        <f t="shared" si="7"/>
        <v>3251</v>
      </c>
      <c r="V106" s="3">
        <v>0.57999999999999996</v>
      </c>
      <c r="W106" s="2">
        <v>12.7</v>
      </c>
      <c r="X106" s="3">
        <v>0.95</v>
      </c>
      <c r="Y106" s="1">
        <v>3724</v>
      </c>
      <c r="Z106" s="1">
        <f t="shared" si="8"/>
        <v>372.4</v>
      </c>
      <c r="AA106" s="2">
        <v>2.2999999999999998</v>
      </c>
      <c r="AB106" s="4">
        <v>2.5999999999999999E-2</v>
      </c>
      <c r="AC106" s="2">
        <v>38.5</v>
      </c>
      <c r="AD106" s="4">
        <v>8.7999999999999995E-2</v>
      </c>
      <c r="AE106" s="2">
        <v>5.8</v>
      </c>
      <c r="AF106" s="2" t="s">
        <v>81</v>
      </c>
      <c r="AG106" s="2">
        <v>52</v>
      </c>
      <c r="AH106" s="1">
        <v>3</v>
      </c>
      <c r="AI106" s="1">
        <v>21</v>
      </c>
      <c r="AJ106" s="4">
        <v>2.9000000000000001E-2</v>
      </c>
      <c r="AK106" s="2">
        <v>4</v>
      </c>
      <c r="AL106" s="1">
        <v>32</v>
      </c>
      <c r="AM106" s="2">
        <v>2.1</v>
      </c>
      <c r="AN106" s="1">
        <v>112</v>
      </c>
      <c r="AO106" s="2">
        <v>0.4</v>
      </c>
      <c r="AQ106" s="5">
        <f t="shared" si="9"/>
        <v>610.6</v>
      </c>
      <c r="AR106" s="5">
        <f t="shared" si="10"/>
        <v>107.42307692307692</v>
      </c>
    </row>
    <row r="107" spans="1:44">
      <c r="A107" t="s">
        <v>36</v>
      </c>
      <c r="B107" t="s">
        <v>93</v>
      </c>
      <c r="C107">
        <v>95</v>
      </c>
      <c r="D107">
        <v>0.70000000000000284</v>
      </c>
      <c r="E107" s="1">
        <v>361</v>
      </c>
      <c r="F107" s="2">
        <v>0.7</v>
      </c>
      <c r="G107" s="3">
        <v>3</v>
      </c>
      <c r="H107" s="3">
        <f t="shared" si="11"/>
        <v>300</v>
      </c>
      <c r="I107" s="1">
        <v>5586</v>
      </c>
      <c r="J107" s="1">
        <f t="shared" si="12"/>
        <v>558.6</v>
      </c>
      <c r="K107" s="1">
        <v>9</v>
      </c>
      <c r="L107" s="1" t="s">
        <v>42</v>
      </c>
      <c r="M107" s="2">
        <v>9.5</v>
      </c>
      <c r="N107" s="3">
        <v>1.3</v>
      </c>
      <c r="O107" s="3">
        <f t="shared" si="13"/>
        <v>130</v>
      </c>
      <c r="P107" s="2">
        <v>0.4</v>
      </c>
      <c r="Q107" s="2">
        <v>18.2</v>
      </c>
      <c r="R107" s="1">
        <v>14</v>
      </c>
      <c r="S107" s="2">
        <v>897.4</v>
      </c>
      <c r="T107" s="3">
        <v>32.51</v>
      </c>
      <c r="U107" s="3">
        <f t="shared" si="7"/>
        <v>3251</v>
      </c>
      <c r="V107" s="3">
        <v>0.57999999999999996</v>
      </c>
      <c r="W107" s="2">
        <v>12.7</v>
      </c>
      <c r="X107" s="3">
        <v>0.95</v>
      </c>
      <c r="Y107" s="1">
        <v>3724</v>
      </c>
      <c r="Z107" s="1">
        <f t="shared" si="8"/>
        <v>372.4</v>
      </c>
      <c r="AA107" s="2">
        <v>2.2999999999999998</v>
      </c>
      <c r="AB107" s="4">
        <v>2.5999999999999999E-2</v>
      </c>
      <c r="AC107" s="2">
        <v>38.5</v>
      </c>
      <c r="AD107" s="4">
        <v>8.7999999999999995E-2</v>
      </c>
      <c r="AE107" s="2">
        <v>5.8</v>
      </c>
      <c r="AF107" s="2" t="s">
        <v>81</v>
      </c>
      <c r="AG107" s="2">
        <v>52</v>
      </c>
      <c r="AH107" s="1">
        <v>3</v>
      </c>
      <c r="AI107" s="1">
        <v>21</v>
      </c>
      <c r="AJ107" s="4">
        <v>2.9000000000000001E-2</v>
      </c>
      <c r="AK107" s="2">
        <v>4</v>
      </c>
      <c r="AL107" s="1">
        <v>32</v>
      </c>
      <c r="AM107" s="2">
        <v>2.1</v>
      </c>
      <c r="AN107" s="1">
        <v>112</v>
      </c>
      <c r="AO107" s="2">
        <v>0.4</v>
      </c>
      <c r="AQ107" s="5">
        <f t="shared" si="9"/>
        <v>610.6</v>
      </c>
      <c r="AR107" s="5">
        <f t="shared" si="10"/>
        <v>107.42307692307692</v>
      </c>
    </row>
    <row r="108" spans="1:44">
      <c r="A108" t="s">
        <v>36</v>
      </c>
      <c r="B108" t="s">
        <v>94</v>
      </c>
      <c r="C108">
        <v>95</v>
      </c>
      <c r="D108">
        <v>0.53000000000000114</v>
      </c>
      <c r="E108" s="1">
        <v>200</v>
      </c>
      <c r="F108" s="2">
        <v>0.2</v>
      </c>
      <c r="G108" s="3">
        <v>6.24</v>
      </c>
      <c r="H108" s="3">
        <f t="shared" si="11"/>
        <v>624</v>
      </c>
      <c r="I108" s="1">
        <v>1882</v>
      </c>
      <c r="J108" s="1">
        <f t="shared" si="12"/>
        <v>188.2</v>
      </c>
      <c r="K108" s="1">
        <v>61</v>
      </c>
      <c r="L108" s="1">
        <v>2</v>
      </c>
      <c r="M108" s="2">
        <v>2.6</v>
      </c>
      <c r="N108" s="3">
        <v>2.77</v>
      </c>
      <c r="O108" s="3">
        <f t="shared" si="13"/>
        <v>277</v>
      </c>
      <c r="P108" s="2">
        <v>0.2</v>
      </c>
      <c r="Q108" s="2">
        <v>16.8</v>
      </c>
      <c r="R108" s="1">
        <v>38</v>
      </c>
      <c r="S108" s="2">
        <v>322.5</v>
      </c>
      <c r="T108" s="3">
        <v>13.16</v>
      </c>
      <c r="U108" s="3">
        <f t="shared" si="7"/>
        <v>1316</v>
      </c>
      <c r="V108" s="3">
        <v>2.4700000000000002</v>
      </c>
      <c r="W108" s="2">
        <v>33.9</v>
      </c>
      <c r="X108" s="3">
        <v>1.43</v>
      </c>
      <c r="Y108" s="1">
        <v>2939</v>
      </c>
      <c r="Z108" s="1">
        <f t="shared" si="8"/>
        <v>293.89999999999998</v>
      </c>
      <c r="AA108" s="2">
        <v>2.8</v>
      </c>
      <c r="AB108" s="4">
        <v>4.1000000000000002E-2</v>
      </c>
      <c r="AC108" s="2">
        <v>41.3</v>
      </c>
      <c r="AD108" s="4">
        <v>0.05</v>
      </c>
      <c r="AE108" s="2">
        <v>4.5</v>
      </c>
      <c r="AF108" s="2">
        <v>7.5</v>
      </c>
      <c r="AG108" s="2">
        <v>36.5</v>
      </c>
      <c r="AH108" s="1">
        <v>9</v>
      </c>
      <c r="AI108" s="1">
        <v>49</v>
      </c>
      <c r="AJ108" s="4">
        <v>0.122</v>
      </c>
      <c r="AK108" s="2">
        <v>4</v>
      </c>
      <c r="AL108" s="1">
        <v>140</v>
      </c>
      <c r="AM108" s="2">
        <v>5.5</v>
      </c>
      <c r="AN108" s="1">
        <v>96</v>
      </c>
      <c r="AO108" s="2">
        <v>0.2</v>
      </c>
      <c r="AQ108" s="5">
        <f t="shared" si="9"/>
        <v>224.7</v>
      </c>
      <c r="AR108" s="5">
        <f t="shared" si="10"/>
        <v>51.561643835616437</v>
      </c>
    </row>
    <row r="109" spans="1:44">
      <c r="A109" t="s">
        <v>36</v>
      </c>
      <c r="B109" t="s">
        <v>94</v>
      </c>
      <c r="C109">
        <v>95.53</v>
      </c>
      <c r="D109">
        <v>0.53000000000000114</v>
      </c>
      <c r="E109" s="1">
        <v>200</v>
      </c>
      <c r="F109" s="2">
        <v>0.2</v>
      </c>
      <c r="G109" s="3">
        <v>6.24</v>
      </c>
      <c r="H109" s="3">
        <f t="shared" si="11"/>
        <v>624</v>
      </c>
      <c r="I109" s="1">
        <v>1882</v>
      </c>
      <c r="J109" s="1">
        <f t="shared" si="12"/>
        <v>188.2</v>
      </c>
      <c r="K109" s="1">
        <v>61</v>
      </c>
      <c r="L109" s="1">
        <v>2</v>
      </c>
      <c r="M109" s="2">
        <v>2.6</v>
      </c>
      <c r="N109" s="3">
        <v>2.77</v>
      </c>
      <c r="O109" s="3">
        <f t="shared" si="13"/>
        <v>277</v>
      </c>
      <c r="P109" s="2">
        <v>0.2</v>
      </c>
      <c r="Q109" s="2">
        <v>16.8</v>
      </c>
      <c r="R109" s="1">
        <v>38</v>
      </c>
      <c r="S109" s="2">
        <v>322.5</v>
      </c>
      <c r="T109" s="3">
        <v>13.16</v>
      </c>
      <c r="U109" s="3">
        <f t="shared" si="7"/>
        <v>1316</v>
      </c>
      <c r="V109" s="3">
        <v>2.4700000000000002</v>
      </c>
      <c r="W109" s="2">
        <v>33.9</v>
      </c>
      <c r="X109" s="3">
        <v>1.43</v>
      </c>
      <c r="Y109" s="1">
        <v>2939</v>
      </c>
      <c r="Z109" s="1">
        <f t="shared" si="8"/>
        <v>293.89999999999998</v>
      </c>
      <c r="AA109" s="2">
        <v>2.8</v>
      </c>
      <c r="AB109" s="4">
        <v>4.1000000000000002E-2</v>
      </c>
      <c r="AC109" s="2">
        <v>41.3</v>
      </c>
      <c r="AD109" s="4">
        <v>0.05</v>
      </c>
      <c r="AE109" s="2">
        <v>4.5</v>
      </c>
      <c r="AF109" s="2">
        <v>7.5</v>
      </c>
      <c r="AG109" s="2">
        <v>36.5</v>
      </c>
      <c r="AH109" s="1">
        <v>9</v>
      </c>
      <c r="AI109" s="1">
        <v>49</v>
      </c>
      <c r="AJ109" s="4">
        <v>0.122</v>
      </c>
      <c r="AK109" s="2">
        <v>4</v>
      </c>
      <c r="AL109" s="1">
        <v>140</v>
      </c>
      <c r="AM109" s="2">
        <v>5.5</v>
      </c>
      <c r="AN109" s="1">
        <v>96</v>
      </c>
      <c r="AO109" s="2">
        <v>0.2</v>
      </c>
      <c r="AQ109" s="5">
        <f t="shared" si="9"/>
        <v>224.7</v>
      </c>
      <c r="AR109" s="5">
        <f t="shared" si="10"/>
        <v>51.561643835616437</v>
      </c>
    </row>
    <row r="110" spans="1:44">
      <c r="A110" t="s">
        <v>36</v>
      </c>
      <c r="B110" t="s">
        <v>95</v>
      </c>
      <c r="C110">
        <v>95.54</v>
      </c>
      <c r="D110">
        <v>1.3900000000000006</v>
      </c>
      <c r="E110" s="1">
        <v>116</v>
      </c>
      <c r="F110" s="2">
        <v>0.1</v>
      </c>
      <c r="G110" s="3">
        <v>0.95</v>
      </c>
      <c r="H110" s="3">
        <f t="shared" si="11"/>
        <v>95</v>
      </c>
      <c r="I110" s="1">
        <v>1206</v>
      </c>
      <c r="J110" s="1">
        <f t="shared" si="12"/>
        <v>120.6</v>
      </c>
      <c r="K110" s="1">
        <v>47</v>
      </c>
      <c r="L110" s="1" t="s">
        <v>42</v>
      </c>
      <c r="M110" s="2">
        <v>4</v>
      </c>
      <c r="N110" s="3">
        <v>4.2</v>
      </c>
      <c r="O110" s="3">
        <f t="shared" si="13"/>
        <v>420</v>
      </c>
      <c r="P110" s="2">
        <v>0.8</v>
      </c>
      <c r="Q110" s="2">
        <v>10.1</v>
      </c>
      <c r="R110" s="1">
        <v>6</v>
      </c>
      <c r="S110" s="2">
        <v>266.60000000000002</v>
      </c>
      <c r="T110" s="3">
        <v>29.47</v>
      </c>
      <c r="U110" s="3">
        <f t="shared" si="7"/>
        <v>2947</v>
      </c>
      <c r="V110" s="3">
        <v>0.28000000000000003</v>
      </c>
      <c r="W110" s="2">
        <v>3.5</v>
      </c>
      <c r="X110" s="3">
        <v>4.16</v>
      </c>
      <c r="Y110" s="1">
        <v>10001</v>
      </c>
      <c r="Z110" s="1">
        <f t="shared" si="8"/>
        <v>1000.1</v>
      </c>
      <c r="AA110" s="2">
        <v>0.5</v>
      </c>
      <c r="AB110" s="4">
        <v>8.0000000000000002E-3</v>
      </c>
      <c r="AC110" s="2">
        <v>15.8</v>
      </c>
      <c r="AD110" s="4">
        <v>5.0999999999999997E-2</v>
      </c>
      <c r="AE110" s="2">
        <v>6.1</v>
      </c>
      <c r="AF110" s="2">
        <v>2.5</v>
      </c>
      <c r="AG110" s="2">
        <v>19.2</v>
      </c>
      <c r="AH110" s="1">
        <v>1</v>
      </c>
      <c r="AI110" s="1">
        <v>45</v>
      </c>
      <c r="AJ110" s="4">
        <v>1.4E-2</v>
      </c>
      <c r="AK110" s="2">
        <v>1.6</v>
      </c>
      <c r="AL110" s="1">
        <v>11</v>
      </c>
      <c r="AM110" s="2">
        <v>0.7</v>
      </c>
      <c r="AN110" s="1">
        <v>79</v>
      </c>
      <c r="AO110" s="2">
        <v>0.1</v>
      </c>
      <c r="AQ110" s="5">
        <f t="shared" si="9"/>
        <v>139.79999999999998</v>
      </c>
      <c r="AR110" s="5">
        <f t="shared" si="10"/>
        <v>62.8125</v>
      </c>
    </row>
    <row r="111" spans="1:44">
      <c r="A111" t="s">
        <v>36</v>
      </c>
      <c r="B111" t="s">
        <v>95</v>
      </c>
      <c r="C111">
        <v>96.93</v>
      </c>
      <c r="D111">
        <v>1.3900000000000006</v>
      </c>
      <c r="E111" s="1">
        <v>116</v>
      </c>
      <c r="F111" s="2">
        <v>0.1</v>
      </c>
      <c r="G111" s="3">
        <v>0.95</v>
      </c>
      <c r="H111" s="3">
        <f t="shared" si="11"/>
        <v>95</v>
      </c>
      <c r="I111" s="1">
        <v>1206</v>
      </c>
      <c r="J111" s="1">
        <f t="shared" si="12"/>
        <v>120.6</v>
      </c>
      <c r="K111" s="1">
        <v>47</v>
      </c>
      <c r="L111" s="1" t="s">
        <v>42</v>
      </c>
      <c r="M111" s="2">
        <v>4</v>
      </c>
      <c r="N111" s="3">
        <v>4.2</v>
      </c>
      <c r="O111" s="3">
        <f t="shared" si="13"/>
        <v>420</v>
      </c>
      <c r="P111" s="2">
        <v>0.8</v>
      </c>
      <c r="Q111" s="2">
        <v>10.1</v>
      </c>
      <c r="R111" s="1">
        <v>6</v>
      </c>
      <c r="S111" s="2">
        <v>266.60000000000002</v>
      </c>
      <c r="T111" s="3">
        <v>29.47</v>
      </c>
      <c r="U111" s="3">
        <f t="shared" si="7"/>
        <v>2947</v>
      </c>
      <c r="V111" s="3">
        <v>0.28000000000000003</v>
      </c>
      <c r="W111" s="2">
        <v>3.5</v>
      </c>
      <c r="X111" s="3">
        <v>4.16</v>
      </c>
      <c r="Y111" s="1">
        <v>10001</v>
      </c>
      <c r="Z111" s="1">
        <f t="shared" si="8"/>
        <v>1000.1</v>
      </c>
      <c r="AA111" s="2">
        <v>0.5</v>
      </c>
      <c r="AB111" s="4">
        <v>8.0000000000000002E-3</v>
      </c>
      <c r="AC111" s="2">
        <v>15.8</v>
      </c>
      <c r="AD111" s="4">
        <v>5.0999999999999997E-2</v>
      </c>
      <c r="AE111" s="2">
        <v>6.1</v>
      </c>
      <c r="AF111" s="2">
        <v>2.5</v>
      </c>
      <c r="AG111" s="2">
        <v>19.2</v>
      </c>
      <c r="AH111" s="1">
        <v>1</v>
      </c>
      <c r="AI111" s="1">
        <v>45</v>
      </c>
      <c r="AJ111" s="4">
        <v>1.4E-2</v>
      </c>
      <c r="AK111" s="2">
        <v>1.6</v>
      </c>
      <c r="AL111" s="1">
        <v>11</v>
      </c>
      <c r="AM111" s="2">
        <v>0.7</v>
      </c>
      <c r="AN111" s="1">
        <v>79</v>
      </c>
      <c r="AO111" s="2">
        <v>0.1</v>
      </c>
      <c r="AQ111" s="5">
        <f t="shared" si="9"/>
        <v>139.79999999999998</v>
      </c>
      <c r="AR111" s="5">
        <f t="shared" si="10"/>
        <v>62.8125</v>
      </c>
    </row>
    <row r="112" spans="1:44">
      <c r="A112" t="s">
        <v>36</v>
      </c>
      <c r="B112" t="s">
        <v>96</v>
      </c>
      <c r="C112">
        <v>96.93</v>
      </c>
      <c r="D112">
        <v>1.5699999999999932</v>
      </c>
      <c r="E112" s="1">
        <v>59</v>
      </c>
      <c r="F112" s="2">
        <v>1.0000000000000001E-5</v>
      </c>
      <c r="G112" s="3">
        <v>0.73</v>
      </c>
      <c r="H112" s="3">
        <f t="shared" si="11"/>
        <v>73</v>
      </c>
      <c r="I112" s="1">
        <v>814</v>
      </c>
      <c r="J112" s="1">
        <f t="shared" si="12"/>
        <v>81.400000000000006</v>
      </c>
      <c r="K112" s="1">
        <v>41</v>
      </c>
      <c r="L112" s="1" t="s">
        <v>42</v>
      </c>
      <c r="M112" s="2">
        <v>1.9</v>
      </c>
      <c r="N112" s="3">
        <v>4.84</v>
      </c>
      <c r="O112" s="3">
        <f t="shared" si="13"/>
        <v>484</v>
      </c>
      <c r="P112" s="2">
        <v>0.5</v>
      </c>
      <c r="Q112" s="2">
        <v>9.9</v>
      </c>
      <c r="R112" s="1">
        <v>9</v>
      </c>
      <c r="S112" s="2">
        <v>142.1</v>
      </c>
      <c r="T112" s="3">
        <v>27.36</v>
      </c>
      <c r="U112" s="3">
        <f t="shared" si="7"/>
        <v>2736</v>
      </c>
      <c r="V112" s="3">
        <v>0.27</v>
      </c>
      <c r="W112" s="2">
        <v>2.2000000000000002</v>
      </c>
      <c r="X112" s="3">
        <v>4.09</v>
      </c>
      <c r="Y112" s="1">
        <v>10001</v>
      </c>
      <c r="Z112" s="1">
        <f t="shared" si="8"/>
        <v>1000.1</v>
      </c>
      <c r="AA112" s="2">
        <v>0.4</v>
      </c>
      <c r="AB112" s="4">
        <v>1.0999999999999999E-2</v>
      </c>
      <c r="AC112" s="2">
        <v>13.8</v>
      </c>
      <c r="AD112" s="4">
        <v>4.5999999999999999E-2</v>
      </c>
      <c r="AE112" s="2">
        <v>2.6</v>
      </c>
      <c r="AF112" s="2">
        <v>1.7</v>
      </c>
      <c r="AG112" s="2">
        <v>17.100000000000001</v>
      </c>
      <c r="AH112" s="1">
        <v>1</v>
      </c>
      <c r="AI112" s="1">
        <v>45</v>
      </c>
      <c r="AJ112" s="4">
        <v>2.8000000000000001E-2</v>
      </c>
      <c r="AK112" s="2">
        <v>1.5</v>
      </c>
      <c r="AL112" s="1">
        <v>9</v>
      </c>
      <c r="AM112" s="2">
        <v>1.1000000000000001</v>
      </c>
      <c r="AN112" s="1">
        <v>99</v>
      </c>
      <c r="AO112" s="2" t="s">
        <v>38</v>
      </c>
      <c r="AQ112" s="5">
        <f t="shared" si="9"/>
        <v>98.5</v>
      </c>
      <c r="AR112" s="5">
        <f t="shared" si="10"/>
        <v>47.602339181286546</v>
      </c>
    </row>
    <row r="113" spans="1:44">
      <c r="A113" t="s">
        <v>36</v>
      </c>
      <c r="B113" t="s">
        <v>96</v>
      </c>
      <c r="C113">
        <v>98.5</v>
      </c>
      <c r="D113">
        <v>1.5699999999999932</v>
      </c>
      <c r="E113" s="1">
        <v>59</v>
      </c>
      <c r="F113" s="2">
        <v>1.0000000000000001E-5</v>
      </c>
      <c r="G113" s="3">
        <v>0.73</v>
      </c>
      <c r="H113" s="3">
        <f t="shared" si="11"/>
        <v>73</v>
      </c>
      <c r="I113" s="1">
        <v>814</v>
      </c>
      <c r="J113" s="1">
        <f t="shared" si="12"/>
        <v>81.400000000000006</v>
      </c>
      <c r="K113" s="1">
        <v>41</v>
      </c>
      <c r="L113" s="1" t="s">
        <v>42</v>
      </c>
      <c r="M113" s="2">
        <v>1.9</v>
      </c>
      <c r="N113" s="3">
        <v>4.84</v>
      </c>
      <c r="O113" s="3">
        <f t="shared" si="13"/>
        <v>484</v>
      </c>
      <c r="P113" s="2">
        <v>0.5</v>
      </c>
      <c r="Q113" s="2">
        <v>9.9</v>
      </c>
      <c r="R113" s="1">
        <v>9</v>
      </c>
      <c r="S113" s="2">
        <v>142.1</v>
      </c>
      <c r="T113" s="3">
        <v>27.36</v>
      </c>
      <c r="U113" s="3">
        <f t="shared" si="7"/>
        <v>2736</v>
      </c>
      <c r="V113" s="3">
        <v>0.27</v>
      </c>
      <c r="W113" s="2">
        <v>2.2000000000000002</v>
      </c>
      <c r="X113" s="3">
        <v>4.09</v>
      </c>
      <c r="Y113" s="1">
        <v>10001</v>
      </c>
      <c r="Z113" s="1">
        <f t="shared" si="8"/>
        <v>1000.1</v>
      </c>
      <c r="AA113" s="2">
        <v>0.4</v>
      </c>
      <c r="AB113" s="4">
        <v>1.0999999999999999E-2</v>
      </c>
      <c r="AC113" s="2">
        <v>13.8</v>
      </c>
      <c r="AD113" s="4">
        <v>4.5999999999999999E-2</v>
      </c>
      <c r="AE113" s="2">
        <v>2.6</v>
      </c>
      <c r="AF113" s="2">
        <v>1.7</v>
      </c>
      <c r="AG113" s="2">
        <v>17.100000000000001</v>
      </c>
      <c r="AH113" s="1">
        <v>1</v>
      </c>
      <c r="AI113" s="1">
        <v>45</v>
      </c>
      <c r="AJ113" s="4">
        <v>2.8000000000000001E-2</v>
      </c>
      <c r="AK113" s="2">
        <v>1.5</v>
      </c>
      <c r="AL113" s="1">
        <v>9</v>
      </c>
      <c r="AM113" s="2">
        <v>1.1000000000000001</v>
      </c>
      <c r="AN113" s="1">
        <v>99</v>
      </c>
      <c r="AO113" s="2" t="s">
        <v>38</v>
      </c>
      <c r="AQ113" s="5">
        <f t="shared" si="9"/>
        <v>98.5</v>
      </c>
      <c r="AR113" s="5">
        <f t="shared" si="10"/>
        <v>47.602339181286546</v>
      </c>
    </row>
    <row r="114" spans="1:44">
      <c r="A114" t="s">
        <v>36</v>
      </c>
      <c r="B114" t="s">
        <v>97</v>
      </c>
      <c r="C114">
        <v>98.5</v>
      </c>
      <c r="D114">
        <v>1.4699999999999989</v>
      </c>
      <c r="E114" s="1">
        <v>52</v>
      </c>
      <c r="F114" s="2">
        <v>0.1</v>
      </c>
      <c r="G114" s="3">
        <v>4.5999999999999996</v>
      </c>
      <c r="H114" s="3">
        <f t="shared" si="11"/>
        <v>459.99999999999994</v>
      </c>
      <c r="I114" s="1">
        <v>539</v>
      </c>
      <c r="J114" s="1">
        <f t="shared" si="12"/>
        <v>53.9</v>
      </c>
      <c r="K114" s="1">
        <v>271</v>
      </c>
      <c r="L114" s="1">
        <v>1</v>
      </c>
      <c r="M114" s="2">
        <v>2.5</v>
      </c>
      <c r="N114" s="3">
        <v>6.35</v>
      </c>
      <c r="O114" s="3">
        <f t="shared" si="13"/>
        <v>635</v>
      </c>
      <c r="P114" s="2">
        <v>0.6</v>
      </c>
      <c r="Q114" s="2">
        <v>13.8</v>
      </c>
      <c r="R114" s="1">
        <v>29</v>
      </c>
      <c r="S114" s="2">
        <v>127.4</v>
      </c>
      <c r="T114" s="3">
        <v>8.0299999999999994</v>
      </c>
      <c r="U114" s="3">
        <f t="shared" si="7"/>
        <v>802.99999999999989</v>
      </c>
      <c r="V114" s="3">
        <v>2.2200000000000002</v>
      </c>
      <c r="W114" s="2">
        <v>26.1</v>
      </c>
      <c r="X114" s="3">
        <v>3.51</v>
      </c>
      <c r="Y114" s="1">
        <v>3836</v>
      </c>
      <c r="Z114" s="1">
        <f t="shared" si="8"/>
        <v>383.6</v>
      </c>
      <c r="AA114" s="2">
        <v>0.7</v>
      </c>
      <c r="AB114" s="4">
        <v>2.5000000000000001E-2</v>
      </c>
      <c r="AC114" s="2">
        <v>22.3</v>
      </c>
      <c r="AD114" s="4">
        <v>3.6999999999999998E-2</v>
      </c>
      <c r="AE114" s="2">
        <v>2.9</v>
      </c>
      <c r="AF114" s="2">
        <v>1.5</v>
      </c>
      <c r="AG114" s="2">
        <v>11.7</v>
      </c>
      <c r="AH114" s="1">
        <v>7</v>
      </c>
      <c r="AI114" s="1">
        <v>148</v>
      </c>
      <c r="AJ114" s="4">
        <v>9.7000000000000003E-2</v>
      </c>
      <c r="AK114" s="2">
        <v>2</v>
      </c>
      <c r="AL114" s="1">
        <v>36</v>
      </c>
      <c r="AM114" s="2">
        <v>2.2000000000000002</v>
      </c>
      <c r="AN114" s="1">
        <v>73</v>
      </c>
      <c r="AO114" s="2" t="s">
        <v>38</v>
      </c>
      <c r="AQ114" s="5">
        <f t="shared" si="9"/>
        <v>65.599999999999994</v>
      </c>
      <c r="AR114" s="5">
        <f t="shared" si="10"/>
        <v>46.068376068376068</v>
      </c>
    </row>
    <row r="115" spans="1:44">
      <c r="A115" t="s">
        <v>36</v>
      </c>
      <c r="B115" t="s">
        <v>97</v>
      </c>
      <c r="C115">
        <v>99.97</v>
      </c>
      <c r="D115">
        <v>1.4699999999999989</v>
      </c>
      <c r="E115" s="1">
        <v>52</v>
      </c>
      <c r="F115" s="2">
        <v>0.1</v>
      </c>
      <c r="G115" s="3">
        <v>4.5999999999999996</v>
      </c>
      <c r="H115" s="3">
        <f t="shared" si="11"/>
        <v>459.99999999999994</v>
      </c>
      <c r="I115" s="1">
        <v>539</v>
      </c>
      <c r="J115" s="1">
        <f t="shared" si="12"/>
        <v>53.9</v>
      </c>
      <c r="K115" s="1">
        <v>271</v>
      </c>
      <c r="L115" s="1">
        <v>1</v>
      </c>
      <c r="M115" s="2">
        <v>2.5</v>
      </c>
      <c r="N115" s="3">
        <v>6.35</v>
      </c>
      <c r="O115" s="3">
        <f t="shared" si="13"/>
        <v>635</v>
      </c>
      <c r="P115" s="2">
        <v>0.6</v>
      </c>
      <c r="Q115" s="2">
        <v>13.8</v>
      </c>
      <c r="R115" s="1">
        <v>29</v>
      </c>
      <c r="S115" s="2">
        <v>127.4</v>
      </c>
      <c r="T115" s="3">
        <v>8.0299999999999994</v>
      </c>
      <c r="U115" s="3">
        <f t="shared" si="7"/>
        <v>802.99999999999989</v>
      </c>
      <c r="V115" s="3">
        <v>2.2200000000000002</v>
      </c>
      <c r="W115" s="2">
        <v>26.1</v>
      </c>
      <c r="X115" s="3">
        <v>3.51</v>
      </c>
      <c r="Y115" s="1">
        <v>3836</v>
      </c>
      <c r="Z115" s="1">
        <f t="shared" si="8"/>
        <v>383.6</v>
      </c>
      <c r="AA115" s="2">
        <v>0.7</v>
      </c>
      <c r="AB115" s="4">
        <v>2.5000000000000001E-2</v>
      </c>
      <c r="AC115" s="2">
        <v>22.3</v>
      </c>
      <c r="AD115" s="4">
        <v>3.6999999999999998E-2</v>
      </c>
      <c r="AE115" s="2">
        <v>2.9</v>
      </c>
      <c r="AF115" s="2">
        <v>1.5</v>
      </c>
      <c r="AG115" s="2">
        <v>11.7</v>
      </c>
      <c r="AH115" s="1">
        <v>7</v>
      </c>
      <c r="AI115" s="1">
        <v>148</v>
      </c>
      <c r="AJ115" s="4">
        <v>9.7000000000000003E-2</v>
      </c>
      <c r="AK115" s="2">
        <v>2</v>
      </c>
      <c r="AL115" s="1">
        <v>36</v>
      </c>
      <c r="AM115" s="2">
        <v>2.2000000000000002</v>
      </c>
      <c r="AN115" s="1">
        <v>73</v>
      </c>
      <c r="AO115" s="2" t="s">
        <v>38</v>
      </c>
      <c r="AQ115" s="5">
        <f t="shared" si="9"/>
        <v>65.599999999999994</v>
      </c>
      <c r="AR115" s="5">
        <f t="shared" si="10"/>
        <v>46.068376068376068</v>
      </c>
    </row>
    <row r="116" spans="1:44">
      <c r="A116" t="s">
        <v>36</v>
      </c>
      <c r="B116" t="s">
        <v>98</v>
      </c>
      <c r="C116">
        <v>99.97</v>
      </c>
      <c r="D116">
        <v>1.5300000000000011</v>
      </c>
      <c r="E116" s="1">
        <v>70</v>
      </c>
      <c r="F116" s="2">
        <v>0.2</v>
      </c>
      <c r="G116" s="3">
        <v>5.48</v>
      </c>
      <c r="H116" s="3">
        <f t="shared" si="11"/>
        <v>548</v>
      </c>
      <c r="I116" s="1">
        <v>869</v>
      </c>
      <c r="J116" s="1">
        <f t="shared" si="12"/>
        <v>86.9</v>
      </c>
      <c r="K116" s="1">
        <v>276</v>
      </c>
      <c r="L116" s="1">
        <v>1</v>
      </c>
      <c r="M116" s="2">
        <v>21.3</v>
      </c>
      <c r="N116" s="3">
        <v>0.31</v>
      </c>
      <c r="O116" s="3">
        <f t="shared" si="13"/>
        <v>31</v>
      </c>
      <c r="P116" s="2">
        <v>0.3</v>
      </c>
      <c r="Q116" s="2">
        <v>7.6</v>
      </c>
      <c r="R116" s="1">
        <v>32</v>
      </c>
      <c r="S116" s="2">
        <v>205.7</v>
      </c>
      <c r="T116" s="3">
        <v>2.82</v>
      </c>
      <c r="U116" s="3">
        <f t="shared" si="7"/>
        <v>282</v>
      </c>
      <c r="V116" s="3">
        <v>2.73</v>
      </c>
      <c r="W116" s="2">
        <v>34.200000000000003</v>
      </c>
      <c r="X116" s="3">
        <v>0.61</v>
      </c>
      <c r="Y116" s="1">
        <v>359</v>
      </c>
      <c r="Z116" s="1">
        <f t="shared" si="8"/>
        <v>35.9</v>
      </c>
      <c r="AA116" s="2">
        <v>0.5</v>
      </c>
      <c r="AB116" s="4">
        <v>3.2000000000000001E-2</v>
      </c>
      <c r="AC116" s="2">
        <v>23.6</v>
      </c>
      <c r="AD116" s="4">
        <v>4.5999999999999999E-2</v>
      </c>
      <c r="AE116" s="2">
        <v>21.3</v>
      </c>
      <c r="AF116" s="2">
        <v>1.4</v>
      </c>
      <c r="AG116" s="2">
        <v>8</v>
      </c>
      <c r="AH116" s="1">
        <v>9</v>
      </c>
      <c r="AI116" s="1">
        <v>25</v>
      </c>
      <c r="AJ116" s="4">
        <v>0.123</v>
      </c>
      <c r="AK116" s="2">
        <v>3.1</v>
      </c>
      <c r="AL116" s="1">
        <v>63</v>
      </c>
      <c r="AM116" s="2">
        <v>1.7</v>
      </c>
      <c r="AN116" s="1">
        <v>39</v>
      </c>
      <c r="AO116" s="2" t="s">
        <v>38</v>
      </c>
      <c r="AQ116" s="5">
        <f t="shared" si="9"/>
        <v>94.9</v>
      </c>
      <c r="AR116" s="5">
        <f t="shared" si="10"/>
        <v>108.625</v>
      </c>
    </row>
    <row r="117" spans="1:44">
      <c r="A117" t="s">
        <v>36</v>
      </c>
      <c r="B117" t="s">
        <v>98</v>
      </c>
      <c r="C117">
        <v>101.5</v>
      </c>
      <c r="D117">
        <v>1.5300000000000011</v>
      </c>
      <c r="E117" s="1">
        <v>70</v>
      </c>
      <c r="F117" s="2">
        <v>0.2</v>
      </c>
      <c r="G117" s="3">
        <v>5.48</v>
      </c>
      <c r="H117" s="3">
        <f t="shared" si="11"/>
        <v>548</v>
      </c>
      <c r="I117" s="1">
        <v>869</v>
      </c>
      <c r="J117" s="1">
        <f t="shared" si="12"/>
        <v>86.9</v>
      </c>
      <c r="K117" s="1">
        <v>276</v>
      </c>
      <c r="L117" s="1">
        <v>1</v>
      </c>
      <c r="M117" s="2">
        <v>21.3</v>
      </c>
      <c r="N117" s="3">
        <v>0.31</v>
      </c>
      <c r="O117" s="3">
        <f t="shared" si="13"/>
        <v>31</v>
      </c>
      <c r="P117" s="2">
        <v>0.3</v>
      </c>
      <c r="Q117" s="2">
        <v>7.6</v>
      </c>
      <c r="R117" s="1">
        <v>32</v>
      </c>
      <c r="S117" s="2">
        <v>205.7</v>
      </c>
      <c r="T117" s="3">
        <v>2.82</v>
      </c>
      <c r="U117" s="3">
        <f t="shared" si="7"/>
        <v>282</v>
      </c>
      <c r="V117" s="3">
        <v>2.73</v>
      </c>
      <c r="W117" s="2">
        <v>34.200000000000003</v>
      </c>
      <c r="X117" s="3">
        <v>0.61</v>
      </c>
      <c r="Y117" s="1">
        <v>359</v>
      </c>
      <c r="Z117" s="1">
        <f t="shared" si="8"/>
        <v>35.9</v>
      </c>
      <c r="AA117" s="2">
        <v>0.5</v>
      </c>
      <c r="AB117" s="4">
        <v>3.2000000000000001E-2</v>
      </c>
      <c r="AC117" s="2">
        <v>23.6</v>
      </c>
      <c r="AD117" s="4">
        <v>4.5999999999999999E-2</v>
      </c>
      <c r="AE117" s="2">
        <v>21.3</v>
      </c>
      <c r="AF117" s="2">
        <v>1.4</v>
      </c>
      <c r="AG117" s="2">
        <v>8</v>
      </c>
      <c r="AH117" s="1">
        <v>9</v>
      </c>
      <c r="AI117" s="1">
        <v>25</v>
      </c>
      <c r="AJ117" s="4">
        <v>0.123</v>
      </c>
      <c r="AK117" s="2">
        <v>3.1</v>
      </c>
      <c r="AL117" s="1">
        <v>63</v>
      </c>
      <c r="AM117" s="2">
        <v>1.7</v>
      </c>
      <c r="AN117" s="1">
        <v>39</v>
      </c>
      <c r="AO117" s="2" t="s">
        <v>38</v>
      </c>
      <c r="AQ117" s="5">
        <f t="shared" si="9"/>
        <v>94.9</v>
      </c>
      <c r="AR117" s="5">
        <f t="shared" si="10"/>
        <v>108.625</v>
      </c>
    </row>
    <row r="118" spans="1:44">
      <c r="A118" t="s">
        <v>36</v>
      </c>
      <c r="B118" t="s">
        <v>99</v>
      </c>
      <c r="C118">
        <v>101.5</v>
      </c>
      <c r="D118">
        <v>1.519999999999996</v>
      </c>
      <c r="E118" s="1">
        <v>733</v>
      </c>
      <c r="F118" s="2">
        <v>0.7</v>
      </c>
      <c r="G118" s="3">
        <v>4.42</v>
      </c>
      <c r="H118" s="3">
        <f t="shared" si="11"/>
        <v>442</v>
      </c>
      <c r="I118" s="1">
        <v>2831</v>
      </c>
      <c r="J118" s="1">
        <f t="shared" si="12"/>
        <v>283.10000000000002</v>
      </c>
      <c r="K118" s="1">
        <v>47</v>
      </c>
      <c r="L118" s="1">
        <v>1</v>
      </c>
      <c r="M118" s="2">
        <v>35.200000000000003</v>
      </c>
      <c r="N118" s="3">
        <v>0.16</v>
      </c>
      <c r="O118" s="3">
        <f t="shared" si="13"/>
        <v>16</v>
      </c>
      <c r="P118" s="2">
        <v>0.1</v>
      </c>
      <c r="Q118" s="2">
        <v>4.5</v>
      </c>
      <c r="R118" s="1">
        <v>34</v>
      </c>
      <c r="S118" s="2">
        <v>263.5</v>
      </c>
      <c r="T118" s="3">
        <v>4.72</v>
      </c>
      <c r="U118" s="3">
        <f t="shared" si="7"/>
        <v>472</v>
      </c>
      <c r="V118" s="3">
        <v>1.37</v>
      </c>
      <c r="W118" s="2">
        <v>23</v>
      </c>
      <c r="X118" s="3">
        <v>0.71</v>
      </c>
      <c r="Y118" s="1">
        <v>79</v>
      </c>
      <c r="Z118" s="1">
        <f t="shared" si="8"/>
        <v>7.9</v>
      </c>
      <c r="AA118" s="2">
        <v>0.5</v>
      </c>
      <c r="AB118" s="4">
        <v>0.17</v>
      </c>
      <c r="AC118" s="2">
        <v>13.9</v>
      </c>
      <c r="AD118" s="4">
        <v>4.2000000000000003E-2</v>
      </c>
      <c r="AE118" s="2">
        <v>54.9</v>
      </c>
      <c r="AF118" s="2">
        <v>4.7</v>
      </c>
      <c r="AG118" s="2">
        <v>10.3</v>
      </c>
      <c r="AH118" s="1">
        <v>7</v>
      </c>
      <c r="AI118" s="1">
        <v>54</v>
      </c>
      <c r="AJ118" s="4">
        <v>8.5000000000000006E-2</v>
      </c>
      <c r="AK118" s="2">
        <v>2.4</v>
      </c>
      <c r="AL118" s="1">
        <v>52</v>
      </c>
      <c r="AM118" s="2">
        <v>3.2</v>
      </c>
      <c r="AN118" s="1">
        <v>8</v>
      </c>
      <c r="AO118" s="2">
        <v>0.2</v>
      </c>
      <c r="AQ118" s="5">
        <f t="shared" si="9"/>
        <v>293.40000000000003</v>
      </c>
      <c r="AR118" s="5">
        <f t="shared" si="10"/>
        <v>274.85436893203882</v>
      </c>
    </row>
    <row r="119" spans="1:44">
      <c r="A119" t="s">
        <v>36</v>
      </c>
      <c r="B119" t="s">
        <v>99</v>
      </c>
      <c r="C119">
        <v>103.02</v>
      </c>
      <c r="D119">
        <v>1.519999999999996</v>
      </c>
      <c r="E119" s="1">
        <v>733</v>
      </c>
      <c r="F119" s="2">
        <v>0.7</v>
      </c>
      <c r="G119" s="3">
        <v>4.42</v>
      </c>
      <c r="H119" s="3">
        <f t="shared" si="11"/>
        <v>442</v>
      </c>
      <c r="I119" s="1">
        <v>2831</v>
      </c>
      <c r="J119" s="1">
        <f t="shared" si="12"/>
        <v>283.10000000000002</v>
      </c>
      <c r="K119" s="1">
        <v>47</v>
      </c>
      <c r="L119" s="1">
        <v>1</v>
      </c>
      <c r="M119" s="2">
        <v>35.200000000000003</v>
      </c>
      <c r="N119" s="3">
        <v>0.16</v>
      </c>
      <c r="O119" s="3">
        <f t="shared" si="13"/>
        <v>16</v>
      </c>
      <c r="P119" s="2">
        <v>0.1</v>
      </c>
      <c r="Q119" s="2">
        <v>4.5</v>
      </c>
      <c r="R119" s="1">
        <v>34</v>
      </c>
      <c r="S119" s="2">
        <v>263.5</v>
      </c>
      <c r="T119" s="3">
        <v>4.72</v>
      </c>
      <c r="U119" s="3">
        <f t="shared" si="7"/>
        <v>472</v>
      </c>
      <c r="V119" s="3">
        <v>1.37</v>
      </c>
      <c r="W119" s="2">
        <v>23</v>
      </c>
      <c r="X119" s="3">
        <v>0.71</v>
      </c>
      <c r="Y119" s="1">
        <v>79</v>
      </c>
      <c r="Z119" s="1">
        <f t="shared" si="8"/>
        <v>7.9</v>
      </c>
      <c r="AA119" s="2">
        <v>0.5</v>
      </c>
      <c r="AB119" s="4">
        <v>0.17</v>
      </c>
      <c r="AC119" s="2">
        <v>13.9</v>
      </c>
      <c r="AD119" s="4">
        <v>4.2000000000000003E-2</v>
      </c>
      <c r="AE119" s="2">
        <v>54.9</v>
      </c>
      <c r="AF119" s="2">
        <v>4.7</v>
      </c>
      <c r="AG119" s="2">
        <v>10.3</v>
      </c>
      <c r="AH119" s="1">
        <v>7</v>
      </c>
      <c r="AI119" s="1">
        <v>54</v>
      </c>
      <c r="AJ119" s="4">
        <v>8.5000000000000006E-2</v>
      </c>
      <c r="AK119" s="2">
        <v>2.4</v>
      </c>
      <c r="AL119" s="1">
        <v>52</v>
      </c>
      <c r="AM119" s="2">
        <v>3.2</v>
      </c>
      <c r="AN119" s="1">
        <v>8</v>
      </c>
      <c r="AO119" s="2">
        <v>0.2</v>
      </c>
      <c r="AQ119" s="5">
        <f t="shared" si="9"/>
        <v>293.40000000000003</v>
      </c>
      <c r="AR119" s="5">
        <f t="shared" si="10"/>
        <v>274.85436893203882</v>
      </c>
    </row>
    <row r="120" spans="1:44">
      <c r="A120" t="s">
        <v>36</v>
      </c>
      <c r="B120" t="s">
        <v>100</v>
      </c>
      <c r="C120">
        <v>103.02</v>
      </c>
      <c r="D120">
        <v>1.480000000000004</v>
      </c>
      <c r="E120" s="1">
        <v>217</v>
      </c>
      <c r="F120" s="2">
        <v>0.5</v>
      </c>
      <c r="G120" s="3">
        <v>2.17</v>
      </c>
      <c r="H120" s="3">
        <f t="shared" si="11"/>
        <v>217</v>
      </c>
      <c r="I120" s="1">
        <v>4241</v>
      </c>
      <c r="J120" s="1">
        <f t="shared" si="12"/>
        <v>424.1</v>
      </c>
      <c r="K120" s="1">
        <v>25</v>
      </c>
      <c r="L120" s="1" t="s">
        <v>42</v>
      </c>
      <c r="M120" s="2">
        <v>43.3</v>
      </c>
      <c r="N120" s="3">
        <v>0.09</v>
      </c>
      <c r="O120" s="3">
        <f t="shared" si="13"/>
        <v>9</v>
      </c>
      <c r="P120" s="2">
        <v>0.1</v>
      </c>
      <c r="Q120" s="2">
        <v>3.8</v>
      </c>
      <c r="R120" s="1">
        <v>35</v>
      </c>
      <c r="S120" s="2">
        <v>186.8</v>
      </c>
      <c r="T120" s="3">
        <v>4.6900000000000004</v>
      </c>
      <c r="U120" s="3">
        <f t="shared" si="7"/>
        <v>469.00000000000006</v>
      </c>
      <c r="V120" s="3">
        <v>0.27</v>
      </c>
      <c r="W120" s="2">
        <v>16.899999999999999</v>
      </c>
      <c r="X120" s="3">
        <v>0.46</v>
      </c>
      <c r="Y120" s="1">
        <v>56</v>
      </c>
      <c r="Z120" s="1">
        <f t="shared" si="8"/>
        <v>5.6</v>
      </c>
      <c r="AA120" s="2">
        <v>0.4</v>
      </c>
      <c r="AB120" s="4">
        <v>0.123</v>
      </c>
      <c r="AC120" s="2">
        <v>15.6</v>
      </c>
      <c r="AD120" s="4">
        <v>4.3999999999999997E-2</v>
      </c>
      <c r="AE120" s="2">
        <v>44.9</v>
      </c>
      <c r="AF120" s="2">
        <v>4.8</v>
      </c>
      <c r="AG120" s="2">
        <v>12.1</v>
      </c>
      <c r="AH120" s="1">
        <v>4</v>
      </c>
      <c r="AI120" s="1">
        <v>26</v>
      </c>
      <c r="AJ120" s="4">
        <v>0.17799999999999999</v>
      </c>
      <c r="AK120" s="2">
        <v>2.2999999999999998</v>
      </c>
      <c r="AL120" s="1">
        <v>25</v>
      </c>
      <c r="AM120" s="2">
        <v>1.8</v>
      </c>
      <c r="AN120" s="1">
        <v>10</v>
      </c>
      <c r="AO120" s="2">
        <v>0.2</v>
      </c>
      <c r="AQ120" s="5">
        <f t="shared" si="9"/>
        <v>436.20000000000005</v>
      </c>
      <c r="AR120" s="5">
        <f t="shared" si="10"/>
        <v>350.49586776859508</v>
      </c>
    </row>
    <row r="121" spans="1:44">
      <c r="A121" t="s">
        <v>36</v>
      </c>
      <c r="B121" t="s">
        <v>100</v>
      </c>
      <c r="C121">
        <v>104.5</v>
      </c>
      <c r="D121">
        <v>1.480000000000004</v>
      </c>
      <c r="E121" s="1">
        <v>217</v>
      </c>
      <c r="F121" s="2">
        <v>0.5</v>
      </c>
      <c r="G121" s="3">
        <v>2.17</v>
      </c>
      <c r="H121" s="3">
        <f t="shared" si="11"/>
        <v>217</v>
      </c>
      <c r="I121" s="1">
        <v>4241</v>
      </c>
      <c r="J121" s="1">
        <f t="shared" si="12"/>
        <v>424.1</v>
      </c>
      <c r="K121" s="1">
        <v>25</v>
      </c>
      <c r="L121" s="1" t="s">
        <v>42</v>
      </c>
      <c r="M121" s="2">
        <v>43.3</v>
      </c>
      <c r="N121" s="3">
        <v>0.09</v>
      </c>
      <c r="O121" s="3">
        <f t="shared" si="13"/>
        <v>9</v>
      </c>
      <c r="P121" s="2">
        <v>0.1</v>
      </c>
      <c r="Q121" s="2">
        <v>3.8</v>
      </c>
      <c r="R121" s="1">
        <v>35</v>
      </c>
      <c r="S121" s="2">
        <v>186.8</v>
      </c>
      <c r="T121" s="3">
        <v>4.6900000000000004</v>
      </c>
      <c r="U121" s="3">
        <f t="shared" si="7"/>
        <v>469.00000000000006</v>
      </c>
      <c r="V121" s="3">
        <v>0.27</v>
      </c>
      <c r="W121" s="2">
        <v>16.899999999999999</v>
      </c>
      <c r="X121" s="3">
        <v>0.46</v>
      </c>
      <c r="Y121" s="1">
        <v>56</v>
      </c>
      <c r="Z121" s="1">
        <f t="shared" si="8"/>
        <v>5.6</v>
      </c>
      <c r="AA121" s="2">
        <v>0.4</v>
      </c>
      <c r="AB121" s="4">
        <v>0.123</v>
      </c>
      <c r="AC121" s="2">
        <v>15.6</v>
      </c>
      <c r="AD121" s="4">
        <v>4.3999999999999997E-2</v>
      </c>
      <c r="AE121" s="2">
        <v>44.9</v>
      </c>
      <c r="AF121" s="2">
        <v>4.8</v>
      </c>
      <c r="AG121" s="2">
        <v>12.1</v>
      </c>
      <c r="AH121" s="1">
        <v>4</v>
      </c>
      <c r="AI121" s="1">
        <v>26</v>
      </c>
      <c r="AJ121" s="4">
        <v>0.17799999999999999</v>
      </c>
      <c r="AK121" s="2">
        <v>2.2999999999999998</v>
      </c>
      <c r="AL121" s="1">
        <v>25</v>
      </c>
      <c r="AM121" s="2">
        <v>1.8</v>
      </c>
      <c r="AN121" s="1">
        <v>10</v>
      </c>
      <c r="AO121" s="2">
        <v>0.2</v>
      </c>
      <c r="AQ121" s="5">
        <f t="shared" si="9"/>
        <v>436.20000000000005</v>
      </c>
      <c r="AR121" s="5">
        <f t="shared" si="10"/>
        <v>350.49586776859508</v>
      </c>
    </row>
    <row r="122" spans="1:44">
      <c r="A122" t="s">
        <v>36</v>
      </c>
      <c r="B122" t="s">
        <v>101</v>
      </c>
      <c r="C122">
        <v>104.5</v>
      </c>
      <c r="D122">
        <v>1.5699999999999932</v>
      </c>
      <c r="E122" s="1">
        <v>207</v>
      </c>
      <c r="F122" s="2">
        <v>0.5</v>
      </c>
      <c r="G122" s="3">
        <v>2.75</v>
      </c>
      <c r="H122" s="3">
        <f t="shared" si="11"/>
        <v>275</v>
      </c>
      <c r="I122" s="1">
        <v>4290</v>
      </c>
      <c r="J122" s="1">
        <f t="shared" si="12"/>
        <v>429</v>
      </c>
      <c r="K122" s="1">
        <v>77</v>
      </c>
      <c r="L122" s="1" t="s">
        <v>42</v>
      </c>
      <c r="M122" s="2">
        <v>42.2</v>
      </c>
      <c r="N122" s="3">
        <v>0.08</v>
      </c>
      <c r="O122" s="3">
        <f t="shared" si="13"/>
        <v>8</v>
      </c>
      <c r="P122" s="2" t="s">
        <v>38</v>
      </c>
      <c r="Q122" s="2">
        <v>13.7</v>
      </c>
      <c r="R122" s="1">
        <v>23</v>
      </c>
      <c r="S122" s="2">
        <v>219.7</v>
      </c>
      <c r="T122" s="3">
        <v>2.67</v>
      </c>
      <c r="U122" s="3">
        <f t="shared" si="7"/>
        <v>267</v>
      </c>
      <c r="V122" s="3">
        <v>0.8</v>
      </c>
      <c r="W122" s="2">
        <v>22.2</v>
      </c>
      <c r="X122" s="3">
        <v>0.37</v>
      </c>
      <c r="Y122" s="1">
        <v>44</v>
      </c>
      <c r="Z122" s="1">
        <f t="shared" si="8"/>
        <v>4.4000000000000004</v>
      </c>
      <c r="AA122" s="2">
        <v>0.3</v>
      </c>
      <c r="AB122" s="4">
        <v>9.0999999999999998E-2</v>
      </c>
      <c r="AC122" s="2">
        <v>18.600000000000001</v>
      </c>
      <c r="AD122" s="4">
        <v>4.2999999999999997E-2</v>
      </c>
      <c r="AE122" s="2">
        <v>43.6</v>
      </c>
      <c r="AF122" s="2">
        <v>2.4</v>
      </c>
      <c r="AG122" s="2">
        <v>15.2</v>
      </c>
      <c r="AH122" s="1">
        <v>4</v>
      </c>
      <c r="AI122" s="1">
        <v>19</v>
      </c>
      <c r="AJ122" s="4">
        <v>7.3999999999999996E-2</v>
      </c>
      <c r="AK122" s="2">
        <v>2.2999999999999998</v>
      </c>
      <c r="AL122" s="1">
        <v>33</v>
      </c>
      <c r="AM122" s="2">
        <v>2.6</v>
      </c>
      <c r="AN122" s="1">
        <v>7</v>
      </c>
      <c r="AO122" s="2">
        <v>0.2</v>
      </c>
      <c r="AQ122" s="5">
        <f t="shared" si="9"/>
        <v>444.2</v>
      </c>
      <c r="AR122" s="5">
        <f t="shared" si="10"/>
        <v>282.23684210526318</v>
      </c>
    </row>
    <row r="123" spans="1:44">
      <c r="A123" t="s">
        <v>36</v>
      </c>
      <c r="B123" t="s">
        <v>101</v>
      </c>
      <c r="C123">
        <v>106.07</v>
      </c>
      <c r="D123">
        <v>1.5699999999999932</v>
      </c>
      <c r="E123" s="1">
        <v>207</v>
      </c>
      <c r="F123" s="2">
        <v>0.5</v>
      </c>
      <c r="G123" s="3">
        <v>2.75</v>
      </c>
      <c r="H123" s="3">
        <f t="shared" si="11"/>
        <v>275</v>
      </c>
      <c r="I123" s="1">
        <v>4290</v>
      </c>
      <c r="J123" s="1">
        <f t="shared" si="12"/>
        <v>429</v>
      </c>
      <c r="K123" s="1">
        <v>77</v>
      </c>
      <c r="L123" s="1" t="s">
        <v>42</v>
      </c>
      <c r="M123" s="2">
        <v>42.2</v>
      </c>
      <c r="N123" s="3">
        <v>0.08</v>
      </c>
      <c r="O123" s="3">
        <f t="shared" si="13"/>
        <v>8</v>
      </c>
      <c r="P123" s="2" t="s">
        <v>38</v>
      </c>
      <c r="Q123" s="2">
        <v>13.7</v>
      </c>
      <c r="R123" s="1">
        <v>23</v>
      </c>
      <c r="S123" s="2">
        <v>219.7</v>
      </c>
      <c r="T123" s="3">
        <v>2.67</v>
      </c>
      <c r="U123" s="3">
        <f t="shared" si="7"/>
        <v>267</v>
      </c>
      <c r="V123" s="3">
        <v>0.8</v>
      </c>
      <c r="W123" s="2">
        <v>22.2</v>
      </c>
      <c r="X123" s="3">
        <v>0.37</v>
      </c>
      <c r="Y123" s="1">
        <v>44</v>
      </c>
      <c r="Z123" s="1">
        <f t="shared" si="8"/>
        <v>4.4000000000000004</v>
      </c>
      <c r="AA123" s="2">
        <v>0.3</v>
      </c>
      <c r="AB123" s="4">
        <v>9.0999999999999998E-2</v>
      </c>
      <c r="AC123" s="2">
        <v>18.600000000000001</v>
      </c>
      <c r="AD123" s="4">
        <v>4.2999999999999997E-2</v>
      </c>
      <c r="AE123" s="2">
        <v>43.6</v>
      </c>
      <c r="AF123" s="2">
        <v>2.4</v>
      </c>
      <c r="AG123" s="2">
        <v>15.2</v>
      </c>
      <c r="AH123" s="1">
        <v>4</v>
      </c>
      <c r="AI123" s="1">
        <v>19</v>
      </c>
      <c r="AJ123" s="4">
        <v>7.3999999999999996E-2</v>
      </c>
      <c r="AK123" s="2">
        <v>2.2999999999999998</v>
      </c>
      <c r="AL123" s="1">
        <v>33</v>
      </c>
      <c r="AM123" s="2">
        <v>2.6</v>
      </c>
      <c r="AN123" s="1">
        <v>7</v>
      </c>
      <c r="AO123" s="2">
        <v>0.2</v>
      </c>
      <c r="AQ123" s="5">
        <f t="shared" si="9"/>
        <v>444.2</v>
      </c>
      <c r="AR123" s="5">
        <f t="shared" si="10"/>
        <v>282.23684210526318</v>
      </c>
    </row>
    <row r="124" spans="1:44">
      <c r="A124" t="s">
        <v>36</v>
      </c>
      <c r="B124" t="s">
        <v>102</v>
      </c>
      <c r="C124">
        <v>106.07</v>
      </c>
      <c r="D124">
        <v>1.5600000000000023</v>
      </c>
      <c r="E124" s="1">
        <v>113</v>
      </c>
      <c r="F124" s="2">
        <v>0.5</v>
      </c>
      <c r="G124" s="3">
        <v>4.03</v>
      </c>
      <c r="H124" s="3">
        <f t="shared" si="11"/>
        <v>403</v>
      </c>
      <c r="I124" s="1">
        <v>1688</v>
      </c>
      <c r="J124" s="1">
        <f t="shared" si="12"/>
        <v>168.8</v>
      </c>
      <c r="K124" s="1">
        <v>162</v>
      </c>
      <c r="L124" s="1">
        <v>1</v>
      </c>
      <c r="M124" s="2">
        <v>115.9</v>
      </c>
      <c r="N124" s="3">
        <v>0.12</v>
      </c>
      <c r="O124" s="3">
        <f t="shared" si="13"/>
        <v>12</v>
      </c>
      <c r="P124" s="2">
        <v>0.2</v>
      </c>
      <c r="Q124" s="2">
        <v>7.6</v>
      </c>
      <c r="R124" s="1">
        <v>39</v>
      </c>
      <c r="S124" s="2">
        <v>351.3</v>
      </c>
      <c r="T124" s="3">
        <v>2.14</v>
      </c>
      <c r="U124" s="3">
        <f t="shared" si="7"/>
        <v>214</v>
      </c>
      <c r="V124" s="3">
        <v>1.67</v>
      </c>
      <c r="W124" s="2">
        <v>31.3</v>
      </c>
      <c r="X124" s="3">
        <v>0.34</v>
      </c>
      <c r="Y124" s="1">
        <v>133</v>
      </c>
      <c r="Z124" s="1">
        <f t="shared" si="8"/>
        <v>13.3</v>
      </c>
      <c r="AA124" s="2">
        <v>0.5</v>
      </c>
      <c r="AB124" s="4">
        <v>5.0999999999999997E-2</v>
      </c>
      <c r="AC124" s="2">
        <v>16.7</v>
      </c>
      <c r="AD124" s="4">
        <v>4.3999999999999997E-2</v>
      </c>
      <c r="AE124" s="2">
        <v>22.7</v>
      </c>
      <c r="AF124" s="2">
        <v>1.5</v>
      </c>
      <c r="AG124" s="2">
        <v>9.6</v>
      </c>
      <c r="AH124" s="1">
        <v>7</v>
      </c>
      <c r="AI124" s="1">
        <v>25</v>
      </c>
      <c r="AJ124" s="4">
        <v>0.11700000000000001</v>
      </c>
      <c r="AK124" s="2">
        <v>3</v>
      </c>
      <c r="AL124" s="1">
        <v>47</v>
      </c>
      <c r="AM124" s="2">
        <v>3.5</v>
      </c>
      <c r="AN124" s="1">
        <v>31</v>
      </c>
      <c r="AO124" s="2">
        <v>0.3</v>
      </c>
      <c r="AQ124" s="5">
        <f t="shared" si="9"/>
        <v>178.4</v>
      </c>
      <c r="AR124" s="5">
        <f t="shared" si="10"/>
        <v>175.83333333333334</v>
      </c>
    </row>
    <row r="125" spans="1:44">
      <c r="A125" t="s">
        <v>36</v>
      </c>
      <c r="B125" t="s">
        <v>102</v>
      </c>
      <c r="C125">
        <v>107.63</v>
      </c>
      <c r="D125">
        <v>1.5600000000000023</v>
      </c>
      <c r="E125" s="1">
        <v>113</v>
      </c>
      <c r="F125" s="2">
        <v>0.5</v>
      </c>
      <c r="G125" s="3">
        <v>4.03</v>
      </c>
      <c r="H125" s="3">
        <f t="shared" si="11"/>
        <v>403</v>
      </c>
      <c r="I125" s="1">
        <v>1688</v>
      </c>
      <c r="J125" s="1">
        <f t="shared" si="12"/>
        <v>168.8</v>
      </c>
      <c r="K125" s="1">
        <v>162</v>
      </c>
      <c r="L125" s="1">
        <v>1</v>
      </c>
      <c r="M125" s="2">
        <v>115.9</v>
      </c>
      <c r="N125" s="3">
        <v>0.12</v>
      </c>
      <c r="O125" s="3">
        <f t="shared" si="13"/>
        <v>12</v>
      </c>
      <c r="P125" s="2">
        <v>0.2</v>
      </c>
      <c r="Q125" s="2">
        <v>7.6</v>
      </c>
      <c r="R125" s="1">
        <v>39</v>
      </c>
      <c r="S125" s="2">
        <v>351.3</v>
      </c>
      <c r="T125" s="3">
        <v>2.14</v>
      </c>
      <c r="U125" s="3">
        <f t="shared" si="7"/>
        <v>214</v>
      </c>
      <c r="V125" s="3">
        <v>1.67</v>
      </c>
      <c r="W125" s="2">
        <v>31.3</v>
      </c>
      <c r="X125" s="3">
        <v>0.34</v>
      </c>
      <c r="Y125" s="1">
        <v>133</v>
      </c>
      <c r="Z125" s="1">
        <f t="shared" si="8"/>
        <v>13.3</v>
      </c>
      <c r="AA125" s="2">
        <v>0.5</v>
      </c>
      <c r="AB125" s="4">
        <v>5.0999999999999997E-2</v>
      </c>
      <c r="AC125" s="2">
        <v>16.7</v>
      </c>
      <c r="AD125" s="4">
        <v>4.3999999999999997E-2</v>
      </c>
      <c r="AE125" s="2">
        <v>22.7</v>
      </c>
      <c r="AF125" s="2">
        <v>1.5</v>
      </c>
      <c r="AG125" s="2">
        <v>9.6</v>
      </c>
      <c r="AH125" s="1">
        <v>7</v>
      </c>
      <c r="AI125" s="1">
        <v>25</v>
      </c>
      <c r="AJ125" s="4">
        <v>0.11700000000000001</v>
      </c>
      <c r="AK125" s="2">
        <v>3</v>
      </c>
      <c r="AL125" s="1">
        <v>47</v>
      </c>
      <c r="AM125" s="2">
        <v>3.5</v>
      </c>
      <c r="AN125" s="1">
        <v>31</v>
      </c>
      <c r="AO125" s="2">
        <v>0.3</v>
      </c>
      <c r="AQ125" s="5">
        <f t="shared" si="9"/>
        <v>178.4</v>
      </c>
      <c r="AR125" s="5">
        <f t="shared" si="10"/>
        <v>175.83333333333334</v>
      </c>
    </row>
    <row r="126" spans="1:44">
      <c r="A126" t="s">
        <v>36</v>
      </c>
      <c r="B126" t="s">
        <v>103</v>
      </c>
      <c r="C126">
        <v>107.63</v>
      </c>
      <c r="D126">
        <v>1.4900000000000091</v>
      </c>
      <c r="E126" s="1">
        <v>9</v>
      </c>
      <c r="F126" s="2">
        <v>0.6</v>
      </c>
      <c r="G126" s="3">
        <v>8.31</v>
      </c>
      <c r="H126" s="3">
        <f t="shared" si="11"/>
        <v>831</v>
      </c>
      <c r="I126" s="1">
        <v>551</v>
      </c>
      <c r="J126" s="1">
        <f t="shared" si="12"/>
        <v>55.1</v>
      </c>
      <c r="K126" s="1">
        <v>572</v>
      </c>
      <c r="L126" s="1">
        <v>2</v>
      </c>
      <c r="M126" s="2">
        <v>156.1</v>
      </c>
      <c r="N126" s="3">
        <v>0.56999999999999995</v>
      </c>
      <c r="O126" s="3">
        <f t="shared" si="13"/>
        <v>56.999999999999993</v>
      </c>
      <c r="P126" s="2">
        <v>0.8</v>
      </c>
      <c r="Q126" s="2">
        <v>14</v>
      </c>
      <c r="R126" s="1">
        <v>44</v>
      </c>
      <c r="S126" s="2">
        <v>265.10000000000002</v>
      </c>
      <c r="T126" s="3">
        <v>3.3</v>
      </c>
      <c r="U126" s="3">
        <f t="shared" si="7"/>
        <v>330</v>
      </c>
      <c r="V126" s="3">
        <v>4.46</v>
      </c>
      <c r="W126" s="2">
        <v>48.4</v>
      </c>
      <c r="X126" s="3">
        <v>1.08</v>
      </c>
      <c r="Y126" s="1">
        <v>849</v>
      </c>
      <c r="Z126" s="1">
        <f t="shared" si="8"/>
        <v>84.9</v>
      </c>
      <c r="AA126" s="2">
        <v>0.7</v>
      </c>
      <c r="AB126" s="4">
        <v>4.1000000000000002E-2</v>
      </c>
      <c r="AC126" s="2">
        <v>28.1</v>
      </c>
      <c r="AD126" s="4">
        <v>4.4999999999999998E-2</v>
      </c>
      <c r="AE126" s="2">
        <v>40.6</v>
      </c>
      <c r="AF126" s="2">
        <v>0.4</v>
      </c>
      <c r="AG126" s="2">
        <v>12.2</v>
      </c>
      <c r="AH126" s="1">
        <v>13</v>
      </c>
      <c r="AI126" s="1">
        <v>35</v>
      </c>
      <c r="AJ126" s="4">
        <v>0.219</v>
      </c>
      <c r="AK126" s="2">
        <v>2.9</v>
      </c>
      <c r="AL126" s="1">
        <v>72</v>
      </c>
      <c r="AM126" s="2">
        <v>2.6</v>
      </c>
      <c r="AN126" s="1">
        <v>84</v>
      </c>
      <c r="AO126" s="2" t="s">
        <v>38</v>
      </c>
      <c r="AQ126" s="5">
        <f t="shared" si="9"/>
        <v>67.3</v>
      </c>
      <c r="AR126" s="5">
        <f t="shared" si="10"/>
        <v>45.16393442622951</v>
      </c>
    </row>
    <row r="127" spans="1:44">
      <c r="A127" t="s">
        <v>36</v>
      </c>
      <c r="B127" t="s">
        <v>103</v>
      </c>
      <c r="C127">
        <v>109.12</v>
      </c>
      <c r="D127">
        <v>1.4900000000000091</v>
      </c>
      <c r="E127" s="1">
        <v>9</v>
      </c>
      <c r="F127" s="2">
        <v>0.6</v>
      </c>
      <c r="G127" s="3">
        <v>8.31</v>
      </c>
      <c r="H127" s="3">
        <f t="shared" si="11"/>
        <v>831</v>
      </c>
      <c r="I127" s="1">
        <v>551</v>
      </c>
      <c r="J127" s="1">
        <f t="shared" si="12"/>
        <v>55.1</v>
      </c>
      <c r="K127" s="1">
        <v>572</v>
      </c>
      <c r="L127" s="1">
        <v>2</v>
      </c>
      <c r="M127" s="2">
        <v>156.1</v>
      </c>
      <c r="N127" s="3">
        <v>0.56999999999999995</v>
      </c>
      <c r="O127" s="3">
        <f t="shared" si="13"/>
        <v>56.999999999999993</v>
      </c>
      <c r="P127" s="2">
        <v>0.8</v>
      </c>
      <c r="Q127" s="2">
        <v>14</v>
      </c>
      <c r="R127" s="1">
        <v>44</v>
      </c>
      <c r="S127" s="2">
        <v>265.10000000000002</v>
      </c>
      <c r="T127" s="3">
        <v>3.3</v>
      </c>
      <c r="U127" s="3">
        <f t="shared" si="7"/>
        <v>330</v>
      </c>
      <c r="V127" s="3">
        <v>4.46</v>
      </c>
      <c r="W127" s="2">
        <v>48.4</v>
      </c>
      <c r="X127" s="3">
        <v>1.08</v>
      </c>
      <c r="Y127" s="1">
        <v>849</v>
      </c>
      <c r="Z127" s="1">
        <f t="shared" si="8"/>
        <v>84.9</v>
      </c>
      <c r="AA127" s="2">
        <v>0.7</v>
      </c>
      <c r="AB127" s="4">
        <v>4.1000000000000002E-2</v>
      </c>
      <c r="AC127" s="2">
        <v>28.1</v>
      </c>
      <c r="AD127" s="4">
        <v>4.4999999999999998E-2</v>
      </c>
      <c r="AE127" s="2">
        <v>40.6</v>
      </c>
      <c r="AF127" s="2">
        <v>0.4</v>
      </c>
      <c r="AG127" s="2">
        <v>12.2</v>
      </c>
      <c r="AH127" s="1">
        <v>13</v>
      </c>
      <c r="AI127" s="1">
        <v>35</v>
      </c>
      <c r="AJ127" s="4">
        <v>0.219</v>
      </c>
      <c r="AK127" s="2">
        <v>2.9</v>
      </c>
      <c r="AL127" s="1">
        <v>72</v>
      </c>
      <c r="AM127" s="2">
        <v>2.6</v>
      </c>
      <c r="AN127" s="1">
        <v>84</v>
      </c>
      <c r="AO127" s="2" t="s">
        <v>38</v>
      </c>
      <c r="AQ127" s="5">
        <f t="shared" si="9"/>
        <v>67.3</v>
      </c>
      <c r="AR127" s="5">
        <f t="shared" si="10"/>
        <v>45.16393442622951</v>
      </c>
    </row>
    <row r="128" spans="1:44">
      <c r="A128" t="s">
        <v>36</v>
      </c>
      <c r="B128" t="s">
        <v>104</v>
      </c>
      <c r="C128">
        <v>109.12</v>
      </c>
      <c r="D128">
        <v>1.4799999999999898</v>
      </c>
      <c r="E128" s="1">
        <v>7</v>
      </c>
      <c r="F128" s="2">
        <v>1.0000000000000001E-5</v>
      </c>
      <c r="G128" s="3">
        <v>7.42</v>
      </c>
      <c r="H128" s="3">
        <f t="shared" si="11"/>
        <v>742</v>
      </c>
      <c r="I128" s="1">
        <v>104</v>
      </c>
      <c r="J128" s="1">
        <f t="shared" si="12"/>
        <v>10.4</v>
      </c>
      <c r="K128" s="1">
        <v>523</v>
      </c>
      <c r="L128" s="1">
        <v>1</v>
      </c>
      <c r="M128" s="2">
        <v>0.9</v>
      </c>
      <c r="N128" s="3">
        <v>1.8</v>
      </c>
      <c r="O128" s="3">
        <f t="shared" si="13"/>
        <v>180</v>
      </c>
      <c r="P128" s="2">
        <v>0.3</v>
      </c>
      <c r="Q128" s="2">
        <v>9.5</v>
      </c>
      <c r="R128" s="1">
        <v>41</v>
      </c>
      <c r="S128" s="2">
        <v>48.2</v>
      </c>
      <c r="T128" s="3">
        <v>4.1500000000000004</v>
      </c>
      <c r="U128" s="3">
        <f t="shared" si="7"/>
        <v>415.00000000000006</v>
      </c>
      <c r="V128" s="3">
        <v>4</v>
      </c>
      <c r="W128" s="2">
        <v>44.5</v>
      </c>
      <c r="X128" s="3">
        <v>1.82</v>
      </c>
      <c r="Y128" s="1">
        <v>1319</v>
      </c>
      <c r="Z128" s="1">
        <f t="shared" si="8"/>
        <v>131.9</v>
      </c>
      <c r="AA128" s="2">
        <v>0.3</v>
      </c>
      <c r="AB128" s="4">
        <v>3.3000000000000002E-2</v>
      </c>
      <c r="AC128" s="2">
        <v>22.2</v>
      </c>
      <c r="AD128" s="4">
        <v>3.5999999999999997E-2</v>
      </c>
      <c r="AE128" s="2">
        <v>1.4</v>
      </c>
      <c r="AF128" s="2">
        <v>0.2</v>
      </c>
      <c r="AG128" s="2">
        <v>4.2</v>
      </c>
      <c r="AH128" s="1">
        <v>11</v>
      </c>
      <c r="AI128" s="1">
        <v>55</v>
      </c>
      <c r="AJ128" s="4">
        <v>0.188</v>
      </c>
      <c r="AK128" s="2">
        <v>1.8</v>
      </c>
      <c r="AL128" s="1">
        <v>57</v>
      </c>
      <c r="AM128" s="2">
        <v>2.1</v>
      </c>
      <c r="AN128" s="1">
        <v>69</v>
      </c>
      <c r="AO128" s="2" t="s">
        <v>38</v>
      </c>
      <c r="AQ128" s="5">
        <f t="shared" si="9"/>
        <v>14.600000000000001</v>
      </c>
      <c r="AR128" s="5">
        <f t="shared" si="10"/>
        <v>24.761904761904759</v>
      </c>
    </row>
    <row r="129" spans="1:44">
      <c r="A129" t="s">
        <v>36</v>
      </c>
      <c r="B129" t="s">
        <v>104</v>
      </c>
      <c r="C129">
        <v>110.6</v>
      </c>
      <c r="D129">
        <v>1.4799999999999898</v>
      </c>
      <c r="E129" s="1">
        <v>7</v>
      </c>
      <c r="F129" s="2">
        <v>1.0000000000000001E-5</v>
      </c>
      <c r="G129" s="3">
        <v>7.42</v>
      </c>
      <c r="H129" s="3">
        <f t="shared" si="11"/>
        <v>742</v>
      </c>
      <c r="I129" s="1">
        <v>104</v>
      </c>
      <c r="J129" s="1">
        <f t="shared" si="12"/>
        <v>10.4</v>
      </c>
      <c r="K129" s="1">
        <v>523</v>
      </c>
      <c r="L129" s="1">
        <v>1</v>
      </c>
      <c r="M129" s="2">
        <v>0.9</v>
      </c>
      <c r="N129" s="3">
        <v>1.8</v>
      </c>
      <c r="O129" s="3">
        <f t="shared" si="13"/>
        <v>180</v>
      </c>
      <c r="P129" s="2">
        <v>0.3</v>
      </c>
      <c r="Q129" s="2">
        <v>9.5</v>
      </c>
      <c r="R129" s="1">
        <v>41</v>
      </c>
      <c r="S129" s="2">
        <v>48.2</v>
      </c>
      <c r="T129" s="3">
        <v>4.1500000000000004</v>
      </c>
      <c r="U129" s="3">
        <f t="shared" si="7"/>
        <v>415.00000000000006</v>
      </c>
      <c r="V129" s="3">
        <v>4</v>
      </c>
      <c r="W129" s="2">
        <v>44.5</v>
      </c>
      <c r="X129" s="3">
        <v>1.82</v>
      </c>
      <c r="Y129" s="1">
        <v>1319</v>
      </c>
      <c r="Z129" s="1">
        <f t="shared" si="8"/>
        <v>131.9</v>
      </c>
      <c r="AA129" s="2">
        <v>0.3</v>
      </c>
      <c r="AB129" s="4">
        <v>3.3000000000000002E-2</v>
      </c>
      <c r="AC129" s="2">
        <v>22.2</v>
      </c>
      <c r="AD129" s="4">
        <v>3.5999999999999997E-2</v>
      </c>
      <c r="AE129" s="2">
        <v>1.4</v>
      </c>
      <c r="AF129" s="2">
        <v>0.2</v>
      </c>
      <c r="AG129" s="2">
        <v>4.2</v>
      </c>
      <c r="AH129" s="1">
        <v>11</v>
      </c>
      <c r="AI129" s="1">
        <v>55</v>
      </c>
      <c r="AJ129" s="4">
        <v>0.188</v>
      </c>
      <c r="AK129" s="2">
        <v>1.8</v>
      </c>
      <c r="AL129" s="1">
        <v>57</v>
      </c>
      <c r="AM129" s="2">
        <v>2.1</v>
      </c>
      <c r="AN129" s="1">
        <v>69</v>
      </c>
      <c r="AO129" s="2" t="s">
        <v>38</v>
      </c>
      <c r="AQ129" s="5">
        <f t="shared" si="9"/>
        <v>14.600000000000001</v>
      </c>
      <c r="AR129" s="5">
        <f t="shared" si="10"/>
        <v>24.761904761904759</v>
      </c>
    </row>
    <row r="130" spans="1:44">
      <c r="A130" t="s">
        <v>36</v>
      </c>
      <c r="B130" t="s">
        <v>105</v>
      </c>
      <c r="C130">
        <v>110.6</v>
      </c>
      <c r="D130">
        <v>1.5700000000000074</v>
      </c>
      <c r="E130" s="1">
        <v>4</v>
      </c>
      <c r="F130" s="2">
        <v>1.0000000000000001E-5</v>
      </c>
      <c r="G130" s="3">
        <v>8.34</v>
      </c>
      <c r="H130" s="3">
        <f t="shared" si="11"/>
        <v>834</v>
      </c>
      <c r="I130" s="1">
        <v>2162</v>
      </c>
      <c r="J130" s="1">
        <f t="shared" si="12"/>
        <v>216.2</v>
      </c>
      <c r="K130" s="1">
        <v>505</v>
      </c>
      <c r="L130" s="1">
        <v>2</v>
      </c>
      <c r="M130" s="2">
        <v>5</v>
      </c>
      <c r="N130" s="3">
        <v>1.35</v>
      </c>
      <c r="O130" s="3">
        <f t="shared" si="13"/>
        <v>135</v>
      </c>
      <c r="P130" s="2">
        <v>0.6</v>
      </c>
      <c r="Q130" s="2">
        <v>7.1</v>
      </c>
      <c r="R130" s="1">
        <v>39</v>
      </c>
      <c r="S130" s="2">
        <v>515.79999999999995</v>
      </c>
      <c r="T130" s="3">
        <v>2.87</v>
      </c>
      <c r="U130" s="3">
        <f t="shared" ref="U130:U193" si="14">T130*100</f>
        <v>287</v>
      </c>
      <c r="V130" s="3">
        <v>4.01</v>
      </c>
      <c r="W130" s="2">
        <v>45.7</v>
      </c>
      <c r="X130" s="3">
        <v>1.29</v>
      </c>
      <c r="Y130" s="1">
        <v>613</v>
      </c>
      <c r="Z130" s="1">
        <f t="shared" ref="Z130:Z193" si="15">Y130/10</f>
        <v>61.3</v>
      </c>
      <c r="AA130" s="2">
        <v>0.5</v>
      </c>
      <c r="AB130" s="4">
        <v>3.5999999999999997E-2</v>
      </c>
      <c r="AC130" s="2">
        <v>33.6</v>
      </c>
      <c r="AD130" s="4">
        <v>5.6000000000000001E-2</v>
      </c>
      <c r="AE130" s="2">
        <v>7.7</v>
      </c>
      <c r="AF130" s="2">
        <v>0.2</v>
      </c>
      <c r="AG130" s="2">
        <v>10.199999999999999</v>
      </c>
      <c r="AH130" s="1">
        <v>11</v>
      </c>
      <c r="AI130" s="1">
        <v>69</v>
      </c>
      <c r="AJ130" s="4">
        <v>0.19800000000000001</v>
      </c>
      <c r="AK130" s="2">
        <v>2.9</v>
      </c>
      <c r="AL130" s="1">
        <v>68</v>
      </c>
      <c r="AM130" s="2">
        <v>4.7</v>
      </c>
      <c r="AN130" s="1">
        <v>89</v>
      </c>
      <c r="AO130" s="2" t="s">
        <v>38</v>
      </c>
      <c r="AQ130" s="5">
        <f t="shared" ref="AQ130:AQ193" si="16">J130+AG130</f>
        <v>226.39999999999998</v>
      </c>
      <c r="AR130" s="5">
        <f t="shared" ref="AR130:AR193" si="17">I130/AG130</f>
        <v>211.9607843137255</v>
      </c>
    </row>
    <row r="131" spans="1:44">
      <c r="A131" t="s">
        <v>36</v>
      </c>
      <c r="B131" t="s">
        <v>105</v>
      </c>
      <c r="C131">
        <v>112.17</v>
      </c>
      <c r="D131">
        <v>1.5700000000000074</v>
      </c>
      <c r="E131" s="1">
        <v>4</v>
      </c>
      <c r="F131" s="2">
        <v>1.0000000000000001E-5</v>
      </c>
      <c r="G131" s="3">
        <v>8.34</v>
      </c>
      <c r="H131" s="3">
        <f t="shared" ref="H131:H194" si="18">G131*100</f>
        <v>834</v>
      </c>
      <c r="I131" s="1">
        <v>2162</v>
      </c>
      <c r="J131" s="1">
        <f t="shared" ref="J131:J194" si="19">I131/10</f>
        <v>216.2</v>
      </c>
      <c r="K131" s="1">
        <v>505</v>
      </c>
      <c r="L131" s="1">
        <v>2</v>
      </c>
      <c r="M131" s="2">
        <v>5</v>
      </c>
      <c r="N131" s="3">
        <v>1.35</v>
      </c>
      <c r="O131" s="3">
        <f t="shared" ref="O131:O194" si="20">N131*100</f>
        <v>135</v>
      </c>
      <c r="P131" s="2">
        <v>0.6</v>
      </c>
      <c r="Q131" s="2">
        <v>7.1</v>
      </c>
      <c r="R131" s="1">
        <v>39</v>
      </c>
      <c r="S131" s="2">
        <v>515.79999999999995</v>
      </c>
      <c r="T131" s="3">
        <v>2.87</v>
      </c>
      <c r="U131" s="3">
        <f t="shared" si="14"/>
        <v>287</v>
      </c>
      <c r="V131" s="3">
        <v>4.01</v>
      </c>
      <c r="W131" s="2">
        <v>45.7</v>
      </c>
      <c r="X131" s="3">
        <v>1.29</v>
      </c>
      <c r="Y131" s="1">
        <v>613</v>
      </c>
      <c r="Z131" s="1">
        <f t="shared" si="15"/>
        <v>61.3</v>
      </c>
      <c r="AA131" s="2">
        <v>0.5</v>
      </c>
      <c r="AB131" s="4">
        <v>3.5999999999999997E-2</v>
      </c>
      <c r="AC131" s="2">
        <v>33.6</v>
      </c>
      <c r="AD131" s="4">
        <v>5.6000000000000001E-2</v>
      </c>
      <c r="AE131" s="2">
        <v>7.7</v>
      </c>
      <c r="AF131" s="2">
        <v>0.2</v>
      </c>
      <c r="AG131" s="2">
        <v>10.199999999999999</v>
      </c>
      <c r="AH131" s="1">
        <v>11</v>
      </c>
      <c r="AI131" s="1">
        <v>69</v>
      </c>
      <c r="AJ131" s="4">
        <v>0.19800000000000001</v>
      </c>
      <c r="AK131" s="2">
        <v>2.9</v>
      </c>
      <c r="AL131" s="1">
        <v>68</v>
      </c>
      <c r="AM131" s="2">
        <v>4.7</v>
      </c>
      <c r="AN131" s="1">
        <v>89</v>
      </c>
      <c r="AO131" s="2" t="s">
        <v>38</v>
      </c>
      <c r="AQ131" s="5">
        <f t="shared" si="16"/>
        <v>226.39999999999998</v>
      </c>
      <c r="AR131" s="5">
        <f t="shared" si="17"/>
        <v>211.9607843137255</v>
      </c>
    </row>
    <row r="132" spans="1:44">
      <c r="A132" t="s">
        <v>36</v>
      </c>
      <c r="B132" t="s">
        <v>106</v>
      </c>
      <c r="C132">
        <v>112.17</v>
      </c>
      <c r="D132">
        <v>1.5300000000000011</v>
      </c>
      <c r="E132" s="1">
        <v>89</v>
      </c>
      <c r="F132" s="2">
        <v>1.0000000000000001E-5</v>
      </c>
      <c r="G132" s="3">
        <v>7.52</v>
      </c>
      <c r="H132" s="3">
        <f t="shared" si="18"/>
        <v>752</v>
      </c>
      <c r="I132" s="1">
        <v>174</v>
      </c>
      <c r="J132" s="1">
        <f t="shared" si="19"/>
        <v>17.399999999999999</v>
      </c>
      <c r="K132" s="1">
        <v>515</v>
      </c>
      <c r="L132" s="1">
        <v>2</v>
      </c>
      <c r="M132" s="2">
        <v>1.7</v>
      </c>
      <c r="N132" s="3">
        <v>2.82</v>
      </c>
      <c r="O132" s="3">
        <f t="shared" si="20"/>
        <v>282</v>
      </c>
      <c r="P132" s="2">
        <v>0.6</v>
      </c>
      <c r="Q132" s="2">
        <v>5</v>
      </c>
      <c r="R132" s="1">
        <v>41</v>
      </c>
      <c r="S132" s="2">
        <v>204.4</v>
      </c>
      <c r="T132" s="3">
        <v>3.44</v>
      </c>
      <c r="U132" s="3">
        <f t="shared" si="14"/>
        <v>344</v>
      </c>
      <c r="V132" s="3">
        <v>3.91</v>
      </c>
      <c r="W132" s="2">
        <v>48.5</v>
      </c>
      <c r="X132" s="3">
        <v>1.9</v>
      </c>
      <c r="Y132" s="1">
        <v>972</v>
      </c>
      <c r="Z132" s="1">
        <f t="shared" si="15"/>
        <v>97.2</v>
      </c>
      <c r="AA132" s="2">
        <v>0.3</v>
      </c>
      <c r="AB132" s="4">
        <v>4.1000000000000002E-2</v>
      </c>
      <c r="AC132" s="2">
        <v>20.3</v>
      </c>
      <c r="AD132" s="4">
        <v>3.5999999999999997E-2</v>
      </c>
      <c r="AE132" s="2">
        <v>2.2000000000000002</v>
      </c>
      <c r="AF132" s="2">
        <v>1.1000000000000001</v>
      </c>
      <c r="AG132" s="2">
        <v>4.4000000000000004</v>
      </c>
      <c r="AH132" s="1">
        <v>11</v>
      </c>
      <c r="AI132" s="1">
        <v>54</v>
      </c>
      <c r="AJ132" s="4">
        <v>0.215</v>
      </c>
      <c r="AK132" s="2">
        <v>2</v>
      </c>
      <c r="AL132" s="1">
        <v>58</v>
      </c>
      <c r="AM132" s="2">
        <v>4.8</v>
      </c>
      <c r="AN132" s="1">
        <v>73</v>
      </c>
      <c r="AO132" s="2" t="s">
        <v>38</v>
      </c>
      <c r="AQ132" s="5">
        <f t="shared" si="16"/>
        <v>21.799999999999997</v>
      </c>
      <c r="AR132" s="5">
        <f t="shared" si="17"/>
        <v>39.54545454545454</v>
      </c>
    </row>
    <row r="133" spans="1:44">
      <c r="A133" t="s">
        <v>36</v>
      </c>
      <c r="B133" t="s">
        <v>106</v>
      </c>
      <c r="C133">
        <v>113.7</v>
      </c>
      <c r="D133">
        <v>1.5300000000000011</v>
      </c>
      <c r="E133" s="1">
        <v>89</v>
      </c>
      <c r="F133" s="2">
        <v>1.0000000000000001E-5</v>
      </c>
      <c r="G133" s="3">
        <v>7.52</v>
      </c>
      <c r="H133" s="3">
        <f t="shared" si="18"/>
        <v>752</v>
      </c>
      <c r="I133" s="1">
        <v>174</v>
      </c>
      <c r="J133" s="1">
        <f t="shared" si="19"/>
        <v>17.399999999999999</v>
      </c>
      <c r="K133" s="1">
        <v>515</v>
      </c>
      <c r="L133" s="1">
        <v>2</v>
      </c>
      <c r="M133" s="2">
        <v>1.7</v>
      </c>
      <c r="N133" s="3">
        <v>2.82</v>
      </c>
      <c r="O133" s="3">
        <f t="shared" si="20"/>
        <v>282</v>
      </c>
      <c r="P133" s="2">
        <v>0.6</v>
      </c>
      <c r="Q133" s="2">
        <v>5</v>
      </c>
      <c r="R133" s="1">
        <v>41</v>
      </c>
      <c r="S133" s="2">
        <v>204.4</v>
      </c>
      <c r="T133" s="3">
        <v>3.44</v>
      </c>
      <c r="U133" s="3">
        <f t="shared" si="14"/>
        <v>344</v>
      </c>
      <c r="V133" s="3">
        <v>3.91</v>
      </c>
      <c r="W133" s="2">
        <v>48.5</v>
      </c>
      <c r="X133" s="3">
        <v>1.9</v>
      </c>
      <c r="Y133" s="1">
        <v>972</v>
      </c>
      <c r="Z133" s="1">
        <f t="shared" si="15"/>
        <v>97.2</v>
      </c>
      <c r="AA133" s="2">
        <v>0.3</v>
      </c>
      <c r="AB133" s="4">
        <v>4.1000000000000002E-2</v>
      </c>
      <c r="AC133" s="2">
        <v>20.3</v>
      </c>
      <c r="AD133" s="4">
        <v>3.5999999999999997E-2</v>
      </c>
      <c r="AE133" s="2">
        <v>2.2000000000000002</v>
      </c>
      <c r="AF133" s="2">
        <v>1.1000000000000001</v>
      </c>
      <c r="AG133" s="2">
        <v>4.4000000000000004</v>
      </c>
      <c r="AH133" s="1">
        <v>11</v>
      </c>
      <c r="AI133" s="1">
        <v>54</v>
      </c>
      <c r="AJ133" s="4">
        <v>0.215</v>
      </c>
      <c r="AK133" s="2">
        <v>2</v>
      </c>
      <c r="AL133" s="1">
        <v>58</v>
      </c>
      <c r="AM133" s="2">
        <v>4.8</v>
      </c>
      <c r="AN133" s="1">
        <v>73</v>
      </c>
      <c r="AO133" s="2" t="s">
        <v>38</v>
      </c>
      <c r="AQ133" s="5">
        <f t="shared" si="16"/>
        <v>21.799999999999997</v>
      </c>
      <c r="AR133" s="5">
        <f t="shared" si="17"/>
        <v>39.54545454545454</v>
      </c>
    </row>
    <row r="134" spans="1:44">
      <c r="A134" t="s">
        <v>36</v>
      </c>
      <c r="B134" t="s">
        <v>107</v>
      </c>
      <c r="C134">
        <v>113.7</v>
      </c>
      <c r="D134">
        <v>1.5099999999999909</v>
      </c>
      <c r="E134" s="1">
        <v>28</v>
      </c>
      <c r="F134" s="2">
        <v>0.4</v>
      </c>
      <c r="G134" s="3">
        <v>7.69</v>
      </c>
      <c r="H134" s="3">
        <f t="shared" si="18"/>
        <v>769</v>
      </c>
      <c r="I134" s="1">
        <v>266</v>
      </c>
      <c r="J134" s="1">
        <f t="shared" si="19"/>
        <v>26.6</v>
      </c>
      <c r="K134" s="1">
        <v>498</v>
      </c>
      <c r="L134" s="1">
        <v>2</v>
      </c>
      <c r="M134" s="2">
        <v>2.5</v>
      </c>
      <c r="N134" s="3">
        <v>2.75</v>
      </c>
      <c r="O134" s="3">
        <f t="shared" si="20"/>
        <v>275</v>
      </c>
      <c r="P134" s="2">
        <v>0.4</v>
      </c>
      <c r="Q134" s="2">
        <v>7.9</v>
      </c>
      <c r="R134" s="1">
        <v>39</v>
      </c>
      <c r="S134" s="2">
        <v>200.6</v>
      </c>
      <c r="T134" s="3">
        <v>3.94</v>
      </c>
      <c r="U134" s="3">
        <f t="shared" si="14"/>
        <v>394</v>
      </c>
      <c r="V134" s="3">
        <v>3.86</v>
      </c>
      <c r="W134" s="2">
        <v>45.3</v>
      </c>
      <c r="X134" s="3">
        <v>1.96</v>
      </c>
      <c r="Y134" s="1">
        <v>3300</v>
      </c>
      <c r="Z134" s="1">
        <f t="shared" si="15"/>
        <v>330</v>
      </c>
      <c r="AA134" s="2">
        <v>0.1</v>
      </c>
      <c r="AB134" s="4">
        <v>3.4000000000000002E-2</v>
      </c>
      <c r="AC134" s="2">
        <v>26.3</v>
      </c>
      <c r="AD134" s="4">
        <v>4.2000000000000003E-2</v>
      </c>
      <c r="AE134" s="2">
        <v>210.2</v>
      </c>
      <c r="AF134" s="2">
        <v>0.5</v>
      </c>
      <c r="AG134" s="2">
        <v>6.5</v>
      </c>
      <c r="AH134" s="1">
        <v>12</v>
      </c>
      <c r="AI134" s="1">
        <v>91</v>
      </c>
      <c r="AJ134" s="4">
        <v>0.193</v>
      </c>
      <c r="AK134" s="2">
        <v>2.1</v>
      </c>
      <c r="AL134" s="1">
        <v>59</v>
      </c>
      <c r="AM134" s="2">
        <v>3.9</v>
      </c>
      <c r="AN134" s="1">
        <v>90</v>
      </c>
      <c r="AO134" s="2" t="s">
        <v>38</v>
      </c>
      <c r="AQ134" s="5">
        <f t="shared" si="16"/>
        <v>33.1</v>
      </c>
      <c r="AR134" s="5">
        <f t="shared" si="17"/>
        <v>40.92307692307692</v>
      </c>
    </row>
    <row r="135" spans="1:44">
      <c r="A135" t="s">
        <v>36</v>
      </c>
      <c r="B135" t="s">
        <v>107</v>
      </c>
      <c r="C135">
        <v>115.21</v>
      </c>
      <c r="D135">
        <v>1.5099999999999909</v>
      </c>
      <c r="E135" s="1">
        <v>28</v>
      </c>
      <c r="F135" s="2">
        <v>0.4</v>
      </c>
      <c r="G135" s="3">
        <v>7.69</v>
      </c>
      <c r="H135" s="3">
        <f t="shared" si="18"/>
        <v>769</v>
      </c>
      <c r="I135" s="1">
        <v>266</v>
      </c>
      <c r="J135" s="1">
        <f t="shared" si="19"/>
        <v>26.6</v>
      </c>
      <c r="K135" s="1">
        <v>498</v>
      </c>
      <c r="L135" s="1">
        <v>2</v>
      </c>
      <c r="M135" s="2">
        <v>2.5</v>
      </c>
      <c r="N135" s="3">
        <v>2.75</v>
      </c>
      <c r="O135" s="3">
        <f t="shared" si="20"/>
        <v>275</v>
      </c>
      <c r="P135" s="2">
        <v>0.4</v>
      </c>
      <c r="Q135" s="2">
        <v>7.9</v>
      </c>
      <c r="R135" s="1">
        <v>39</v>
      </c>
      <c r="S135" s="2">
        <v>200.6</v>
      </c>
      <c r="T135" s="3">
        <v>3.94</v>
      </c>
      <c r="U135" s="3">
        <f t="shared" si="14"/>
        <v>394</v>
      </c>
      <c r="V135" s="3">
        <v>3.86</v>
      </c>
      <c r="W135" s="2">
        <v>45.3</v>
      </c>
      <c r="X135" s="3">
        <v>1.96</v>
      </c>
      <c r="Y135" s="1">
        <v>3300</v>
      </c>
      <c r="Z135" s="1">
        <f t="shared" si="15"/>
        <v>330</v>
      </c>
      <c r="AA135" s="2">
        <v>0.1</v>
      </c>
      <c r="AB135" s="4">
        <v>3.4000000000000002E-2</v>
      </c>
      <c r="AC135" s="2">
        <v>26.3</v>
      </c>
      <c r="AD135" s="4">
        <v>4.2000000000000003E-2</v>
      </c>
      <c r="AE135" s="2">
        <v>210.2</v>
      </c>
      <c r="AF135" s="2">
        <v>0.5</v>
      </c>
      <c r="AG135" s="2">
        <v>6.5</v>
      </c>
      <c r="AH135" s="1">
        <v>12</v>
      </c>
      <c r="AI135" s="1">
        <v>91</v>
      </c>
      <c r="AJ135" s="4">
        <v>0.193</v>
      </c>
      <c r="AK135" s="2">
        <v>2.1</v>
      </c>
      <c r="AL135" s="1">
        <v>59</v>
      </c>
      <c r="AM135" s="2">
        <v>3.9</v>
      </c>
      <c r="AN135" s="1">
        <v>90</v>
      </c>
      <c r="AO135" s="2" t="s">
        <v>38</v>
      </c>
      <c r="AQ135" s="5">
        <f t="shared" si="16"/>
        <v>33.1</v>
      </c>
      <c r="AR135" s="5">
        <f t="shared" si="17"/>
        <v>40.92307692307692</v>
      </c>
    </row>
    <row r="136" spans="1:44">
      <c r="A136" t="s">
        <v>36</v>
      </c>
      <c r="B136" t="s">
        <v>108</v>
      </c>
      <c r="C136">
        <v>115.22</v>
      </c>
      <c r="D136">
        <v>2.5400000000000063</v>
      </c>
      <c r="E136" s="1">
        <v>47</v>
      </c>
      <c r="F136" s="2">
        <v>0.1</v>
      </c>
      <c r="G136" s="3">
        <v>6.53</v>
      </c>
      <c r="H136" s="3">
        <f t="shared" si="18"/>
        <v>653</v>
      </c>
      <c r="I136" s="1">
        <v>434</v>
      </c>
      <c r="J136" s="1">
        <f t="shared" si="19"/>
        <v>43.4</v>
      </c>
      <c r="K136" s="1">
        <v>430</v>
      </c>
      <c r="L136" s="1">
        <v>1</v>
      </c>
      <c r="M136" s="2">
        <v>2.6</v>
      </c>
      <c r="N136" s="3">
        <v>3.78</v>
      </c>
      <c r="O136" s="3">
        <f t="shared" si="20"/>
        <v>378</v>
      </c>
      <c r="P136" s="2">
        <v>1.9</v>
      </c>
      <c r="Q136" s="2">
        <v>8.1999999999999993</v>
      </c>
      <c r="R136" s="1">
        <v>36</v>
      </c>
      <c r="S136" s="2">
        <v>173</v>
      </c>
      <c r="T136" s="3">
        <v>5.18</v>
      </c>
      <c r="U136" s="3">
        <f t="shared" si="14"/>
        <v>518</v>
      </c>
      <c r="V136" s="3">
        <v>3.25</v>
      </c>
      <c r="W136" s="2">
        <v>39.200000000000003</v>
      </c>
      <c r="X136" s="3">
        <v>2.2000000000000002</v>
      </c>
      <c r="Y136" s="1">
        <v>2368</v>
      </c>
      <c r="Z136" s="1">
        <f t="shared" si="15"/>
        <v>236.8</v>
      </c>
      <c r="AA136" s="2">
        <v>0.2</v>
      </c>
      <c r="AB136" s="4">
        <v>3.3000000000000002E-2</v>
      </c>
      <c r="AC136" s="2">
        <v>20.5</v>
      </c>
      <c r="AD136" s="4">
        <v>0.06</v>
      </c>
      <c r="AE136" s="2">
        <v>11.1</v>
      </c>
      <c r="AF136" s="2">
        <v>1.3</v>
      </c>
      <c r="AG136" s="2">
        <v>5.2</v>
      </c>
      <c r="AH136" s="1">
        <v>11</v>
      </c>
      <c r="AI136" s="1">
        <v>112</v>
      </c>
      <c r="AJ136" s="4">
        <v>0.16800000000000001</v>
      </c>
      <c r="AK136" s="2">
        <v>2.2000000000000002</v>
      </c>
      <c r="AL136" s="1">
        <v>50</v>
      </c>
      <c r="AM136" s="2">
        <v>3.5</v>
      </c>
      <c r="AN136" s="1">
        <v>96</v>
      </c>
      <c r="AO136" s="2" t="s">
        <v>38</v>
      </c>
      <c r="AQ136" s="5">
        <f t="shared" si="16"/>
        <v>48.6</v>
      </c>
      <c r="AR136" s="5">
        <f t="shared" si="17"/>
        <v>83.461538461538453</v>
      </c>
    </row>
    <row r="137" spans="1:44">
      <c r="A137" t="s">
        <v>36</v>
      </c>
      <c r="B137" t="s">
        <v>108</v>
      </c>
      <c r="C137">
        <v>117.76</v>
      </c>
      <c r="D137">
        <v>2.5400000000000063</v>
      </c>
      <c r="E137" s="1">
        <v>47</v>
      </c>
      <c r="F137" s="2">
        <v>0.1</v>
      </c>
      <c r="G137" s="3">
        <v>6.53</v>
      </c>
      <c r="H137" s="3">
        <f t="shared" si="18"/>
        <v>653</v>
      </c>
      <c r="I137" s="1">
        <v>434</v>
      </c>
      <c r="J137" s="1">
        <f t="shared" si="19"/>
        <v>43.4</v>
      </c>
      <c r="K137" s="1">
        <v>430</v>
      </c>
      <c r="L137" s="1">
        <v>1</v>
      </c>
      <c r="M137" s="2">
        <v>2.6</v>
      </c>
      <c r="N137" s="3">
        <v>3.78</v>
      </c>
      <c r="O137" s="3">
        <f t="shared" si="20"/>
        <v>378</v>
      </c>
      <c r="P137" s="2">
        <v>1.9</v>
      </c>
      <c r="Q137" s="2">
        <v>8.1999999999999993</v>
      </c>
      <c r="R137" s="1">
        <v>36</v>
      </c>
      <c r="S137" s="2">
        <v>173</v>
      </c>
      <c r="T137" s="3">
        <v>5.18</v>
      </c>
      <c r="U137" s="3">
        <f t="shared" si="14"/>
        <v>518</v>
      </c>
      <c r="V137" s="3">
        <v>3.25</v>
      </c>
      <c r="W137" s="2">
        <v>39.200000000000003</v>
      </c>
      <c r="X137" s="3">
        <v>2.2000000000000002</v>
      </c>
      <c r="Y137" s="1">
        <v>2368</v>
      </c>
      <c r="Z137" s="1">
        <f t="shared" si="15"/>
        <v>236.8</v>
      </c>
      <c r="AA137" s="2">
        <v>0.2</v>
      </c>
      <c r="AB137" s="4">
        <v>3.3000000000000002E-2</v>
      </c>
      <c r="AC137" s="2">
        <v>20.5</v>
      </c>
      <c r="AD137" s="4">
        <v>0.06</v>
      </c>
      <c r="AE137" s="2">
        <v>11.1</v>
      </c>
      <c r="AF137" s="2">
        <v>1.3</v>
      </c>
      <c r="AG137" s="2">
        <v>5.2</v>
      </c>
      <c r="AH137" s="1">
        <v>11</v>
      </c>
      <c r="AI137" s="1">
        <v>112</v>
      </c>
      <c r="AJ137" s="4">
        <v>0.16800000000000001</v>
      </c>
      <c r="AK137" s="2">
        <v>2.2000000000000002</v>
      </c>
      <c r="AL137" s="1">
        <v>50</v>
      </c>
      <c r="AM137" s="2">
        <v>3.5</v>
      </c>
      <c r="AN137" s="1">
        <v>96</v>
      </c>
      <c r="AO137" s="2" t="s">
        <v>38</v>
      </c>
      <c r="AQ137" s="5">
        <f t="shared" si="16"/>
        <v>48.6</v>
      </c>
      <c r="AR137" s="5">
        <f t="shared" si="17"/>
        <v>83.461538461538453</v>
      </c>
    </row>
    <row r="138" spans="1:44">
      <c r="A138" t="s">
        <v>36</v>
      </c>
      <c r="B138" t="s">
        <v>109</v>
      </c>
      <c r="C138">
        <v>117.76</v>
      </c>
      <c r="D138">
        <v>1.7399999999999949</v>
      </c>
      <c r="E138" s="1">
        <v>147</v>
      </c>
      <c r="F138" s="2">
        <v>1.5</v>
      </c>
      <c r="G138" s="3">
        <v>5.18</v>
      </c>
      <c r="H138" s="3">
        <f t="shared" si="18"/>
        <v>518</v>
      </c>
      <c r="I138" s="1">
        <v>2493</v>
      </c>
      <c r="J138" s="1">
        <f t="shared" si="19"/>
        <v>249.3</v>
      </c>
      <c r="K138" s="1">
        <v>72</v>
      </c>
      <c r="L138" s="1">
        <v>1</v>
      </c>
      <c r="M138" s="2">
        <v>23.2</v>
      </c>
      <c r="N138" s="3">
        <v>0.08</v>
      </c>
      <c r="O138" s="3">
        <f t="shared" si="20"/>
        <v>8</v>
      </c>
      <c r="P138" s="2">
        <v>0.2</v>
      </c>
      <c r="Q138" s="2">
        <v>8.4</v>
      </c>
      <c r="R138" s="1">
        <v>28</v>
      </c>
      <c r="S138" s="2">
        <v>456.6</v>
      </c>
      <c r="T138" s="3">
        <v>4.21</v>
      </c>
      <c r="U138" s="3">
        <f t="shared" si="14"/>
        <v>421</v>
      </c>
      <c r="V138" s="3">
        <v>0.87</v>
      </c>
      <c r="W138" s="2">
        <v>47.1</v>
      </c>
      <c r="X138" s="3">
        <v>1.07</v>
      </c>
      <c r="Y138" s="1">
        <v>31</v>
      </c>
      <c r="Z138" s="1">
        <f t="shared" si="15"/>
        <v>3.1</v>
      </c>
      <c r="AA138" s="2">
        <v>0.4</v>
      </c>
      <c r="AB138" s="4">
        <v>0.29099999999999998</v>
      </c>
      <c r="AC138" s="2">
        <v>19.100000000000001</v>
      </c>
      <c r="AD138" s="4">
        <v>1.2E-2</v>
      </c>
      <c r="AE138" s="2">
        <v>66.900000000000006</v>
      </c>
      <c r="AF138" s="2">
        <v>4.0999999999999996</v>
      </c>
      <c r="AG138" s="2">
        <v>31.2</v>
      </c>
      <c r="AH138" s="1">
        <v>8</v>
      </c>
      <c r="AI138" s="1">
        <v>52</v>
      </c>
      <c r="AJ138" s="4">
        <v>0.112</v>
      </c>
      <c r="AK138" s="2">
        <v>1.7</v>
      </c>
      <c r="AL138" s="1">
        <v>51</v>
      </c>
      <c r="AM138" s="2">
        <v>4.4000000000000004</v>
      </c>
      <c r="AN138" s="1">
        <v>29</v>
      </c>
      <c r="AO138" s="2">
        <v>0.2</v>
      </c>
      <c r="AQ138" s="5">
        <f t="shared" si="16"/>
        <v>280.5</v>
      </c>
      <c r="AR138" s="5">
        <f t="shared" si="17"/>
        <v>79.90384615384616</v>
      </c>
    </row>
    <row r="139" spans="1:44">
      <c r="A139" t="s">
        <v>36</v>
      </c>
      <c r="B139" t="s">
        <v>109</v>
      </c>
      <c r="C139">
        <v>119.5</v>
      </c>
      <c r="D139">
        <v>1.7399999999999949</v>
      </c>
      <c r="E139" s="1">
        <v>147</v>
      </c>
      <c r="F139" s="2">
        <v>1.5</v>
      </c>
      <c r="G139" s="3">
        <v>5.18</v>
      </c>
      <c r="H139" s="3">
        <f t="shared" si="18"/>
        <v>518</v>
      </c>
      <c r="I139" s="1">
        <v>2493</v>
      </c>
      <c r="J139" s="1">
        <f t="shared" si="19"/>
        <v>249.3</v>
      </c>
      <c r="K139" s="1">
        <v>72</v>
      </c>
      <c r="L139" s="1">
        <v>1</v>
      </c>
      <c r="M139" s="2">
        <v>23.2</v>
      </c>
      <c r="N139" s="3">
        <v>0.08</v>
      </c>
      <c r="O139" s="3">
        <f t="shared" si="20"/>
        <v>8</v>
      </c>
      <c r="P139" s="2">
        <v>0.2</v>
      </c>
      <c r="Q139" s="2">
        <v>8.4</v>
      </c>
      <c r="R139" s="1">
        <v>28</v>
      </c>
      <c r="S139" s="2">
        <v>456.6</v>
      </c>
      <c r="T139" s="3">
        <v>4.21</v>
      </c>
      <c r="U139" s="3">
        <f t="shared" si="14"/>
        <v>421</v>
      </c>
      <c r="V139" s="3">
        <v>0.87</v>
      </c>
      <c r="W139" s="2">
        <v>47.1</v>
      </c>
      <c r="X139" s="3">
        <v>1.07</v>
      </c>
      <c r="Y139" s="1">
        <v>31</v>
      </c>
      <c r="Z139" s="1">
        <f t="shared" si="15"/>
        <v>3.1</v>
      </c>
      <c r="AA139" s="2">
        <v>0.4</v>
      </c>
      <c r="AB139" s="4">
        <v>0.29099999999999998</v>
      </c>
      <c r="AC139" s="2">
        <v>19.100000000000001</v>
      </c>
      <c r="AD139" s="4">
        <v>1.2E-2</v>
      </c>
      <c r="AE139" s="2">
        <v>66.900000000000006</v>
      </c>
      <c r="AF139" s="2">
        <v>4.0999999999999996</v>
      </c>
      <c r="AG139" s="2">
        <v>31.2</v>
      </c>
      <c r="AH139" s="1">
        <v>8</v>
      </c>
      <c r="AI139" s="1">
        <v>52</v>
      </c>
      <c r="AJ139" s="4">
        <v>0.112</v>
      </c>
      <c r="AK139" s="2">
        <v>1.7</v>
      </c>
      <c r="AL139" s="1">
        <v>51</v>
      </c>
      <c r="AM139" s="2">
        <v>4.4000000000000004</v>
      </c>
      <c r="AN139" s="1">
        <v>29</v>
      </c>
      <c r="AO139" s="2">
        <v>0.2</v>
      </c>
      <c r="AQ139" s="5">
        <f t="shared" si="16"/>
        <v>280.5</v>
      </c>
      <c r="AR139" s="5">
        <f t="shared" si="17"/>
        <v>79.90384615384616</v>
      </c>
    </row>
    <row r="140" spans="1:44">
      <c r="A140" t="s">
        <v>36</v>
      </c>
      <c r="B140" t="s">
        <v>110</v>
      </c>
      <c r="C140">
        <v>119.5</v>
      </c>
      <c r="D140">
        <v>1.8100000000000023</v>
      </c>
      <c r="E140" s="1">
        <v>84</v>
      </c>
      <c r="F140" s="2">
        <v>3.7</v>
      </c>
      <c r="G140" s="3">
        <v>5.51</v>
      </c>
      <c r="H140" s="3">
        <f t="shared" si="18"/>
        <v>551</v>
      </c>
      <c r="I140" s="1">
        <v>1061</v>
      </c>
      <c r="J140" s="1">
        <f t="shared" si="19"/>
        <v>106.1</v>
      </c>
      <c r="K140" s="1">
        <v>88</v>
      </c>
      <c r="L140" s="1">
        <v>1</v>
      </c>
      <c r="M140" s="2">
        <v>12.8</v>
      </c>
      <c r="N140" s="3">
        <v>7.0000000000000007E-2</v>
      </c>
      <c r="O140" s="3">
        <f t="shared" si="20"/>
        <v>7.0000000000000009</v>
      </c>
      <c r="P140" s="2">
        <v>1.7</v>
      </c>
      <c r="Q140" s="2">
        <v>8.9</v>
      </c>
      <c r="R140" s="1">
        <v>30</v>
      </c>
      <c r="S140" s="2">
        <v>797</v>
      </c>
      <c r="T140" s="3">
        <v>4.3899999999999997</v>
      </c>
      <c r="U140" s="3">
        <f t="shared" si="14"/>
        <v>438.99999999999994</v>
      </c>
      <c r="V140" s="3">
        <v>1.42</v>
      </c>
      <c r="W140" s="2">
        <v>38.1</v>
      </c>
      <c r="X140" s="3">
        <v>0.89</v>
      </c>
      <c r="Y140" s="1">
        <v>37</v>
      </c>
      <c r="Z140" s="1">
        <f t="shared" si="15"/>
        <v>3.7</v>
      </c>
      <c r="AA140" s="2">
        <v>0.9</v>
      </c>
      <c r="AB140" s="4">
        <v>0.22700000000000001</v>
      </c>
      <c r="AC140" s="2">
        <v>19.100000000000001</v>
      </c>
      <c r="AD140" s="4">
        <v>1.7999999999999999E-2</v>
      </c>
      <c r="AE140" s="2">
        <v>416</v>
      </c>
      <c r="AF140" s="2">
        <v>4.4000000000000004</v>
      </c>
      <c r="AG140" s="2">
        <v>35.200000000000003</v>
      </c>
      <c r="AH140" s="1">
        <v>9</v>
      </c>
      <c r="AI140" s="1">
        <v>62</v>
      </c>
      <c r="AJ140" s="4">
        <v>0.13700000000000001</v>
      </c>
      <c r="AK140" s="2">
        <v>2</v>
      </c>
      <c r="AL140" s="1">
        <v>65</v>
      </c>
      <c r="AM140" s="2">
        <v>6.6</v>
      </c>
      <c r="AN140" s="1">
        <v>363</v>
      </c>
      <c r="AO140" s="2" t="s">
        <v>38</v>
      </c>
      <c r="AQ140" s="5">
        <f t="shared" si="16"/>
        <v>141.30000000000001</v>
      </c>
      <c r="AR140" s="5">
        <f t="shared" si="17"/>
        <v>30.142045454545453</v>
      </c>
    </row>
    <row r="141" spans="1:44">
      <c r="A141" t="s">
        <v>36</v>
      </c>
      <c r="B141" t="s">
        <v>110</v>
      </c>
      <c r="C141">
        <v>121.31</v>
      </c>
      <c r="D141">
        <v>1.8100000000000023</v>
      </c>
      <c r="E141" s="1">
        <v>84</v>
      </c>
      <c r="F141" s="2">
        <v>3.7</v>
      </c>
      <c r="G141" s="3">
        <v>5.51</v>
      </c>
      <c r="H141" s="3">
        <f t="shared" si="18"/>
        <v>551</v>
      </c>
      <c r="I141" s="1">
        <v>1061</v>
      </c>
      <c r="J141" s="1">
        <f t="shared" si="19"/>
        <v>106.1</v>
      </c>
      <c r="K141" s="1">
        <v>88</v>
      </c>
      <c r="L141" s="1">
        <v>1</v>
      </c>
      <c r="M141" s="2">
        <v>12.8</v>
      </c>
      <c r="N141" s="3">
        <v>7.0000000000000007E-2</v>
      </c>
      <c r="O141" s="3">
        <f t="shared" si="20"/>
        <v>7.0000000000000009</v>
      </c>
      <c r="P141" s="2">
        <v>1.7</v>
      </c>
      <c r="Q141" s="2">
        <v>8.9</v>
      </c>
      <c r="R141" s="1">
        <v>30</v>
      </c>
      <c r="S141" s="2">
        <v>797</v>
      </c>
      <c r="T141" s="3">
        <v>4.3899999999999997</v>
      </c>
      <c r="U141" s="3">
        <f t="shared" si="14"/>
        <v>438.99999999999994</v>
      </c>
      <c r="V141" s="3">
        <v>1.42</v>
      </c>
      <c r="W141" s="2">
        <v>38.1</v>
      </c>
      <c r="X141" s="3">
        <v>0.89</v>
      </c>
      <c r="Y141" s="1">
        <v>37</v>
      </c>
      <c r="Z141" s="1">
        <f t="shared" si="15"/>
        <v>3.7</v>
      </c>
      <c r="AA141" s="2">
        <v>0.9</v>
      </c>
      <c r="AB141" s="4">
        <v>0.22700000000000001</v>
      </c>
      <c r="AC141" s="2">
        <v>19.100000000000001</v>
      </c>
      <c r="AD141" s="4">
        <v>1.7999999999999999E-2</v>
      </c>
      <c r="AE141" s="2">
        <v>416</v>
      </c>
      <c r="AF141" s="2">
        <v>4.4000000000000004</v>
      </c>
      <c r="AG141" s="2">
        <v>35.200000000000003</v>
      </c>
      <c r="AH141" s="1">
        <v>9</v>
      </c>
      <c r="AI141" s="1">
        <v>62</v>
      </c>
      <c r="AJ141" s="4">
        <v>0.13700000000000001</v>
      </c>
      <c r="AK141" s="2">
        <v>2</v>
      </c>
      <c r="AL141" s="1">
        <v>65</v>
      </c>
      <c r="AM141" s="2">
        <v>6.6</v>
      </c>
      <c r="AN141" s="1">
        <v>363</v>
      </c>
      <c r="AO141" s="2" t="s">
        <v>38</v>
      </c>
      <c r="AQ141" s="5">
        <f t="shared" si="16"/>
        <v>141.30000000000001</v>
      </c>
      <c r="AR141" s="5">
        <f t="shared" si="17"/>
        <v>30.142045454545453</v>
      </c>
    </row>
    <row r="142" spans="1:44">
      <c r="A142" t="s">
        <v>36</v>
      </c>
      <c r="B142" t="s">
        <v>111</v>
      </c>
      <c r="C142">
        <v>121.31</v>
      </c>
      <c r="D142">
        <v>1.4899999999999949</v>
      </c>
      <c r="E142" s="1">
        <v>75</v>
      </c>
      <c r="F142" s="2">
        <v>3.6</v>
      </c>
      <c r="G142" s="3">
        <v>5.43</v>
      </c>
      <c r="H142" s="3">
        <f t="shared" si="18"/>
        <v>543</v>
      </c>
      <c r="I142" s="1">
        <v>998</v>
      </c>
      <c r="J142" s="1">
        <f t="shared" si="19"/>
        <v>99.8</v>
      </c>
      <c r="K142" s="1">
        <v>97</v>
      </c>
      <c r="L142" s="1">
        <v>1</v>
      </c>
      <c r="M142" s="2">
        <v>9.3000000000000007</v>
      </c>
      <c r="N142" s="3">
        <v>0.08</v>
      </c>
      <c r="O142" s="3">
        <f t="shared" si="20"/>
        <v>8</v>
      </c>
      <c r="P142" s="2">
        <v>6.4</v>
      </c>
      <c r="Q142" s="2">
        <v>9.1</v>
      </c>
      <c r="R142" s="1">
        <v>36</v>
      </c>
      <c r="S142" s="2">
        <v>1411.4</v>
      </c>
      <c r="T142" s="3">
        <v>3.58</v>
      </c>
      <c r="U142" s="3">
        <f t="shared" si="14"/>
        <v>358</v>
      </c>
      <c r="V142" s="3">
        <v>1.52</v>
      </c>
      <c r="W142" s="2">
        <v>37.700000000000003</v>
      </c>
      <c r="X142" s="3">
        <v>0.78</v>
      </c>
      <c r="Y142" s="1">
        <v>29</v>
      </c>
      <c r="Z142" s="1">
        <f t="shared" si="15"/>
        <v>2.9</v>
      </c>
      <c r="AA142" s="2">
        <v>0.6</v>
      </c>
      <c r="AB142" s="4">
        <v>0.189</v>
      </c>
      <c r="AC142" s="2">
        <v>15.2</v>
      </c>
      <c r="AD142" s="4">
        <v>3.2000000000000001E-2</v>
      </c>
      <c r="AE142" s="2">
        <v>1898.8</v>
      </c>
      <c r="AF142" s="2">
        <v>3.6</v>
      </c>
      <c r="AG142" s="2">
        <v>26</v>
      </c>
      <c r="AH142" s="1">
        <v>9</v>
      </c>
      <c r="AI142" s="1">
        <v>45</v>
      </c>
      <c r="AJ142" s="4">
        <v>0.13100000000000001</v>
      </c>
      <c r="AK142" s="2">
        <v>2.2000000000000002</v>
      </c>
      <c r="AL142" s="1">
        <v>66</v>
      </c>
      <c r="AM142" s="2">
        <v>6.6</v>
      </c>
      <c r="AN142" s="1">
        <v>1481</v>
      </c>
      <c r="AO142" s="2" t="s">
        <v>38</v>
      </c>
      <c r="AQ142" s="5">
        <f t="shared" si="16"/>
        <v>125.8</v>
      </c>
      <c r="AR142" s="5">
        <f t="shared" si="17"/>
        <v>38.384615384615387</v>
      </c>
    </row>
    <row r="143" spans="1:44">
      <c r="A143" t="s">
        <v>36</v>
      </c>
      <c r="B143" t="s">
        <v>111</v>
      </c>
      <c r="C143">
        <v>122.8</v>
      </c>
      <c r="D143">
        <v>1.4899999999999949</v>
      </c>
      <c r="E143" s="1">
        <v>75</v>
      </c>
      <c r="F143" s="2">
        <v>3.6</v>
      </c>
      <c r="G143" s="3">
        <v>5.43</v>
      </c>
      <c r="H143" s="3">
        <f t="shared" si="18"/>
        <v>543</v>
      </c>
      <c r="I143" s="1">
        <v>998</v>
      </c>
      <c r="J143" s="1">
        <f t="shared" si="19"/>
        <v>99.8</v>
      </c>
      <c r="K143" s="1">
        <v>97</v>
      </c>
      <c r="L143" s="1">
        <v>1</v>
      </c>
      <c r="M143" s="2">
        <v>9.3000000000000007</v>
      </c>
      <c r="N143" s="3">
        <v>0.08</v>
      </c>
      <c r="O143" s="3">
        <f t="shared" si="20"/>
        <v>8</v>
      </c>
      <c r="P143" s="2">
        <v>6.4</v>
      </c>
      <c r="Q143" s="2">
        <v>9.1</v>
      </c>
      <c r="R143" s="1">
        <v>36</v>
      </c>
      <c r="S143" s="2">
        <v>1411.4</v>
      </c>
      <c r="T143" s="3">
        <v>3.58</v>
      </c>
      <c r="U143" s="3">
        <f t="shared" si="14"/>
        <v>358</v>
      </c>
      <c r="V143" s="3">
        <v>1.52</v>
      </c>
      <c r="W143" s="2">
        <v>37.700000000000003</v>
      </c>
      <c r="X143" s="3">
        <v>0.78</v>
      </c>
      <c r="Y143" s="1">
        <v>29</v>
      </c>
      <c r="Z143" s="1">
        <f t="shared" si="15"/>
        <v>2.9</v>
      </c>
      <c r="AA143" s="2">
        <v>0.6</v>
      </c>
      <c r="AB143" s="4">
        <v>0.189</v>
      </c>
      <c r="AC143" s="2">
        <v>15.2</v>
      </c>
      <c r="AD143" s="4">
        <v>3.2000000000000001E-2</v>
      </c>
      <c r="AE143" s="2">
        <v>1898.8</v>
      </c>
      <c r="AF143" s="2">
        <v>3.6</v>
      </c>
      <c r="AG143" s="2">
        <v>26</v>
      </c>
      <c r="AH143" s="1">
        <v>9</v>
      </c>
      <c r="AI143" s="1">
        <v>45</v>
      </c>
      <c r="AJ143" s="4">
        <v>0.13100000000000001</v>
      </c>
      <c r="AK143" s="2">
        <v>2.2000000000000002</v>
      </c>
      <c r="AL143" s="1">
        <v>66</v>
      </c>
      <c r="AM143" s="2">
        <v>6.6</v>
      </c>
      <c r="AN143" s="1">
        <v>1481</v>
      </c>
      <c r="AO143" s="2" t="s">
        <v>38</v>
      </c>
      <c r="AQ143" s="5">
        <f t="shared" si="16"/>
        <v>125.8</v>
      </c>
      <c r="AR143" s="5">
        <f t="shared" si="17"/>
        <v>38.384615384615387</v>
      </c>
    </row>
    <row r="144" spans="1:44">
      <c r="A144" t="s">
        <v>36</v>
      </c>
      <c r="B144" t="s">
        <v>112</v>
      </c>
      <c r="C144">
        <v>122.8</v>
      </c>
      <c r="D144">
        <v>1.6599999999999966</v>
      </c>
      <c r="E144" s="1">
        <v>218</v>
      </c>
      <c r="F144" s="2">
        <v>1.5</v>
      </c>
      <c r="G144" s="3">
        <v>3.82</v>
      </c>
      <c r="H144" s="3">
        <f t="shared" si="18"/>
        <v>382</v>
      </c>
      <c r="I144" s="1">
        <v>2899</v>
      </c>
      <c r="J144" s="1">
        <f t="shared" si="19"/>
        <v>289.89999999999998</v>
      </c>
      <c r="K144" s="1">
        <v>57</v>
      </c>
      <c r="L144" s="1">
        <v>1</v>
      </c>
      <c r="M144" s="2">
        <v>18.600000000000001</v>
      </c>
      <c r="N144" s="3">
        <v>7.0000000000000007E-2</v>
      </c>
      <c r="O144" s="3">
        <f t="shared" si="20"/>
        <v>7.0000000000000009</v>
      </c>
      <c r="P144" s="2">
        <v>1.4</v>
      </c>
      <c r="Q144" s="2">
        <v>15</v>
      </c>
      <c r="R144" s="1">
        <v>29</v>
      </c>
      <c r="S144" s="2">
        <v>517.9</v>
      </c>
      <c r="T144" s="3">
        <v>4.45</v>
      </c>
      <c r="U144" s="3">
        <f t="shared" si="14"/>
        <v>445</v>
      </c>
      <c r="V144" s="3">
        <v>0.62</v>
      </c>
      <c r="W144" s="2">
        <v>40.1</v>
      </c>
      <c r="X144" s="3">
        <v>0.72</v>
      </c>
      <c r="Y144" s="1">
        <v>39</v>
      </c>
      <c r="Z144" s="1">
        <f t="shared" si="15"/>
        <v>3.9</v>
      </c>
      <c r="AA144" s="2">
        <v>0.4</v>
      </c>
      <c r="AB144" s="4">
        <v>0.17899999999999999</v>
      </c>
      <c r="AC144" s="2">
        <v>15.8</v>
      </c>
      <c r="AD144" s="4">
        <v>3.3000000000000002E-2</v>
      </c>
      <c r="AE144" s="2">
        <v>218.2</v>
      </c>
      <c r="AF144" s="2">
        <v>4.4000000000000004</v>
      </c>
      <c r="AG144" s="2">
        <v>28.7</v>
      </c>
      <c r="AH144" s="1">
        <v>5</v>
      </c>
      <c r="AI144" s="1">
        <v>36</v>
      </c>
      <c r="AJ144" s="4">
        <v>7.6999999999999999E-2</v>
      </c>
      <c r="AK144" s="2">
        <v>2.1</v>
      </c>
      <c r="AL144" s="1">
        <v>37</v>
      </c>
      <c r="AM144" s="2">
        <v>4.7</v>
      </c>
      <c r="AN144" s="1">
        <v>298</v>
      </c>
      <c r="AO144" s="2">
        <v>0.2</v>
      </c>
      <c r="AQ144" s="5">
        <f t="shared" si="16"/>
        <v>318.59999999999997</v>
      </c>
      <c r="AR144" s="5">
        <f t="shared" si="17"/>
        <v>101.01045296167247</v>
      </c>
    </row>
    <row r="145" spans="1:44">
      <c r="A145" t="s">
        <v>36</v>
      </c>
      <c r="B145" t="s">
        <v>112</v>
      </c>
      <c r="C145">
        <v>124.46</v>
      </c>
      <c r="D145">
        <v>1.6599999999999966</v>
      </c>
      <c r="E145" s="1">
        <v>218</v>
      </c>
      <c r="F145" s="2">
        <v>1.5</v>
      </c>
      <c r="G145" s="3">
        <v>3.82</v>
      </c>
      <c r="H145" s="3">
        <f t="shared" si="18"/>
        <v>382</v>
      </c>
      <c r="I145" s="1">
        <v>2899</v>
      </c>
      <c r="J145" s="1">
        <f t="shared" si="19"/>
        <v>289.89999999999998</v>
      </c>
      <c r="K145" s="1">
        <v>57</v>
      </c>
      <c r="L145" s="1">
        <v>1</v>
      </c>
      <c r="M145" s="2">
        <v>18.600000000000001</v>
      </c>
      <c r="N145" s="3">
        <v>7.0000000000000007E-2</v>
      </c>
      <c r="O145" s="3">
        <f t="shared" si="20"/>
        <v>7.0000000000000009</v>
      </c>
      <c r="P145" s="2">
        <v>1.4</v>
      </c>
      <c r="Q145" s="2">
        <v>15</v>
      </c>
      <c r="R145" s="1">
        <v>29</v>
      </c>
      <c r="S145" s="2">
        <v>517.9</v>
      </c>
      <c r="T145" s="3">
        <v>4.45</v>
      </c>
      <c r="U145" s="3">
        <f t="shared" si="14"/>
        <v>445</v>
      </c>
      <c r="V145" s="3">
        <v>0.62</v>
      </c>
      <c r="W145" s="2">
        <v>40.1</v>
      </c>
      <c r="X145" s="3">
        <v>0.72</v>
      </c>
      <c r="Y145" s="1">
        <v>39</v>
      </c>
      <c r="Z145" s="1">
        <f t="shared" si="15"/>
        <v>3.9</v>
      </c>
      <c r="AA145" s="2">
        <v>0.4</v>
      </c>
      <c r="AB145" s="4">
        <v>0.17899999999999999</v>
      </c>
      <c r="AC145" s="2">
        <v>15.8</v>
      </c>
      <c r="AD145" s="4">
        <v>3.3000000000000002E-2</v>
      </c>
      <c r="AE145" s="2">
        <v>218.2</v>
      </c>
      <c r="AF145" s="2">
        <v>4.4000000000000004</v>
      </c>
      <c r="AG145" s="2">
        <v>28.7</v>
      </c>
      <c r="AH145" s="1">
        <v>5</v>
      </c>
      <c r="AI145" s="1">
        <v>36</v>
      </c>
      <c r="AJ145" s="4">
        <v>7.6999999999999999E-2</v>
      </c>
      <c r="AK145" s="2">
        <v>2.1</v>
      </c>
      <c r="AL145" s="1">
        <v>37</v>
      </c>
      <c r="AM145" s="2">
        <v>4.7</v>
      </c>
      <c r="AN145" s="1">
        <v>298</v>
      </c>
      <c r="AO145" s="2">
        <v>0.2</v>
      </c>
      <c r="AQ145" s="5">
        <f t="shared" si="16"/>
        <v>318.59999999999997</v>
      </c>
      <c r="AR145" s="5">
        <f t="shared" si="17"/>
        <v>101.01045296167247</v>
      </c>
    </row>
    <row r="146" spans="1:44">
      <c r="A146" t="s">
        <v>36</v>
      </c>
      <c r="B146" t="s">
        <v>113</v>
      </c>
      <c r="C146">
        <v>124.46</v>
      </c>
      <c r="D146">
        <v>1.2400000000000091</v>
      </c>
      <c r="E146" s="1">
        <v>135</v>
      </c>
      <c r="F146" s="2">
        <v>0.2</v>
      </c>
      <c r="G146" s="3">
        <v>6.82</v>
      </c>
      <c r="H146" s="3">
        <f t="shared" si="18"/>
        <v>682</v>
      </c>
      <c r="I146" s="1">
        <v>944</v>
      </c>
      <c r="J146" s="1">
        <f t="shared" si="19"/>
        <v>94.4</v>
      </c>
      <c r="K146" s="1">
        <v>122</v>
      </c>
      <c r="L146" s="1">
        <v>1</v>
      </c>
      <c r="M146" s="2">
        <v>54.6</v>
      </c>
      <c r="N146" s="3">
        <v>3.66</v>
      </c>
      <c r="O146" s="3">
        <f t="shared" si="20"/>
        <v>366</v>
      </c>
      <c r="P146" s="2">
        <v>0.6</v>
      </c>
      <c r="Q146" s="2">
        <v>30.2</v>
      </c>
      <c r="R146" s="1">
        <v>30</v>
      </c>
      <c r="S146" s="2">
        <v>336.6</v>
      </c>
      <c r="T146" s="3">
        <v>7.13</v>
      </c>
      <c r="U146" s="3">
        <f t="shared" si="14"/>
        <v>713</v>
      </c>
      <c r="V146" s="3">
        <v>3.37</v>
      </c>
      <c r="W146" s="2">
        <v>51.5</v>
      </c>
      <c r="X146" s="3">
        <v>1.92</v>
      </c>
      <c r="Y146" s="1">
        <v>1254</v>
      </c>
      <c r="Z146" s="1">
        <f t="shared" si="15"/>
        <v>125.4</v>
      </c>
      <c r="AA146" s="2">
        <v>4.0999999999999996</v>
      </c>
      <c r="AB146" s="4">
        <v>5.0999999999999997E-2</v>
      </c>
      <c r="AC146" s="2">
        <v>41.1</v>
      </c>
      <c r="AD146" s="4">
        <v>0.05</v>
      </c>
      <c r="AE146" s="2">
        <v>17.5</v>
      </c>
      <c r="AF146" s="2">
        <v>6.3</v>
      </c>
      <c r="AG146" s="2">
        <v>37</v>
      </c>
      <c r="AH146" s="1">
        <v>13</v>
      </c>
      <c r="AI146" s="1">
        <v>55</v>
      </c>
      <c r="AJ146" s="4">
        <v>0.182</v>
      </c>
      <c r="AK146" s="2">
        <v>2.5</v>
      </c>
      <c r="AL146" s="1">
        <v>114</v>
      </c>
      <c r="AM146" s="2">
        <v>10.199999999999999</v>
      </c>
      <c r="AN146" s="1">
        <v>133</v>
      </c>
      <c r="AO146" s="2">
        <v>0.1</v>
      </c>
      <c r="AQ146" s="5">
        <f t="shared" si="16"/>
        <v>131.4</v>
      </c>
      <c r="AR146" s="5">
        <f t="shared" si="17"/>
        <v>25.513513513513512</v>
      </c>
    </row>
    <row r="147" spans="1:44">
      <c r="A147" t="s">
        <v>36</v>
      </c>
      <c r="B147" t="s">
        <v>113</v>
      </c>
      <c r="C147">
        <v>125.7</v>
      </c>
      <c r="D147">
        <v>1.2400000000000091</v>
      </c>
      <c r="E147" s="1">
        <v>135</v>
      </c>
      <c r="F147" s="2">
        <v>0.2</v>
      </c>
      <c r="G147" s="3">
        <v>6.82</v>
      </c>
      <c r="H147" s="3">
        <f t="shared" si="18"/>
        <v>682</v>
      </c>
      <c r="I147" s="1">
        <v>944</v>
      </c>
      <c r="J147" s="1">
        <f t="shared" si="19"/>
        <v>94.4</v>
      </c>
      <c r="K147" s="1">
        <v>122</v>
      </c>
      <c r="L147" s="1">
        <v>1</v>
      </c>
      <c r="M147" s="2">
        <v>54.6</v>
      </c>
      <c r="N147" s="3">
        <v>3.66</v>
      </c>
      <c r="O147" s="3">
        <f t="shared" si="20"/>
        <v>366</v>
      </c>
      <c r="P147" s="2">
        <v>0.6</v>
      </c>
      <c r="Q147" s="2">
        <v>30.2</v>
      </c>
      <c r="R147" s="1">
        <v>30</v>
      </c>
      <c r="S147" s="2">
        <v>336.6</v>
      </c>
      <c r="T147" s="3">
        <v>7.13</v>
      </c>
      <c r="U147" s="3">
        <f t="shared" si="14"/>
        <v>713</v>
      </c>
      <c r="V147" s="3">
        <v>3.37</v>
      </c>
      <c r="W147" s="2">
        <v>51.5</v>
      </c>
      <c r="X147" s="3">
        <v>1.92</v>
      </c>
      <c r="Y147" s="1">
        <v>1254</v>
      </c>
      <c r="Z147" s="1">
        <f t="shared" si="15"/>
        <v>125.4</v>
      </c>
      <c r="AA147" s="2">
        <v>4.0999999999999996</v>
      </c>
      <c r="AB147" s="4">
        <v>5.0999999999999997E-2</v>
      </c>
      <c r="AC147" s="2">
        <v>41.1</v>
      </c>
      <c r="AD147" s="4">
        <v>0.05</v>
      </c>
      <c r="AE147" s="2">
        <v>17.5</v>
      </c>
      <c r="AF147" s="2">
        <v>6.3</v>
      </c>
      <c r="AG147" s="2">
        <v>37</v>
      </c>
      <c r="AH147" s="1">
        <v>13</v>
      </c>
      <c r="AI147" s="1">
        <v>55</v>
      </c>
      <c r="AJ147" s="4">
        <v>0.182</v>
      </c>
      <c r="AK147" s="2">
        <v>2.5</v>
      </c>
      <c r="AL147" s="1">
        <v>114</v>
      </c>
      <c r="AM147" s="2">
        <v>10.199999999999999</v>
      </c>
      <c r="AN147" s="1">
        <v>133</v>
      </c>
      <c r="AO147" s="2">
        <v>0.1</v>
      </c>
      <c r="AQ147" s="5">
        <f t="shared" si="16"/>
        <v>131.4</v>
      </c>
      <c r="AR147" s="5">
        <f t="shared" si="17"/>
        <v>25.513513513513512</v>
      </c>
    </row>
    <row r="148" spans="1:44">
      <c r="A148" t="s">
        <v>36</v>
      </c>
      <c r="B148" t="s">
        <v>114</v>
      </c>
      <c r="C148">
        <v>125.7</v>
      </c>
      <c r="D148">
        <v>1.2999999999999972</v>
      </c>
      <c r="E148" s="1">
        <v>259</v>
      </c>
      <c r="F148" s="2">
        <v>0.2</v>
      </c>
      <c r="G148" s="3">
        <v>7.18</v>
      </c>
      <c r="H148" s="3">
        <f t="shared" si="18"/>
        <v>718</v>
      </c>
      <c r="I148" s="1">
        <v>1933</v>
      </c>
      <c r="J148" s="1">
        <f t="shared" si="19"/>
        <v>193.3</v>
      </c>
      <c r="K148" s="1">
        <v>35</v>
      </c>
      <c r="L148" s="1">
        <v>2</v>
      </c>
      <c r="M148" s="2">
        <v>70.400000000000006</v>
      </c>
      <c r="N148" s="3">
        <v>1.66</v>
      </c>
      <c r="O148" s="3">
        <f t="shared" si="20"/>
        <v>166</v>
      </c>
      <c r="P148" s="2">
        <v>0.1</v>
      </c>
      <c r="Q148" s="2">
        <v>22.8</v>
      </c>
      <c r="R148" s="1">
        <v>38</v>
      </c>
      <c r="S148" s="2">
        <v>138.4</v>
      </c>
      <c r="T148" s="3">
        <v>11.48</v>
      </c>
      <c r="U148" s="3">
        <f t="shared" si="14"/>
        <v>1148</v>
      </c>
      <c r="V148" s="3">
        <v>3.41</v>
      </c>
      <c r="W148" s="2">
        <v>44.5</v>
      </c>
      <c r="X148" s="3">
        <v>1.08</v>
      </c>
      <c r="Y148" s="1">
        <v>533</v>
      </c>
      <c r="Z148" s="1">
        <f t="shared" si="15"/>
        <v>53.3</v>
      </c>
      <c r="AA148" s="2">
        <v>2.7</v>
      </c>
      <c r="AB148" s="4">
        <v>6.5000000000000002E-2</v>
      </c>
      <c r="AC148" s="2">
        <v>43.9</v>
      </c>
      <c r="AD148" s="4">
        <v>4.9000000000000002E-2</v>
      </c>
      <c r="AE148" s="2">
        <v>18.2</v>
      </c>
      <c r="AF148" s="2" t="s">
        <v>81</v>
      </c>
      <c r="AG148" s="2">
        <v>23.4</v>
      </c>
      <c r="AH148" s="1">
        <v>12</v>
      </c>
      <c r="AI148" s="1">
        <v>32</v>
      </c>
      <c r="AJ148" s="4">
        <v>0.13100000000000001</v>
      </c>
      <c r="AK148" s="2">
        <v>2.2000000000000002</v>
      </c>
      <c r="AL148" s="1">
        <v>96</v>
      </c>
      <c r="AM148" s="2">
        <v>7.7</v>
      </c>
      <c r="AN148" s="1">
        <v>68</v>
      </c>
      <c r="AO148" s="2">
        <v>0.3</v>
      </c>
      <c r="AQ148" s="5">
        <f t="shared" si="16"/>
        <v>216.70000000000002</v>
      </c>
      <c r="AR148" s="5">
        <f t="shared" si="17"/>
        <v>82.606837606837615</v>
      </c>
    </row>
    <row r="149" spans="1:44">
      <c r="A149" t="s">
        <v>36</v>
      </c>
      <c r="B149" t="s">
        <v>114</v>
      </c>
      <c r="C149">
        <v>127</v>
      </c>
      <c r="D149">
        <v>1.2999999999999972</v>
      </c>
      <c r="E149" s="1">
        <v>259</v>
      </c>
      <c r="F149" s="2">
        <v>0.2</v>
      </c>
      <c r="G149" s="3">
        <v>7.18</v>
      </c>
      <c r="H149" s="3">
        <f t="shared" si="18"/>
        <v>718</v>
      </c>
      <c r="I149" s="1">
        <v>1933</v>
      </c>
      <c r="J149" s="1">
        <f t="shared" si="19"/>
        <v>193.3</v>
      </c>
      <c r="K149" s="1">
        <v>35</v>
      </c>
      <c r="L149" s="1">
        <v>2</v>
      </c>
      <c r="M149" s="2">
        <v>70.400000000000006</v>
      </c>
      <c r="N149" s="3">
        <v>1.66</v>
      </c>
      <c r="O149" s="3">
        <f t="shared" si="20"/>
        <v>166</v>
      </c>
      <c r="P149" s="2">
        <v>0.1</v>
      </c>
      <c r="Q149" s="2">
        <v>22.8</v>
      </c>
      <c r="R149" s="1">
        <v>38</v>
      </c>
      <c r="S149" s="2">
        <v>138.4</v>
      </c>
      <c r="T149" s="3">
        <v>11.48</v>
      </c>
      <c r="U149" s="3">
        <f t="shared" si="14"/>
        <v>1148</v>
      </c>
      <c r="V149" s="3">
        <v>3.41</v>
      </c>
      <c r="W149" s="2">
        <v>44.5</v>
      </c>
      <c r="X149" s="3">
        <v>1.08</v>
      </c>
      <c r="Y149" s="1">
        <v>533</v>
      </c>
      <c r="Z149" s="1">
        <f t="shared" si="15"/>
        <v>53.3</v>
      </c>
      <c r="AA149" s="2">
        <v>2.7</v>
      </c>
      <c r="AB149" s="4">
        <v>6.5000000000000002E-2</v>
      </c>
      <c r="AC149" s="2">
        <v>43.9</v>
      </c>
      <c r="AD149" s="4">
        <v>4.9000000000000002E-2</v>
      </c>
      <c r="AE149" s="2">
        <v>18.2</v>
      </c>
      <c r="AF149" s="2" t="s">
        <v>81</v>
      </c>
      <c r="AG149" s="2">
        <v>23.4</v>
      </c>
      <c r="AH149" s="1">
        <v>12</v>
      </c>
      <c r="AI149" s="1">
        <v>32</v>
      </c>
      <c r="AJ149" s="4">
        <v>0.13100000000000001</v>
      </c>
      <c r="AK149" s="2">
        <v>2.2000000000000002</v>
      </c>
      <c r="AL149" s="1">
        <v>96</v>
      </c>
      <c r="AM149" s="2">
        <v>7.7</v>
      </c>
      <c r="AN149" s="1">
        <v>68</v>
      </c>
      <c r="AO149" s="2">
        <v>0.3</v>
      </c>
      <c r="AQ149" s="5">
        <f t="shared" si="16"/>
        <v>216.70000000000002</v>
      </c>
      <c r="AR149" s="5">
        <f t="shared" si="17"/>
        <v>82.606837606837615</v>
      </c>
    </row>
    <row r="150" spans="1:44">
      <c r="A150" t="s">
        <v>36</v>
      </c>
      <c r="B150" t="s">
        <v>115</v>
      </c>
      <c r="C150">
        <v>127</v>
      </c>
      <c r="D150">
        <v>1</v>
      </c>
      <c r="E150" s="1">
        <v>414</v>
      </c>
      <c r="F150" s="2">
        <v>0.2</v>
      </c>
      <c r="G150" s="3">
        <v>4.4000000000000004</v>
      </c>
      <c r="H150" s="3">
        <f t="shared" si="18"/>
        <v>440.00000000000006</v>
      </c>
      <c r="I150" s="1">
        <v>2644</v>
      </c>
      <c r="J150" s="1">
        <f t="shared" si="19"/>
        <v>264.39999999999998</v>
      </c>
      <c r="K150" s="1">
        <v>34</v>
      </c>
      <c r="L150" s="1">
        <v>2</v>
      </c>
      <c r="M150" s="2">
        <v>150.19999999999999</v>
      </c>
      <c r="N150" s="3">
        <v>4.0999999999999996</v>
      </c>
      <c r="O150" s="3">
        <f t="shared" si="20"/>
        <v>409.99999999999994</v>
      </c>
      <c r="P150" s="2">
        <v>0.2</v>
      </c>
      <c r="Q150" s="2">
        <v>47.2</v>
      </c>
      <c r="R150" s="1">
        <v>25</v>
      </c>
      <c r="S150" s="2">
        <v>117.1</v>
      </c>
      <c r="T150" s="3">
        <v>17.53</v>
      </c>
      <c r="U150" s="3">
        <f t="shared" si="14"/>
        <v>1753</v>
      </c>
      <c r="V150" s="3">
        <v>1.93</v>
      </c>
      <c r="W150" s="2">
        <v>35.6</v>
      </c>
      <c r="X150" s="3">
        <v>1.86</v>
      </c>
      <c r="Y150" s="1">
        <v>1603</v>
      </c>
      <c r="Z150" s="1">
        <f t="shared" si="15"/>
        <v>160.30000000000001</v>
      </c>
      <c r="AA150" s="2">
        <v>4</v>
      </c>
      <c r="AB150" s="4">
        <v>3.9E-2</v>
      </c>
      <c r="AC150" s="2">
        <v>54.7</v>
      </c>
      <c r="AD150" s="4">
        <v>4.5999999999999999E-2</v>
      </c>
      <c r="AE150" s="2">
        <v>21.9</v>
      </c>
      <c r="AF150" s="2" t="s">
        <v>81</v>
      </c>
      <c r="AG150" s="2">
        <v>23.4</v>
      </c>
      <c r="AH150" s="1">
        <v>10</v>
      </c>
      <c r="AI150" s="1">
        <v>93</v>
      </c>
      <c r="AJ150" s="4">
        <v>0.17699999999999999</v>
      </c>
      <c r="AK150" s="2">
        <v>2.7</v>
      </c>
      <c r="AL150" s="1">
        <v>80</v>
      </c>
      <c r="AM150" s="2">
        <v>10.4</v>
      </c>
      <c r="AN150" s="1">
        <v>213</v>
      </c>
      <c r="AO150" s="2">
        <v>0.4</v>
      </c>
      <c r="AQ150" s="5">
        <f t="shared" si="16"/>
        <v>287.79999999999995</v>
      </c>
      <c r="AR150" s="5">
        <f t="shared" si="17"/>
        <v>112.991452991453</v>
      </c>
    </row>
    <row r="151" spans="1:44">
      <c r="A151" t="s">
        <v>36</v>
      </c>
      <c r="B151" t="s">
        <v>115</v>
      </c>
      <c r="C151">
        <v>128</v>
      </c>
      <c r="D151">
        <v>1</v>
      </c>
      <c r="E151" s="1">
        <v>414</v>
      </c>
      <c r="F151" s="2">
        <v>0.2</v>
      </c>
      <c r="G151" s="3">
        <v>4.4000000000000004</v>
      </c>
      <c r="H151" s="3">
        <f t="shared" si="18"/>
        <v>440.00000000000006</v>
      </c>
      <c r="I151" s="1">
        <v>2644</v>
      </c>
      <c r="J151" s="1">
        <f t="shared" si="19"/>
        <v>264.39999999999998</v>
      </c>
      <c r="K151" s="1">
        <v>34</v>
      </c>
      <c r="L151" s="1">
        <v>2</v>
      </c>
      <c r="M151" s="2">
        <v>150.19999999999999</v>
      </c>
      <c r="N151" s="3">
        <v>4.0999999999999996</v>
      </c>
      <c r="O151" s="3">
        <f t="shared" si="20"/>
        <v>409.99999999999994</v>
      </c>
      <c r="P151" s="2">
        <v>0.2</v>
      </c>
      <c r="Q151" s="2">
        <v>47.2</v>
      </c>
      <c r="R151" s="1">
        <v>25</v>
      </c>
      <c r="S151" s="2">
        <v>117.1</v>
      </c>
      <c r="T151" s="3">
        <v>17.53</v>
      </c>
      <c r="U151" s="3">
        <f t="shared" si="14"/>
        <v>1753</v>
      </c>
      <c r="V151" s="3">
        <v>1.93</v>
      </c>
      <c r="W151" s="2">
        <v>35.6</v>
      </c>
      <c r="X151" s="3">
        <v>1.86</v>
      </c>
      <c r="Y151" s="1">
        <v>1603</v>
      </c>
      <c r="Z151" s="1">
        <f t="shared" si="15"/>
        <v>160.30000000000001</v>
      </c>
      <c r="AA151" s="2">
        <v>4</v>
      </c>
      <c r="AB151" s="4">
        <v>3.9E-2</v>
      </c>
      <c r="AC151" s="2">
        <v>54.7</v>
      </c>
      <c r="AD151" s="4">
        <v>4.5999999999999999E-2</v>
      </c>
      <c r="AE151" s="2">
        <v>21.9</v>
      </c>
      <c r="AF151" s="2" t="s">
        <v>81</v>
      </c>
      <c r="AG151" s="2">
        <v>23.4</v>
      </c>
      <c r="AH151" s="1">
        <v>10</v>
      </c>
      <c r="AI151" s="1">
        <v>93</v>
      </c>
      <c r="AJ151" s="4">
        <v>0.17699999999999999</v>
      </c>
      <c r="AK151" s="2">
        <v>2.7</v>
      </c>
      <c r="AL151" s="1">
        <v>80</v>
      </c>
      <c r="AM151" s="2">
        <v>10.4</v>
      </c>
      <c r="AN151" s="1">
        <v>213</v>
      </c>
      <c r="AO151" s="2">
        <v>0.4</v>
      </c>
      <c r="AQ151" s="5">
        <f t="shared" si="16"/>
        <v>287.79999999999995</v>
      </c>
      <c r="AR151" s="5">
        <f t="shared" si="17"/>
        <v>112.991452991453</v>
      </c>
    </row>
    <row r="152" spans="1:44">
      <c r="A152" t="s">
        <v>36</v>
      </c>
      <c r="B152" t="s">
        <v>116</v>
      </c>
      <c r="C152">
        <v>128</v>
      </c>
      <c r="D152">
        <v>1.1999999999999886</v>
      </c>
      <c r="E152" s="1">
        <v>548</v>
      </c>
      <c r="F152" s="2">
        <v>0.2</v>
      </c>
      <c r="G152" s="3">
        <v>4.55</v>
      </c>
      <c r="H152" s="3">
        <f t="shared" si="18"/>
        <v>455</v>
      </c>
      <c r="I152" s="1">
        <v>5760</v>
      </c>
      <c r="J152" s="1">
        <f t="shared" si="19"/>
        <v>576</v>
      </c>
      <c r="K152" s="1">
        <v>61</v>
      </c>
      <c r="L152" s="1">
        <v>1</v>
      </c>
      <c r="M152" s="2">
        <v>123.4</v>
      </c>
      <c r="N152" s="3">
        <v>4.0599999999999996</v>
      </c>
      <c r="O152" s="3">
        <f t="shared" si="20"/>
        <v>405.99999999999994</v>
      </c>
      <c r="P152" s="2" t="s">
        <v>38</v>
      </c>
      <c r="Q152" s="2">
        <v>32</v>
      </c>
      <c r="R152" s="1">
        <v>28</v>
      </c>
      <c r="S152" s="2">
        <v>161.1</v>
      </c>
      <c r="T152" s="3">
        <v>15.59</v>
      </c>
      <c r="U152" s="3">
        <f t="shared" si="14"/>
        <v>1559</v>
      </c>
      <c r="V152" s="3">
        <v>2.15</v>
      </c>
      <c r="W152" s="2">
        <v>30.1</v>
      </c>
      <c r="X152" s="3">
        <v>1.84</v>
      </c>
      <c r="Y152" s="1">
        <v>1186</v>
      </c>
      <c r="Z152" s="1">
        <f t="shared" si="15"/>
        <v>118.6</v>
      </c>
      <c r="AA152" s="2">
        <v>2.1</v>
      </c>
      <c r="AB152" s="4">
        <v>3.7999999999999999E-2</v>
      </c>
      <c r="AC152" s="2">
        <v>47.4</v>
      </c>
      <c r="AD152" s="4">
        <v>4.3999999999999997E-2</v>
      </c>
      <c r="AE152" s="2">
        <v>20</v>
      </c>
      <c r="AF152" s="2" t="s">
        <v>81</v>
      </c>
      <c r="AG152" s="2">
        <v>19.600000000000001</v>
      </c>
      <c r="AH152" s="1">
        <v>10</v>
      </c>
      <c r="AI152" s="1">
        <v>90</v>
      </c>
      <c r="AJ152" s="4">
        <v>0.16600000000000001</v>
      </c>
      <c r="AK152" s="2">
        <v>1.9</v>
      </c>
      <c r="AL152" s="1">
        <v>77</v>
      </c>
      <c r="AM152" s="2">
        <v>9.1</v>
      </c>
      <c r="AN152" s="1">
        <v>49</v>
      </c>
      <c r="AO152" s="2">
        <v>0.5</v>
      </c>
      <c r="AQ152" s="5">
        <f t="shared" si="16"/>
        <v>595.6</v>
      </c>
      <c r="AR152" s="5">
        <f t="shared" si="17"/>
        <v>293.87755102040813</v>
      </c>
    </row>
    <row r="153" spans="1:44">
      <c r="A153" t="s">
        <v>36</v>
      </c>
      <c r="B153" t="s">
        <v>116</v>
      </c>
      <c r="C153">
        <v>129.19999999999999</v>
      </c>
      <c r="D153">
        <v>1.1999999999999886</v>
      </c>
      <c r="E153" s="1">
        <v>548</v>
      </c>
      <c r="F153" s="2">
        <v>0.2</v>
      </c>
      <c r="G153" s="3">
        <v>4.55</v>
      </c>
      <c r="H153" s="3">
        <f t="shared" si="18"/>
        <v>455</v>
      </c>
      <c r="I153" s="1">
        <v>5760</v>
      </c>
      <c r="J153" s="1">
        <f t="shared" si="19"/>
        <v>576</v>
      </c>
      <c r="K153" s="1">
        <v>61</v>
      </c>
      <c r="L153" s="1">
        <v>1</v>
      </c>
      <c r="M153" s="2">
        <v>123.4</v>
      </c>
      <c r="N153" s="3">
        <v>4.0599999999999996</v>
      </c>
      <c r="O153" s="3">
        <f t="shared" si="20"/>
        <v>405.99999999999994</v>
      </c>
      <c r="P153" s="2" t="s">
        <v>38</v>
      </c>
      <c r="Q153" s="2">
        <v>32</v>
      </c>
      <c r="R153" s="1">
        <v>28</v>
      </c>
      <c r="S153" s="2">
        <v>161.1</v>
      </c>
      <c r="T153" s="3">
        <v>15.59</v>
      </c>
      <c r="U153" s="3">
        <f t="shared" si="14"/>
        <v>1559</v>
      </c>
      <c r="V153" s="3">
        <v>2.15</v>
      </c>
      <c r="W153" s="2">
        <v>30.1</v>
      </c>
      <c r="X153" s="3">
        <v>1.84</v>
      </c>
      <c r="Y153" s="1">
        <v>1186</v>
      </c>
      <c r="Z153" s="1">
        <f t="shared" si="15"/>
        <v>118.6</v>
      </c>
      <c r="AA153" s="2">
        <v>2.1</v>
      </c>
      <c r="AB153" s="4">
        <v>3.7999999999999999E-2</v>
      </c>
      <c r="AC153" s="2">
        <v>47.4</v>
      </c>
      <c r="AD153" s="4">
        <v>4.3999999999999997E-2</v>
      </c>
      <c r="AE153" s="2">
        <v>20</v>
      </c>
      <c r="AF153" s="2" t="s">
        <v>81</v>
      </c>
      <c r="AG153" s="2">
        <v>19.600000000000001</v>
      </c>
      <c r="AH153" s="1">
        <v>10</v>
      </c>
      <c r="AI153" s="1">
        <v>90</v>
      </c>
      <c r="AJ153" s="4">
        <v>0.16600000000000001</v>
      </c>
      <c r="AK153" s="2">
        <v>1.9</v>
      </c>
      <c r="AL153" s="1">
        <v>77</v>
      </c>
      <c r="AM153" s="2">
        <v>9.1</v>
      </c>
      <c r="AN153" s="1">
        <v>49</v>
      </c>
      <c r="AO153" s="2">
        <v>0.5</v>
      </c>
      <c r="AQ153" s="5">
        <f t="shared" si="16"/>
        <v>595.6</v>
      </c>
      <c r="AR153" s="5">
        <f t="shared" si="17"/>
        <v>293.87755102040813</v>
      </c>
    </row>
    <row r="154" spans="1:44">
      <c r="A154" t="s">
        <v>36</v>
      </c>
      <c r="B154" t="s">
        <v>117</v>
      </c>
      <c r="C154">
        <v>129.19999999999999</v>
      </c>
      <c r="D154">
        <v>1.25</v>
      </c>
      <c r="E154" s="1">
        <v>1105</v>
      </c>
      <c r="F154" s="2">
        <v>0.5</v>
      </c>
      <c r="G154" s="3">
        <v>4.1100000000000003</v>
      </c>
      <c r="H154" s="3">
        <f t="shared" si="18"/>
        <v>411.00000000000006</v>
      </c>
      <c r="I154" s="1">
        <v>7481</v>
      </c>
      <c r="J154" s="1">
        <f t="shared" si="19"/>
        <v>748.1</v>
      </c>
      <c r="K154" s="1">
        <v>23</v>
      </c>
      <c r="L154" s="1">
        <v>2</v>
      </c>
      <c r="M154" s="2">
        <v>219.2</v>
      </c>
      <c r="N154" s="3">
        <v>3.4</v>
      </c>
      <c r="O154" s="3">
        <f t="shared" si="20"/>
        <v>340</v>
      </c>
      <c r="P154" s="2">
        <v>0.2</v>
      </c>
      <c r="Q154" s="2">
        <v>35.700000000000003</v>
      </c>
      <c r="R154" s="1">
        <v>27</v>
      </c>
      <c r="S154" s="2">
        <v>208.9</v>
      </c>
      <c r="T154" s="3">
        <v>21.74</v>
      </c>
      <c r="U154" s="3">
        <f t="shared" si="14"/>
        <v>2174</v>
      </c>
      <c r="V154" s="3">
        <v>1.89</v>
      </c>
      <c r="W154" s="2">
        <v>26</v>
      </c>
      <c r="X154" s="3">
        <v>1.49</v>
      </c>
      <c r="Y154" s="1">
        <v>1041</v>
      </c>
      <c r="Z154" s="1">
        <f t="shared" si="15"/>
        <v>104.1</v>
      </c>
      <c r="AA154" s="2">
        <v>2.5</v>
      </c>
      <c r="AB154" s="4">
        <v>3.7999999999999999E-2</v>
      </c>
      <c r="AC154" s="2">
        <v>52.4</v>
      </c>
      <c r="AD154" s="4">
        <v>3.9E-2</v>
      </c>
      <c r="AE154" s="2">
        <v>42.9</v>
      </c>
      <c r="AF154" s="2" t="s">
        <v>81</v>
      </c>
      <c r="AG154" s="2">
        <v>32.4</v>
      </c>
      <c r="AH154" s="1">
        <v>9</v>
      </c>
      <c r="AI154" s="1">
        <v>124</v>
      </c>
      <c r="AJ154" s="4">
        <v>9.6000000000000002E-2</v>
      </c>
      <c r="AK154" s="2">
        <v>2.1</v>
      </c>
      <c r="AL154" s="1">
        <v>72</v>
      </c>
      <c r="AM154" s="2">
        <v>11.4</v>
      </c>
      <c r="AN154" s="1">
        <v>39</v>
      </c>
      <c r="AO154" s="2">
        <v>1</v>
      </c>
      <c r="AQ154" s="5">
        <f t="shared" si="16"/>
        <v>780.5</v>
      </c>
      <c r="AR154" s="5">
        <f t="shared" si="17"/>
        <v>230.89506172839506</v>
      </c>
    </row>
    <row r="155" spans="1:44">
      <c r="A155" t="s">
        <v>36</v>
      </c>
      <c r="B155" t="s">
        <v>117</v>
      </c>
      <c r="C155">
        <v>130.44999999999999</v>
      </c>
      <c r="D155">
        <v>1.25</v>
      </c>
      <c r="E155" s="1">
        <v>1105</v>
      </c>
      <c r="F155" s="2">
        <v>0.5</v>
      </c>
      <c r="G155" s="3">
        <v>4.1100000000000003</v>
      </c>
      <c r="H155" s="3">
        <f t="shared" si="18"/>
        <v>411.00000000000006</v>
      </c>
      <c r="I155" s="1">
        <v>7481</v>
      </c>
      <c r="J155" s="1">
        <f t="shared" si="19"/>
        <v>748.1</v>
      </c>
      <c r="K155" s="1">
        <v>23</v>
      </c>
      <c r="L155" s="1">
        <v>2</v>
      </c>
      <c r="M155" s="2">
        <v>219.2</v>
      </c>
      <c r="N155" s="3">
        <v>3.4</v>
      </c>
      <c r="O155" s="3">
        <f t="shared" si="20"/>
        <v>340</v>
      </c>
      <c r="P155" s="2">
        <v>0.2</v>
      </c>
      <c r="Q155" s="2">
        <v>35.700000000000003</v>
      </c>
      <c r="R155" s="1">
        <v>27</v>
      </c>
      <c r="S155" s="2">
        <v>208.9</v>
      </c>
      <c r="T155" s="3">
        <v>21.74</v>
      </c>
      <c r="U155" s="3">
        <f t="shared" si="14"/>
        <v>2174</v>
      </c>
      <c r="V155" s="3">
        <v>1.89</v>
      </c>
      <c r="W155" s="2">
        <v>26</v>
      </c>
      <c r="X155" s="3">
        <v>1.49</v>
      </c>
      <c r="Y155" s="1">
        <v>1041</v>
      </c>
      <c r="Z155" s="1">
        <f t="shared" si="15"/>
        <v>104.1</v>
      </c>
      <c r="AA155" s="2">
        <v>2.5</v>
      </c>
      <c r="AB155" s="4">
        <v>3.7999999999999999E-2</v>
      </c>
      <c r="AC155" s="2">
        <v>52.4</v>
      </c>
      <c r="AD155" s="4">
        <v>3.9E-2</v>
      </c>
      <c r="AE155" s="2">
        <v>42.9</v>
      </c>
      <c r="AF155" s="2" t="s">
        <v>81</v>
      </c>
      <c r="AG155" s="2">
        <v>32.4</v>
      </c>
      <c r="AH155" s="1">
        <v>9</v>
      </c>
      <c r="AI155" s="1">
        <v>124</v>
      </c>
      <c r="AJ155" s="4">
        <v>9.6000000000000002E-2</v>
      </c>
      <c r="AK155" s="2">
        <v>2.1</v>
      </c>
      <c r="AL155" s="1">
        <v>72</v>
      </c>
      <c r="AM155" s="2">
        <v>11.4</v>
      </c>
      <c r="AN155" s="1">
        <v>39</v>
      </c>
      <c r="AO155" s="2">
        <v>1</v>
      </c>
      <c r="AQ155" s="5">
        <f t="shared" si="16"/>
        <v>780.5</v>
      </c>
      <c r="AR155" s="5">
        <f t="shared" si="17"/>
        <v>230.89506172839506</v>
      </c>
    </row>
    <row r="156" spans="1:44">
      <c r="A156" t="s">
        <v>36</v>
      </c>
      <c r="B156" t="s">
        <v>118</v>
      </c>
      <c r="C156">
        <v>130.44999999999999</v>
      </c>
      <c r="D156">
        <v>1.0500000000000114</v>
      </c>
      <c r="E156" s="1">
        <v>200</v>
      </c>
      <c r="F156" s="2">
        <v>0.2</v>
      </c>
      <c r="G156" s="3">
        <v>5.75</v>
      </c>
      <c r="H156" s="3">
        <f t="shared" si="18"/>
        <v>575</v>
      </c>
      <c r="I156" s="1">
        <v>1565</v>
      </c>
      <c r="J156" s="1">
        <f t="shared" si="19"/>
        <v>156.5</v>
      </c>
      <c r="K156" s="1">
        <v>36</v>
      </c>
      <c r="L156" s="1">
        <v>2</v>
      </c>
      <c r="M156" s="2">
        <v>87.5</v>
      </c>
      <c r="N156" s="3">
        <v>4.6900000000000004</v>
      </c>
      <c r="O156" s="3">
        <f t="shared" si="20"/>
        <v>469.00000000000006</v>
      </c>
      <c r="P156" s="2">
        <v>0.2</v>
      </c>
      <c r="Q156" s="2">
        <v>21.6</v>
      </c>
      <c r="R156" s="1">
        <v>27</v>
      </c>
      <c r="S156" s="2">
        <v>172.9</v>
      </c>
      <c r="T156" s="3">
        <v>8.74</v>
      </c>
      <c r="U156" s="3">
        <f t="shared" si="14"/>
        <v>874</v>
      </c>
      <c r="V156" s="3">
        <v>2.7</v>
      </c>
      <c r="W156" s="2">
        <v>37.799999999999997</v>
      </c>
      <c r="X156" s="3">
        <v>2.13</v>
      </c>
      <c r="Y156" s="1">
        <v>1371</v>
      </c>
      <c r="Z156" s="1">
        <f t="shared" si="15"/>
        <v>137.1</v>
      </c>
      <c r="AA156" s="2">
        <v>2.6</v>
      </c>
      <c r="AB156" s="4">
        <v>5.5E-2</v>
      </c>
      <c r="AC156" s="2">
        <v>36.9</v>
      </c>
      <c r="AD156" s="4">
        <v>4.7E-2</v>
      </c>
      <c r="AE156" s="2">
        <v>17.3</v>
      </c>
      <c r="AF156" s="2">
        <v>7.4</v>
      </c>
      <c r="AG156" s="2">
        <v>17.100000000000001</v>
      </c>
      <c r="AH156" s="1">
        <v>12</v>
      </c>
      <c r="AI156" s="1">
        <v>119</v>
      </c>
      <c r="AJ156" s="4">
        <v>0.16</v>
      </c>
      <c r="AK156" s="2">
        <v>2.2000000000000002</v>
      </c>
      <c r="AL156" s="1">
        <v>93</v>
      </c>
      <c r="AM156" s="2">
        <v>9.6</v>
      </c>
      <c r="AN156" s="1">
        <v>25</v>
      </c>
      <c r="AO156" s="2">
        <v>0.2</v>
      </c>
      <c r="AQ156" s="5">
        <f t="shared" si="16"/>
        <v>173.6</v>
      </c>
      <c r="AR156" s="5">
        <f t="shared" si="17"/>
        <v>91.520467836257296</v>
      </c>
    </row>
    <row r="157" spans="1:44">
      <c r="A157" t="s">
        <v>36</v>
      </c>
      <c r="B157" t="s">
        <v>118</v>
      </c>
      <c r="C157">
        <v>131.5</v>
      </c>
      <c r="D157">
        <v>1.0500000000000114</v>
      </c>
      <c r="E157" s="1">
        <v>200</v>
      </c>
      <c r="F157" s="2">
        <v>0.2</v>
      </c>
      <c r="G157" s="3">
        <v>5.75</v>
      </c>
      <c r="H157" s="3">
        <f t="shared" si="18"/>
        <v>575</v>
      </c>
      <c r="I157" s="1">
        <v>1565</v>
      </c>
      <c r="J157" s="1">
        <f t="shared" si="19"/>
        <v>156.5</v>
      </c>
      <c r="K157" s="1">
        <v>36</v>
      </c>
      <c r="L157" s="1">
        <v>2</v>
      </c>
      <c r="M157" s="2">
        <v>87.5</v>
      </c>
      <c r="N157" s="3">
        <v>4.6900000000000004</v>
      </c>
      <c r="O157" s="3">
        <f t="shared" si="20"/>
        <v>469.00000000000006</v>
      </c>
      <c r="P157" s="2">
        <v>0.2</v>
      </c>
      <c r="Q157" s="2">
        <v>21.6</v>
      </c>
      <c r="R157" s="1">
        <v>27</v>
      </c>
      <c r="S157" s="2">
        <v>172.9</v>
      </c>
      <c r="T157" s="3">
        <v>8.74</v>
      </c>
      <c r="U157" s="3">
        <f t="shared" si="14"/>
        <v>874</v>
      </c>
      <c r="V157" s="3">
        <v>2.7</v>
      </c>
      <c r="W157" s="2">
        <v>37.799999999999997</v>
      </c>
      <c r="X157" s="3">
        <v>2.13</v>
      </c>
      <c r="Y157" s="1">
        <v>1371</v>
      </c>
      <c r="Z157" s="1">
        <f t="shared" si="15"/>
        <v>137.1</v>
      </c>
      <c r="AA157" s="2">
        <v>2.6</v>
      </c>
      <c r="AB157" s="4">
        <v>5.5E-2</v>
      </c>
      <c r="AC157" s="2">
        <v>36.9</v>
      </c>
      <c r="AD157" s="4">
        <v>4.7E-2</v>
      </c>
      <c r="AE157" s="2">
        <v>17.3</v>
      </c>
      <c r="AF157" s="2">
        <v>7.4</v>
      </c>
      <c r="AG157" s="2">
        <v>17.100000000000001</v>
      </c>
      <c r="AH157" s="1">
        <v>12</v>
      </c>
      <c r="AI157" s="1">
        <v>119</v>
      </c>
      <c r="AJ157" s="4">
        <v>0.16</v>
      </c>
      <c r="AK157" s="2">
        <v>2.2000000000000002</v>
      </c>
      <c r="AL157" s="1">
        <v>93</v>
      </c>
      <c r="AM157" s="2">
        <v>9.6</v>
      </c>
      <c r="AN157" s="1">
        <v>25</v>
      </c>
      <c r="AO157" s="2">
        <v>0.2</v>
      </c>
      <c r="AQ157" s="5">
        <f t="shared" si="16"/>
        <v>173.6</v>
      </c>
      <c r="AR157" s="5">
        <f t="shared" si="17"/>
        <v>91.520467836257296</v>
      </c>
    </row>
    <row r="158" spans="1:44">
      <c r="A158" t="s">
        <v>36</v>
      </c>
      <c r="B158" t="s">
        <v>119</v>
      </c>
      <c r="C158">
        <v>131.5</v>
      </c>
      <c r="D158">
        <v>1</v>
      </c>
      <c r="E158" s="1">
        <v>118</v>
      </c>
      <c r="F158" s="2">
        <v>0.3</v>
      </c>
      <c r="G158" s="3">
        <v>7.83</v>
      </c>
      <c r="H158" s="3">
        <f t="shared" si="18"/>
        <v>783</v>
      </c>
      <c r="I158" s="1">
        <v>123</v>
      </c>
      <c r="J158" s="1">
        <f t="shared" si="19"/>
        <v>12.3</v>
      </c>
      <c r="K158" s="1">
        <v>91</v>
      </c>
      <c r="L158" s="1">
        <v>2</v>
      </c>
      <c r="M158" s="2">
        <v>36.700000000000003</v>
      </c>
      <c r="N158" s="3">
        <v>3.72</v>
      </c>
      <c r="O158" s="3">
        <f t="shared" si="20"/>
        <v>372</v>
      </c>
      <c r="P158" s="2">
        <v>0.1</v>
      </c>
      <c r="Q158" s="2">
        <v>4.8</v>
      </c>
      <c r="R158" s="1">
        <v>43</v>
      </c>
      <c r="S158" s="2">
        <v>125.6</v>
      </c>
      <c r="T158" s="3">
        <v>4.25</v>
      </c>
      <c r="U158" s="3">
        <f t="shared" si="14"/>
        <v>425</v>
      </c>
      <c r="V158" s="3">
        <v>3.83</v>
      </c>
      <c r="W158" s="2">
        <v>43.5</v>
      </c>
      <c r="X158" s="3">
        <v>1.83</v>
      </c>
      <c r="Y158" s="1">
        <v>1000</v>
      </c>
      <c r="Z158" s="1">
        <f t="shared" si="15"/>
        <v>100</v>
      </c>
      <c r="AA158" s="2">
        <v>1.2</v>
      </c>
      <c r="AB158" s="4">
        <v>4.5999999999999999E-2</v>
      </c>
      <c r="AC158" s="2">
        <v>23.6</v>
      </c>
      <c r="AD158" s="4">
        <v>5.3999999999999999E-2</v>
      </c>
      <c r="AE158" s="2">
        <v>12.4</v>
      </c>
      <c r="AF158" s="2">
        <v>2.4</v>
      </c>
      <c r="AG158" s="2">
        <v>12.6</v>
      </c>
      <c r="AH158" s="1">
        <v>15</v>
      </c>
      <c r="AI158" s="1">
        <v>74</v>
      </c>
      <c r="AJ158" s="4">
        <v>0.22</v>
      </c>
      <c r="AK158" s="2">
        <v>2</v>
      </c>
      <c r="AL158" s="1">
        <v>106</v>
      </c>
      <c r="AM158" s="2">
        <v>9.6</v>
      </c>
      <c r="AN158" s="1">
        <v>22</v>
      </c>
      <c r="AO158" s="2" t="s">
        <v>38</v>
      </c>
      <c r="AQ158" s="5">
        <f t="shared" si="16"/>
        <v>24.9</v>
      </c>
      <c r="AR158" s="5">
        <f t="shared" si="17"/>
        <v>9.7619047619047628</v>
      </c>
    </row>
    <row r="159" spans="1:44">
      <c r="A159" t="s">
        <v>36</v>
      </c>
      <c r="B159" t="s">
        <v>119</v>
      </c>
      <c r="C159">
        <v>132.5</v>
      </c>
      <c r="D159">
        <v>1</v>
      </c>
      <c r="E159" s="1">
        <v>118</v>
      </c>
      <c r="F159" s="2">
        <v>0.3</v>
      </c>
      <c r="G159" s="3">
        <v>7.83</v>
      </c>
      <c r="H159" s="3">
        <f t="shared" si="18"/>
        <v>783</v>
      </c>
      <c r="I159" s="1">
        <v>123</v>
      </c>
      <c r="J159" s="1">
        <f t="shared" si="19"/>
        <v>12.3</v>
      </c>
      <c r="K159" s="1">
        <v>91</v>
      </c>
      <c r="L159" s="1">
        <v>2</v>
      </c>
      <c r="M159" s="2">
        <v>36.700000000000003</v>
      </c>
      <c r="N159" s="3">
        <v>3.72</v>
      </c>
      <c r="O159" s="3">
        <f t="shared" si="20"/>
        <v>372</v>
      </c>
      <c r="P159" s="2">
        <v>0.1</v>
      </c>
      <c r="Q159" s="2">
        <v>4.8</v>
      </c>
      <c r="R159" s="1">
        <v>43</v>
      </c>
      <c r="S159" s="2">
        <v>125.6</v>
      </c>
      <c r="T159" s="3">
        <v>4.25</v>
      </c>
      <c r="U159" s="3">
        <f t="shared" si="14"/>
        <v>425</v>
      </c>
      <c r="V159" s="3">
        <v>3.83</v>
      </c>
      <c r="W159" s="2">
        <v>43.5</v>
      </c>
      <c r="X159" s="3">
        <v>1.83</v>
      </c>
      <c r="Y159" s="1">
        <v>1000</v>
      </c>
      <c r="Z159" s="1">
        <f t="shared" si="15"/>
        <v>100</v>
      </c>
      <c r="AA159" s="2">
        <v>1.2</v>
      </c>
      <c r="AB159" s="4">
        <v>4.5999999999999999E-2</v>
      </c>
      <c r="AC159" s="2">
        <v>23.6</v>
      </c>
      <c r="AD159" s="4">
        <v>5.3999999999999999E-2</v>
      </c>
      <c r="AE159" s="2">
        <v>12.4</v>
      </c>
      <c r="AF159" s="2">
        <v>2.4</v>
      </c>
      <c r="AG159" s="2">
        <v>12.6</v>
      </c>
      <c r="AH159" s="1">
        <v>15</v>
      </c>
      <c r="AI159" s="1">
        <v>74</v>
      </c>
      <c r="AJ159" s="4">
        <v>0.22</v>
      </c>
      <c r="AK159" s="2">
        <v>2</v>
      </c>
      <c r="AL159" s="1">
        <v>106</v>
      </c>
      <c r="AM159" s="2">
        <v>9.6</v>
      </c>
      <c r="AN159" s="1">
        <v>22</v>
      </c>
      <c r="AO159" s="2" t="s">
        <v>38</v>
      </c>
      <c r="AQ159" s="5">
        <f t="shared" si="16"/>
        <v>24.9</v>
      </c>
      <c r="AR159" s="5">
        <f t="shared" si="17"/>
        <v>9.7619047619047628</v>
      </c>
    </row>
    <row r="160" spans="1:44">
      <c r="A160" t="s">
        <v>36</v>
      </c>
      <c r="B160" t="s">
        <v>120</v>
      </c>
      <c r="C160">
        <v>132.5</v>
      </c>
      <c r="D160">
        <v>1</v>
      </c>
      <c r="E160" s="1">
        <v>16</v>
      </c>
      <c r="F160" s="2">
        <v>1.0000000000000001E-5</v>
      </c>
      <c r="G160" s="3">
        <v>7.78</v>
      </c>
      <c r="H160" s="3">
        <f t="shared" si="18"/>
        <v>778</v>
      </c>
      <c r="I160" s="1">
        <v>142</v>
      </c>
      <c r="J160" s="1">
        <f t="shared" si="19"/>
        <v>14.2</v>
      </c>
      <c r="K160" s="1">
        <v>234</v>
      </c>
      <c r="L160" s="1">
        <v>2</v>
      </c>
      <c r="M160" s="2">
        <v>6.1</v>
      </c>
      <c r="N160" s="3">
        <v>3.78</v>
      </c>
      <c r="O160" s="3">
        <f t="shared" si="20"/>
        <v>378</v>
      </c>
      <c r="P160" s="2">
        <v>0.1</v>
      </c>
      <c r="Q160" s="2">
        <v>11.7</v>
      </c>
      <c r="R160" s="1">
        <v>44</v>
      </c>
      <c r="S160" s="2">
        <v>50.3</v>
      </c>
      <c r="T160" s="3">
        <v>3.11</v>
      </c>
      <c r="U160" s="3">
        <f t="shared" si="14"/>
        <v>311</v>
      </c>
      <c r="V160" s="3">
        <v>3.93</v>
      </c>
      <c r="W160" s="2">
        <v>49.9</v>
      </c>
      <c r="X160" s="3">
        <v>2.0499999999999998</v>
      </c>
      <c r="Y160" s="1">
        <v>836</v>
      </c>
      <c r="Z160" s="1">
        <f t="shared" si="15"/>
        <v>83.6</v>
      </c>
      <c r="AA160" s="2">
        <v>3</v>
      </c>
      <c r="AB160" s="4">
        <v>4.7E-2</v>
      </c>
      <c r="AC160" s="2">
        <v>28.6</v>
      </c>
      <c r="AD160" s="4">
        <v>5.3999999999999999E-2</v>
      </c>
      <c r="AE160" s="2">
        <v>2.5</v>
      </c>
      <c r="AF160" s="2">
        <v>1.6</v>
      </c>
      <c r="AG160" s="2">
        <v>4.5999999999999996</v>
      </c>
      <c r="AH160" s="1">
        <v>15</v>
      </c>
      <c r="AI160" s="1">
        <v>44</v>
      </c>
      <c r="AJ160" s="4">
        <v>0.25600000000000001</v>
      </c>
      <c r="AK160" s="2">
        <v>1.9</v>
      </c>
      <c r="AL160" s="1">
        <v>101</v>
      </c>
      <c r="AM160" s="2">
        <v>8.8000000000000007</v>
      </c>
      <c r="AN160" s="1">
        <v>6</v>
      </c>
      <c r="AO160" s="2" t="s">
        <v>38</v>
      </c>
      <c r="AQ160" s="5">
        <f t="shared" si="16"/>
        <v>18.799999999999997</v>
      </c>
      <c r="AR160" s="5">
        <f t="shared" si="17"/>
        <v>30.869565217391308</v>
      </c>
    </row>
    <row r="161" spans="1:44">
      <c r="A161" t="s">
        <v>36</v>
      </c>
      <c r="B161" t="s">
        <v>120</v>
      </c>
      <c r="C161">
        <v>133.5</v>
      </c>
      <c r="D161">
        <v>1</v>
      </c>
      <c r="E161" s="1">
        <v>16</v>
      </c>
      <c r="F161" s="2">
        <v>1.0000000000000001E-5</v>
      </c>
      <c r="G161" s="3">
        <v>7.78</v>
      </c>
      <c r="H161" s="3">
        <f t="shared" si="18"/>
        <v>778</v>
      </c>
      <c r="I161" s="1">
        <v>142</v>
      </c>
      <c r="J161" s="1">
        <f t="shared" si="19"/>
        <v>14.2</v>
      </c>
      <c r="K161" s="1">
        <v>234</v>
      </c>
      <c r="L161" s="1">
        <v>2</v>
      </c>
      <c r="M161" s="2">
        <v>6.1</v>
      </c>
      <c r="N161" s="3">
        <v>3.78</v>
      </c>
      <c r="O161" s="3">
        <f t="shared" si="20"/>
        <v>378</v>
      </c>
      <c r="P161" s="2">
        <v>0.1</v>
      </c>
      <c r="Q161" s="2">
        <v>11.7</v>
      </c>
      <c r="R161" s="1">
        <v>44</v>
      </c>
      <c r="S161" s="2">
        <v>50.3</v>
      </c>
      <c r="T161" s="3">
        <v>3.11</v>
      </c>
      <c r="U161" s="3">
        <f t="shared" si="14"/>
        <v>311</v>
      </c>
      <c r="V161" s="3">
        <v>3.93</v>
      </c>
      <c r="W161" s="2">
        <v>49.9</v>
      </c>
      <c r="X161" s="3">
        <v>2.0499999999999998</v>
      </c>
      <c r="Y161" s="1">
        <v>836</v>
      </c>
      <c r="Z161" s="1">
        <f t="shared" si="15"/>
        <v>83.6</v>
      </c>
      <c r="AA161" s="2">
        <v>3</v>
      </c>
      <c r="AB161" s="4">
        <v>4.7E-2</v>
      </c>
      <c r="AC161" s="2">
        <v>28.6</v>
      </c>
      <c r="AD161" s="4">
        <v>5.3999999999999999E-2</v>
      </c>
      <c r="AE161" s="2">
        <v>2.5</v>
      </c>
      <c r="AF161" s="2">
        <v>1.6</v>
      </c>
      <c r="AG161" s="2">
        <v>4.5999999999999996</v>
      </c>
      <c r="AH161" s="1">
        <v>15</v>
      </c>
      <c r="AI161" s="1">
        <v>44</v>
      </c>
      <c r="AJ161" s="4">
        <v>0.25600000000000001</v>
      </c>
      <c r="AK161" s="2">
        <v>1.9</v>
      </c>
      <c r="AL161" s="1">
        <v>101</v>
      </c>
      <c r="AM161" s="2">
        <v>8.8000000000000007</v>
      </c>
      <c r="AN161" s="1">
        <v>6</v>
      </c>
      <c r="AO161" s="2" t="s">
        <v>38</v>
      </c>
      <c r="AQ161" s="5">
        <f t="shared" si="16"/>
        <v>18.799999999999997</v>
      </c>
      <c r="AR161" s="5">
        <f t="shared" si="17"/>
        <v>30.869565217391308</v>
      </c>
    </row>
    <row r="162" spans="1:44">
      <c r="A162" t="s">
        <v>36</v>
      </c>
      <c r="B162" t="s">
        <v>121</v>
      </c>
      <c r="C162">
        <v>133.5</v>
      </c>
      <c r="D162">
        <v>1</v>
      </c>
      <c r="E162" s="1">
        <v>45</v>
      </c>
      <c r="F162" s="2">
        <v>1.0000000000000001E-5</v>
      </c>
      <c r="G162" s="3">
        <v>7.03</v>
      </c>
      <c r="H162" s="3">
        <f t="shared" si="18"/>
        <v>703</v>
      </c>
      <c r="I162" s="1">
        <v>1797</v>
      </c>
      <c r="J162" s="1">
        <f t="shared" si="19"/>
        <v>179.7</v>
      </c>
      <c r="K162" s="1">
        <v>82</v>
      </c>
      <c r="L162" s="1">
        <v>2</v>
      </c>
      <c r="M162" s="2">
        <v>14.1</v>
      </c>
      <c r="N162" s="3">
        <v>3.65</v>
      </c>
      <c r="O162" s="3">
        <f t="shared" si="20"/>
        <v>365</v>
      </c>
      <c r="P162" s="2" t="s">
        <v>38</v>
      </c>
      <c r="Q162" s="2">
        <v>16.3</v>
      </c>
      <c r="R162" s="1">
        <v>42</v>
      </c>
      <c r="S162" s="2">
        <v>60.4</v>
      </c>
      <c r="T162" s="3">
        <v>3.64</v>
      </c>
      <c r="U162" s="3">
        <f t="shared" si="14"/>
        <v>364</v>
      </c>
      <c r="V162" s="3">
        <v>3.49</v>
      </c>
      <c r="W162" s="2">
        <v>50.9</v>
      </c>
      <c r="X162" s="3">
        <v>1.98</v>
      </c>
      <c r="Y162" s="1">
        <v>830</v>
      </c>
      <c r="Z162" s="1">
        <f t="shared" si="15"/>
        <v>83</v>
      </c>
      <c r="AA162" s="2">
        <v>2.2999999999999998</v>
      </c>
      <c r="AB162" s="4">
        <v>5.6000000000000001E-2</v>
      </c>
      <c r="AC162" s="2">
        <v>35</v>
      </c>
      <c r="AD162" s="4">
        <v>5.8999999999999997E-2</v>
      </c>
      <c r="AE162" s="2">
        <v>4</v>
      </c>
      <c r="AF162" s="2">
        <v>1.7</v>
      </c>
      <c r="AG162" s="2">
        <v>4.9000000000000004</v>
      </c>
      <c r="AH162" s="1">
        <v>14</v>
      </c>
      <c r="AI162" s="1">
        <v>49</v>
      </c>
      <c r="AJ162" s="4">
        <v>0.22600000000000001</v>
      </c>
      <c r="AK162" s="2">
        <v>1.7</v>
      </c>
      <c r="AL162" s="1">
        <v>100</v>
      </c>
      <c r="AM162" s="2">
        <v>8.1999999999999993</v>
      </c>
      <c r="AN162" s="1">
        <v>9</v>
      </c>
      <c r="AO162" s="2" t="s">
        <v>38</v>
      </c>
      <c r="AQ162" s="5">
        <f t="shared" si="16"/>
        <v>184.6</v>
      </c>
      <c r="AR162" s="5">
        <f t="shared" si="17"/>
        <v>366.73469387755097</v>
      </c>
    </row>
    <row r="163" spans="1:44">
      <c r="A163" t="s">
        <v>36</v>
      </c>
      <c r="B163" t="s">
        <v>121</v>
      </c>
      <c r="C163">
        <v>134.5</v>
      </c>
      <c r="D163">
        <v>1</v>
      </c>
      <c r="E163" s="1">
        <v>45</v>
      </c>
      <c r="F163" s="2">
        <v>1.0000000000000001E-5</v>
      </c>
      <c r="G163" s="3">
        <v>7.03</v>
      </c>
      <c r="H163" s="3">
        <f t="shared" si="18"/>
        <v>703</v>
      </c>
      <c r="I163" s="1">
        <v>1797</v>
      </c>
      <c r="J163" s="1">
        <f t="shared" si="19"/>
        <v>179.7</v>
      </c>
      <c r="K163" s="1">
        <v>82</v>
      </c>
      <c r="L163" s="1">
        <v>2</v>
      </c>
      <c r="M163" s="2">
        <v>14.1</v>
      </c>
      <c r="N163" s="3">
        <v>3.65</v>
      </c>
      <c r="O163" s="3">
        <f t="shared" si="20"/>
        <v>365</v>
      </c>
      <c r="P163" s="2" t="s">
        <v>38</v>
      </c>
      <c r="Q163" s="2">
        <v>16.3</v>
      </c>
      <c r="R163" s="1">
        <v>42</v>
      </c>
      <c r="S163" s="2">
        <v>60.4</v>
      </c>
      <c r="T163" s="3">
        <v>3.64</v>
      </c>
      <c r="U163" s="3">
        <f t="shared" si="14"/>
        <v>364</v>
      </c>
      <c r="V163" s="3">
        <v>3.49</v>
      </c>
      <c r="W163" s="2">
        <v>50.9</v>
      </c>
      <c r="X163" s="3">
        <v>1.98</v>
      </c>
      <c r="Y163" s="1">
        <v>830</v>
      </c>
      <c r="Z163" s="1">
        <f t="shared" si="15"/>
        <v>83</v>
      </c>
      <c r="AA163" s="2">
        <v>2.2999999999999998</v>
      </c>
      <c r="AB163" s="4">
        <v>5.6000000000000001E-2</v>
      </c>
      <c r="AC163" s="2">
        <v>35</v>
      </c>
      <c r="AD163" s="4">
        <v>5.8999999999999997E-2</v>
      </c>
      <c r="AE163" s="2">
        <v>4</v>
      </c>
      <c r="AF163" s="2">
        <v>1.7</v>
      </c>
      <c r="AG163" s="2">
        <v>4.9000000000000004</v>
      </c>
      <c r="AH163" s="1">
        <v>14</v>
      </c>
      <c r="AI163" s="1">
        <v>49</v>
      </c>
      <c r="AJ163" s="4">
        <v>0.22600000000000001</v>
      </c>
      <c r="AK163" s="2">
        <v>1.7</v>
      </c>
      <c r="AL163" s="1">
        <v>100</v>
      </c>
      <c r="AM163" s="2">
        <v>8.1999999999999993</v>
      </c>
      <c r="AN163" s="1">
        <v>9</v>
      </c>
      <c r="AO163" s="2" t="s">
        <v>38</v>
      </c>
      <c r="AQ163" s="5">
        <f t="shared" si="16"/>
        <v>184.6</v>
      </c>
      <c r="AR163" s="5">
        <f t="shared" si="17"/>
        <v>366.73469387755097</v>
      </c>
    </row>
    <row r="164" spans="1:44">
      <c r="A164" t="s">
        <v>36</v>
      </c>
      <c r="B164" t="s">
        <v>122</v>
      </c>
      <c r="C164">
        <v>134.5</v>
      </c>
      <c r="D164">
        <v>1.1999999999999886</v>
      </c>
      <c r="E164" s="1">
        <v>51</v>
      </c>
      <c r="F164" s="2">
        <v>1.0000000000000001E-5</v>
      </c>
      <c r="G164" s="3">
        <v>6.83</v>
      </c>
      <c r="H164" s="3">
        <f t="shared" si="18"/>
        <v>683</v>
      </c>
      <c r="I164" s="1">
        <v>1512</v>
      </c>
      <c r="J164" s="1">
        <f t="shared" si="19"/>
        <v>151.19999999999999</v>
      </c>
      <c r="K164" s="1">
        <v>60</v>
      </c>
      <c r="L164" s="1">
        <v>2</v>
      </c>
      <c r="M164" s="2">
        <v>11.3</v>
      </c>
      <c r="N164" s="3">
        <v>2.63</v>
      </c>
      <c r="O164" s="3">
        <f t="shared" si="20"/>
        <v>263</v>
      </c>
      <c r="P164" s="2" t="s">
        <v>38</v>
      </c>
      <c r="Q164" s="2">
        <v>16.8</v>
      </c>
      <c r="R164" s="1">
        <v>38</v>
      </c>
      <c r="S164" s="2">
        <v>73</v>
      </c>
      <c r="T164" s="3">
        <v>4.3899999999999997</v>
      </c>
      <c r="U164" s="3">
        <f t="shared" si="14"/>
        <v>438.99999999999994</v>
      </c>
      <c r="V164" s="3">
        <v>3.3</v>
      </c>
      <c r="W164" s="2">
        <v>49</v>
      </c>
      <c r="X164" s="3">
        <v>1.58</v>
      </c>
      <c r="Y164" s="1">
        <v>572</v>
      </c>
      <c r="Z164" s="1">
        <f t="shared" si="15"/>
        <v>57.2</v>
      </c>
      <c r="AA164" s="2">
        <v>0.5</v>
      </c>
      <c r="AB164" s="4">
        <v>6.7000000000000004E-2</v>
      </c>
      <c r="AC164" s="2">
        <v>21</v>
      </c>
      <c r="AD164" s="4">
        <v>5.2999999999999999E-2</v>
      </c>
      <c r="AE164" s="2">
        <v>4</v>
      </c>
      <c r="AF164" s="2">
        <v>2.7</v>
      </c>
      <c r="AG164" s="2">
        <v>4</v>
      </c>
      <c r="AH164" s="1">
        <v>14</v>
      </c>
      <c r="AI164" s="1">
        <v>35</v>
      </c>
      <c r="AJ164" s="4">
        <v>0.17399999999999999</v>
      </c>
      <c r="AK164" s="2">
        <v>1.5</v>
      </c>
      <c r="AL164" s="1">
        <v>96</v>
      </c>
      <c r="AM164" s="2">
        <v>7.3</v>
      </c>
      <c r="AN164" s="1">
        <v>14</v>
      </c>
      <c r="AO164" s="2" t="s">
        <v>38</v>
      </c>
      <c r="AQ164" s="5">
        <f t="shared" si="16"/>
        <v>155.19999999999999</v>
      </c>
      <c r="AR164" s="5">
        <f t="shared" si="17"/>
        <v>378</v>
      </c>
    </row>
    <row r="165" spans="1:44">
      <c r="A165" t="s">
        <v>36</v>
      </c>
      <c r="B165" t="s">
        <v>122</v>
      </c>
      <c r="C165">
        <v>135.69999999999999</v>
      </c>
      <c r="D165">
        <v>1.1999999999999886</v>
      </c>
      <c r="E165" s="1">
        <v>51</v>
      </c>
      <c r="F165" s="2">
        <v>1.0000000000000001E-5</v>
      </c>
      <c r="G165" s="3">
        <v>6.83</v>
      </c>
      <c r="H165" s="3">
        <f t="shared" si="18"/>
        <v>683</v>
      </c>
      <c r="I165" s="1">
        <v>1512</v>
      </c>
      <c r="J165" s="1">
        <f t="shared" si="19"/>
        <v>151.19999999999999</v>
      </c>
      <c r="K165" s="1">
        <v>60</v>
      </c>
      <c r="L165" s="1">
        <v>2</v>
      </c>
      <c r="M165" s="2">
        <v>11.3</v>
      </c>
      <c r="N165" s="3">
        <v>2.63</v>
      </c>
      <c r="O165" s="3">
        <f t="shared" si="20"/>
        <v>263</v>
      </c>
      <c r="P165" s="2" t="s">
        <v>38</v>
      </c>
      <c r="Q165" s="2">
        <v>16.8</v>
      </c>
      <c r="R165" s="1">
        <v>38</v>
      </c>
      <c r="S165" s="2">
        <v>73</v>
      </c>
      <c r="T165" s="3">
        <v>4.3899999999999997</v>
      </c>
      <c r="U165" s="3">
        <f t="shared" si="14"/>
        <v>438.99999999999994</v>
      </c>
      <c r="V165" s="3">
        <v>3.3</v>
      </c>
      <c r="W165" s="2">
        <v>49</v>
      </c>
      <c r="X165" s="3">
        <v>1.58</v>
      </c>
      <c r="Y165" s="1">
        <v>572</v>
      </c>
      <c r="Z165" s="1">
        <f t="shared" si="15"/>
        <v>57.2</v>
      </c>
      <c r="AA165" s="2">
        <v>0.5</v>
      </c>
      <c r="AB165" s="4">
        <v>6.7000000000000004E-2</v>
      </c>
      <c r="AC165" s="2">
        <v>21</v>
      </c>
      <c r="AD165" s="4">
        <v>5.2999999999999999E-2</v>
      </c>
      <c r="AE165" s="2">
        <v>4</v>
      </c>
      <c r="AF165" s="2">
        <v>2.7</v>
      </c>
      <c r="AG165" s="2">
        <v>4</v>
      </c>
      <c r="AH165" s="1">
        <v>14</v>
      </c>
      <c r="AI165" s="1">
        <v>35</v>
      </c>
      <c r="AJ165" s="4">
        <v>0.17399999999999999</v>
      </c>
      <c r="AK165" s="2">
        <v>1.5</v>
      </c>
      <c r="AL165" s="1">
        <v>96</v>
      </c>
      <c r="AM165" s="2">
        <v>7.3</v>
      </c>
      <c r="AN165" s="1">
        <v>14</v>
      </c>
      <c r="AO165" s="2" t="s">
        <v>38</v>
      </c>
      <c r="AQ165" s="5">
        <f t="shared" si="16"/>
        <v>155.19999999999999</v>
      </c>
      <c r="AR165" s="5">
        <f t="shared" si="17"/>
        <v>378</v>
      </c>
    </row>
    <row r="166" spans="1:44">
      <c r="A166" t="s">
        <v>36</v>
      </c>
      <c r="B166" t="s">
        <v>123</v>
      </c>
      <c r="C166">
        <v>135.69999999999999</v>
      </c>
      <c r="D166">
        <v>1</v>
      </c>
      <c r="E166" s="1">
        <v>614</v>
      </c>
      <c r="F166" s="2">
        <v>0.2</v>
      </c>
      <c r="G166" s="3">
        <v>4.8</v>
      </c>
      <c r="H166" s="3">
        <f t="shared" si="18"/>
        <v>480</v>
      </c>
      <c r="I166" s="1">
        <v>1576</v>
      </c>
      <c r="J166" s="1">
        <f t="shared" si="19"/>
        <v>157.6</v>
      </c>
      <c r="K166" s="1">
        <v>10</v>
      </c>
      <c r="L166" s="1">
        <v>2</v>
      </c>
      <c r="M166" s="2">
        <v>210.9</v>
      </c>
      <c r="N166" s="3">
        <v>0.11</v>
      </c>
      <c r="O166" s="3">
        <f t="shared" si="20"/>
        <v>11</v>
      </c>
      <c r="P166" s="2" t="s">
        <v>38</v>
      </c>
      <c r="Q166" s="2">
        <v>32.299999999999997</v>
      </c>
      <c r="R166" s="1">
        <v>47</v>
      </c>
      <c r="S166" s="2">
        <v>139.80000000000001</v>
      </c>
      <c r="T166" s="3">
        <v>26.69</v>
      </c>
      <c r="U166" s="3">
        <f t="shared" si="14"/>
        <v>2669</v>
      </c>
      <c r="V166" s="3">
        <v>2.13</v>
      </c>
      <c r="W166" s="2">
        <v>20.6</v>
      </c>
      <c r="X166" s="3">
        <v>0.36</v>
      </c>
      <c r="Y166" s="1">
        <v>78</v>
      </c>
      <c r="Z166" s="1">
        <f t="shared" si="15"/>
        <v>7.8</v>
      </c>
      <c r="AA166" s="2">
        <v>2.7</v>
      </c>
      <c r="AB166" s="4">
        <v>5.0999999999999997E-2</v>
      </c>
      <c r="AC166" s="2">
        <v>43.5</v>
      </c>
      <c r="AD166" s="4">
        <v>3.4000000000000002E-2</v>
      </c>
      <c r="AE166" s="2">
        <v>22.9</v>
      </c>
      <c r="AF166" s="2" t="s">
        <v>81</v>
      </c>
      <c r="AG166" s="2">
        <v>8.8000000000000007</v>
      </c>
      <c r="AH166" s="1">
        <v>10</v>
      </c>
      <c r="AI166" s="1">
        <v>7</v>
      </c>
      <c r="AJ166" s="4">
        <v>7.6999999999999999E-2</v>
      </c>
      <c r="AK166" s="2">
        <v>1.6</v>
      </c>
      <c r="AL166" s="1">
        <v>85</v>
      </c>
      <c r="AM166" s="2">
        <v>5.6</v>
      </c>
      <c r="AN166" s="1">
        <v>9</v>
      </c>
      <c r="AO166" s="2" t="s">
        <v>38</v>
      </c>
      <c r="AQ166" s="5">
        <f t="shared" si="16"/>
        <v>166.4</v>
      </c>
      <c r="AR166" s="5">
        <f t="shared" si="17"/>
        <v>179.09090909090907</v>
      </c>
    </row>
    <row r="167" spans="1:44">
      <c r="A167" t="s">
        <v>36</v>
      </c>
      <c r="B167" t="s">
        <v>123</v>
      </c>
      <c r="C167">
        <v>136.69999999999999</v>
      </c>
      <c r="D167">
        <v>1</v>
      </c>
      <c r="E167" s="1">
        <v>614</v>
      </c>
      <c r="F167" s="2">
        <v>0.2</v>
      </c>
      <c r="G167" s="3">
        <v>4.8</v>
      </c>
      <c r="H167" s="3">
        <f t="shared" si="18"/>
        <v>480</v>
      </c>
      <c r="I167" s="1">
        <v>1576</v>
      </c>
      <c r="J167" s="1">
        <f t="shared" si="19"/>
        <v>157.6</v>
      </c>
      <c r="K167" s="1">
        <v>10</v>
      </c>
      <c r="L167" s="1">
        <v>2</v>
      </c>
      <c r="M167" s="2">
        <v>210.9</v>
      </c>
      <c r="N167" s="3">
        <v>0.11</v>
      </c>
      <c r="O167" s="3">
        <f t="shared" si="20"/>
        <v>11</v>
      </c>
      <c r="P167" s="2" t="s">
        <v>38</v>
      </c>
      <c r="Q167" s="2">
        <v>32.299999999999997</v>
      </c>
      <c r="R167" s="1">
        <v>47</v>
      </c>
      <c r="S167" s="2">
        <v>139.80000000000001</v>
      </c>
      <c r="T167" s="3">
        <v>26.69</v>
      </c>
      <c r="U167" s="3">
        <f t="shared" si="14"/>
        <v>2669</v>
      </c>
      <c r="V167" s="3">
        <v>2.13</v>
      </c>
      <c r="W167" s="2">
        <v>20.6</v>
      </c>
      <c r="X167" s="3">
        <v>0.36</v>
      </c>
      <c r="Y167" s="1">
        <v>78</v>
      </c>
      <c r="Z167" s="1">
        <f t="shared" si="15"/>
        <v>7.8</v>
      </c>
      <c r="AA167" s="2">
        <v>2.7</v>
      </c>
      <c r="AB167" s="4">
        <v>5.0999999999999997E-2</v>
      </c>
      <c r="AC167" s="2">
        <v>43.5</v>
      </c>
      <c r="AD167" s="4">
        <v>3.4000000000000002E-2</v>
      </c>
      <c r="AE167" s="2">
        <v>22.9</v>
      </c>
      <c r="AF167" s="2" t="s">
        <v>81</v>
      </c>
      <c r="AG167" s="2">
        <v>8.8000000000000007</v>
      </c>
      <c r="AH167" s="1">
        <v>10</v>
      </c>
      <c r="AI167" s="1">
        <v>7</v>
      </c>
      <c r="AJ167" s="4">
        <v>7.6999999999999999E-2</v>
      </c>
      <c r="AK167" s="2">
        <v>1.6</v>
      </c>
      <c r="AL167" s="1">
        <v>85</v>
      </c>
      <c r="AM167" s="2">
        <v>5.6</v>
      </c>
      <c r="AN167" s="1">
        <v>9</v>
      </c>
      <c r="AO167" s="2" t="s">
        <v>38</v>
      </c>
      <c r="AQ167" s="5">
        <f t="shared" si="16"/>
        <v>166.4</v>
      </c>
      <c r="AR167" s="5">
        <f t="shared" si="17"/>
        <v>179.09090909090907</v>
      </c>
    </row>
    <row r="168" spans="1:44">
      <c r="A168" t="s">
        <v>36</v>
      </c>
      <c r="B168" t="s">
        <v>124</v>
      </c>
      <c r="C168">
        <v>136.69999999999999</v>
      </c>
      <c r="D168">
        <v>1</v>
      </c>
      <c r="E168" s="1">
        <v>520</v>
      </c>
      <c r="F168" s="2">
        <v>0.3</v>
      </c>
      <c r="G168" s="3">
        <v>5.17</v>
      </c>
      <c r="H168" s="3">
        <f t="shared" si="18"/>
        <v>517</v>
      </c>
      <c r="I168" s="1">
        <v>3156</v>
      </c>
      <c r="J168" s="1">
        <f t="shared" si="19"/>
        <v>315.60000000000002</v>
      </c>
      <c r="K168" s="1">
        <v>24</v>
      </c>
      <c r="L168" s="1">
        <v>1</v>
      </c>
      <c r="M168" s="2">
        <v>150</v>
      </c>
      <c r="N168" s="3">
        <v>1.64</v>
      </c>
      <c r="O168" s="3">
        <f t="shared" si="20"/>
        <v>164</v>
      </c>
      <c r="P168" s="2" t="s">
        <v>38</v>
      </c>
      <c r="Q168" s="2">
        <v>28.7</v>
      </c>
      <c r="R168" s="1">
        <v>38</v>
      </c>
      <c r="S168" s="2">
        <v>63.5</v>
      </c>
      <c r="T168" s="3">
        <v>19.940000000000001</v>
      </c>
      <c r="U168" s="3">
        <f t="shared" si="14"/>
        <v>1994.0000000000002</v>
      </c>
      <c r="V168" s="3">
        <v>2.2799999999999998</v>
      </c>
      <c r="W168" s="2">
        <v>27.5</v>
      </c>
      <c r="X168" s="3">
        <v>0.94</v>
      </c>
      <c r="Y168" s="1">
        <v>378</v>
      </c>
      <c r="Z168" s="1">
        <f t="shared" si="15"/>
        <v>37.799999999999997</v>
      </c>
      <c r="AA168" s="2">
        <v>2.8</v>
      </c>
      <c r="AB168" s="4">
        <v>5.6000000000000001E-2</v>
      </c>
      <c r="AC168" s="2">
        <v>36.4</v>
      </c>
      <c r="AD168" s="4">
        <v>3.6999999999999998E-2</v>
      </c>
      <c r="AE168" s="2">
        <v>18.899999999999999</v>
      </c>
      <c r="AF168" s="2" t="s">
        <v>81</v>
      </c>
      <c r="AG168" s="2">
        <v>8.8000000000000007</v>
      </c>
      <c r="AH168" s="1">
        <v>11</v>
      </c>
      <c r="AI168" s="1">
        <v>32</v>
      </c>
      <c r="AJ168" s="4">
        <v>9.0999999999999998E-2</v>
      </c>
      <c r="AK168" s="2">
        <v>2.1</v>
      </c>
      <c r="AL168" s="1">
        <v>93</v>
      </c>
      <c r="AM168" s="2">
        <v>6.6</v>
      </c>
      <c r="AN168" s="1">
        <v>22</v>
      </c>
      <c r="AO168" s="2">
        <v>0.2</v>
      </c>
      <c r="AQ168" s="5">
        <f t="shared" si="16"/>
        <v>324.40000000000003</v>
      </c>
      <c r="AR168" s="5">
        <f t="shared" si="17"/>
        <v>358.63636363636363</v>
      </c>
    </row>
    <row r="169" spans="1:44">
      <c r="A169" t="s">
        <v>36</v>
      </c>
      <c r="B169" t="s">
        <v>124</v>
      </c>
      <c r="C169">
        <v>137.69999999999999</v>
      </c>
      <c r="D169">
        <v>1</v>
      </c>
      <c r="E169" s="1">
        <v>520</v>
      </c>
      <c r="F169" s="2">
        <v>0.3</v>
      </c>
      <c r="G169" s="3">
        <v>5.17</v>
      </c>
      <c r="H169" s="3">
        <f t="shared" si="18"/>
        <v>517</v>
      </c>
      <c r="I169" s="1">
        <v>3156</v>
      </c>
      <c r="J169" s="1">
        <f t="shared" si="19"/>
        <v>315.60000000000002</v>
      </c>
      <c r="K169" s="1">
        <v>24</v>
      </c>
      <c r="L169" s="1">
        <v>1</v>
      </c>
      <c r="M169" s="2">
        <v>150</v>
      </c>
      <c r="N169" s="3">
        <v>1.64</v>
      </c>
      <c r="O169" s="3">
        <f t="shared" si="20"/>
        <v>164</v>
      </c>
      <c r="P169" s="2" t="s">
        <v>38</v>
      </c>
      <c r="Q169" s="2">
        <v>28.7</v>
      </c>
      <c r="R169" s="1">
        <v>38</v>
      </c>
      <c r="S169" s="2">
        <v>63.5</v>
      </c>
      <c r="T169" s="3">
        <v>19.940000000000001</v>
      </c>
      <c r="U169" s="3">
        <f t="shared" si="14"/>
        <v>1994.0000000000002</v>
      </c>
      <c r="V169" s="3">
        <v>2.2799999999999998</v>
      </c>
      <c r="W169" s="2">
        <v>27.5</v>
      </c>
      <c r="X169" s="3">
        <v>0.94</v>
      </c>
      <c r="Y169" s="1">
        <v>378</v>
      </c>
      <c r="Z169" s="1">
        <f t="shared" si="15"/>
        <v>37.799999999999997</v>
      </c>
      <c r="AA169" s="2">
        <v>2.8</v>
      </c>
      <c r="AB169" s="4">
        <v>5.6000000000000001E-2</v>
      </c>
      <c r="AC169" s="2">
        <v>36.4</v>
      </c>
      <c r="AD169" s="4">
        <v>3.6999999999999998E-2</v>
      </c>
      <c r="AE169" s="2">
        <v>18.899999999999999</v>
      </c>
      <c r="AF169" s="2" t="s">
        <v>81</v>
      </c>
      <c r="AG169" s="2">
        <v>8.8000000000000007</v>
      </c>
      <c r="AH169" s="1">
        <v>11</v>
      </c>
      <c r="AI169" s="1">
        <v>32</v>
      </c>
      <c r="AJ169" s="4">
        <v>9.0999999999999998E-2</v>
      </c>
      <c r="AK169" s="2">
        <v>2.1</v>
      </c>
      <c r="AL169" s="1">
        <v>93</v>
      </c>
      <c r="AM169" s="2">
        <v>6.6</v>
      </c>
      <c r="AN169" s="1">
        <v>22</v>
      </c>
      <c r="AO169" s="2">
        <v>0.2</v>
      </c>
      <c r="AQ169" s="5">
        <f t="shared" si="16"/>
        <v>324.40000000000003</v>
      </c>
      <c r="AR169" s="5">
        <f t="shared" si="17"/>
        <v>358.63636363636363</v>
      </c>
    </row>
    <row r="170" spans="1:44">
      <c r="A170" t="s">
        <v>36</v>
      </c>
      <c r="B170" t="s">
        <v>125</v>
      </c>
      <c r="C170">
        <v>137.69999999999999</v>
      </c>
      <c r="D170">
        <v>1</v>
      </c>
      <c r="E170" s="1">
        <v>323</v>
      </c>
      <c r="F170" s="2">
        <v>0.2</v>
      </c>
      <c r="G170" s="3">
        <v>6.12</v>
      </c>
      <c r="H170" s="3">
        <f t="shared" si="18"/>
        <v>612</v>
      </c>
      <c r="I170" s="1">
        <v>1029</v>
      </c>
      <c r="J170" s="1">
        <f t="shared" si="19"/>
        <v>102.9</v>
      </c>
      <c r="K170" s="1">
        <v>37</v>
      </c>
      <c r="L170" s="1">
        <v>2</v>
      </c>
      <c r="M170" s="2">
        <v>80.5</v>
      </c>
      <c r="N170" s="3">
        <v>2.4700000000000002</v>
      </c>
      <c r="O170" s="3">
        <f t="shared" si="20"/>
        <v>247.00000000000003</v>
      </c>
      <c r="P170" s="2">
        <v>0.1</v>
      </c>
      <c r="Q170" s="2">
        <v>26.7</v>
      </c>
      <c r="R170" s="1">
        <v>34</v>
      </c>
      <c r="S170" s="2">
        <v>62.7</v>
      </c>
      <c r="T170" s="3">
        <v>13.43</v>
      </c>
      <c r="U170" s="3">
        <f t="shared" si="14"/>
        <v>1343</v>
      </c>
      <c r="V170" s="3">
        <v>2.72</v>
      </c>
      <c r="W170" s="2">
        <v>30.1</v>
      </c>
      <c r="X170" s="3">
        <v>1.42</v>
      </c>
      <c r="Y170" s="1">
        <v>527</v>
      </c>
      <c r="Z170" s="1">
        <f t="shared" si="15"/>
        <v>52.7</v>
      </c>
      <c r="AA170" s="2">
        <v>3.9</v>
      </c>
      <c r="AB170" s="4">
        <v>6.6000000000000003E-2</v>
      </c>
      <c r="AC170" s="2">
        <v>34</v>
      </c>
      <c r="AD170" s="4">
        <v>4.1000000000000002E-2</v>
      </c>
      <c r="AE170" s="2">
        <v>13.4</v>
      </c>
      <c r="AF170" s="2" t="s">
        <v>81</v>
      </c>
      <c r="AG170" s="2">
        <v>6.1</v>
      </c>
      <c r="AH170" s="1">
        <v>13</v>
      </c>
      <c r="AI170" s="1">
        <v>32</v>
      </c>
      <c r="AJ170" s="4">
        <v>0.13900000000000001</v>
      </c>
      <c r="AK170" s="2">
        <v>2.2999999999999998</v>
      </c>
      <c r="AL170" s="1">
        <v>111</v>
      </c>
      <c r="AM170" s="2">
        <v>8.4</v>
      </c>
      <c r="AN170" s="1">
        <v>24</v>
      </c>
      <c r="AO170" s="2">
        <v>0.3</v>
      </c>
      <c r="AQ170" s="5">
        <f t="shared" si="16"/>
        <v>109</v>
      </c>
      <c r="AR170" s="5">
        <f t="shared" si="17"/>
        <v>168.68852459016395</v>
      </c>
    </row>
    <row r="171" spans="1:44">
      <c r="A171" t="s">
        <v>36</v>
      </c>
      <c r="B171" t="s">
        <v>125</v>
      </c>
      <c r="C171">
        <v>138.69999999999999</v>
      </c>
      <c r="D171">
        <v>1</v>
      </c>
      <c r="E171" s="1">
        <v>323</v>
      </c>
      <c r="F171" s="2">
        <v>0.2</v>
      </c>
      <c r="G171" s="3">
        <v>6.12</v>
      </c>
      <c r="H171" s="3">
        <f t="shared" si="18"/>
        <v>612</v>
      </c>
      <c r="I171" s="1">
        <v>1029</v>
      </c>
      <c r="J171" s="1">
        <f t="shared" si="19"/>
        <v>102.9</v>
      </c>
      <c r="K171" s="1">
        <v>37</v>
      </c>
      <c r="L171" s="1">
        <v>2</v>
      </c>
      <c r="M171" s="2">
        <v>80.5</v>
      </c>
      <c r="N171" s="3">
        <v>2.4700000000000002</v>
      </c>
      <c r="O171" s="3">
        <f t="shared" si="20"/>
        <v>247.00000000000003</v>
      </c>
      <c r="P171" s="2">
        <v>0.1</v>
      </c>
      <c r="Q171" s="2">
        <v>26.7</v>
      </c>
      <c r="R171" s="1">
        <v>34</v>
      </c>
      <c r="S171" s="2">
        <v>62.7</v>
      </c>
      <c r="T171" s="3">
        <v>13.43</v>
      </c>
      <c r="U171" s="3">
        <f t="shared" si="14"/>
        <v>1343</v>
      </c>
      <c r="V171" s="3">
        <v>2.72</v>
      </c>
      <c r="W171" s="2">
        <v>30.1</v>
      </c>
      <c r="X171" s="3">
        <v>1.42</v>
      </c>
      <c r="Y171" s="1">
        <v>527</v>
      </c>
      <c r="Z171" s="1">
        <f t="shared" si="15"/>
        <v>52.7</v>
      </c>
      <c r="AA171" s="2">
        <v>3.9</v>
      </c>
      <c r="AB171" s="4">
        <v>6.6000000000000003E-2</v>
      </c>
      <c r="AC171" s="2">
        <v>34</v>
      </c>
      <c r="AD171" s="4">
        <v>4.1000000000000002E-2</v>
      </c>
      <c r="AE171" s="2">
        <v>13.4</v>
      </c>
      <c r="AF171" s="2" t="s">
        <v>81</v>
      </c>
      <c r="AG171" s="2">
        <v>6.1</v>
      </c>
      <c r="AH171" s="1">
        <v>13</v>
      </c>
      <c r="AI171" s="1">
        <v>32</v>
      </c>
      <c r="AJ171" s="4">
        <v>0.13900000000000001</v>
      </c>
      <c r="AK171" s="2">
        <v>2.2999999999999998</v>
      </c>
      <c r="AL171" s="1">
        <v>111</v>
      </c>
      <c r="AM171" s="2">
        <v>8.4</v>
      </c>
      <c r="AN171" s="1">
        <v>24</v>
      </c>
      <c r="AO171" s="2">
        <v>0.3</v>
      </c>
      <c r="AQ171" s="5">
        <f t="shared" si="16"/>
        <v>109</v>
      </c>
      <c r="AR171" s="5">
        <f t="shared" si="17"/>
        <v>168.68852459016395</v>
      </c>
    </row>
    <row r="172" spans="1:44">
      <c r="A172" t="s">
        <v>36</v>
      </c>
      <c r="B172" t="s">
        <v>126</v>
      </c>
      <c r="C172">
        <v>138.69999999999999</v>
      </c>
      <c r="D172">
        <v>1</v>
      </c>
      <c r="E172" s="1">
        <v>493</v>
      </c>
      <c r="F172" s="2">
        <v>0.2</v>
      </c>
      <c r="G172" s="3">
        <v>5.36</v>
      </c>
      <c r="H172" s="3">
        <f t="shared" si="18"/>
        <v>536</v>
      </c>
      <c r="I172" s="1">
        <v>1152</v>
      </c>
      <c r="J172" s="1">
        <f t="shared" si="19"/>
        <v>115.2</v>
      </c>
      <c r="K172" s="1">
        <v>22</v>
      </c>
      <c r="L172" s="1">
        <v>1</v>
      </c>
      <c r="M172" s="2">
        <v>216.6</v>
      </c>
      <c r="N172" s="3">
        <v>0.93</v>
      </c>
      <c r="O172" s="3">
        <f t="shared" si="20"/>
        <v>93</v>
      </c>
      <c r="P172" s="2" t="s">
        <v>38</v>
      </c>
      <c r="Q172" s="2">
        <v>40.799999999999997</v>
      </c>
      <c r="R172" s="1">
        <v>41</v>
      </c>
      <c r="S172" s="2">
        <v>71.7</v>
      </c>
      <c r="T172" s="3">
        <v>22.2</v>
      </c>
      <c r="U172" s="3">
        <f t="shared" si="14"/>
        <v>2220</v>
      </c>
      <c r="V172" s="3">
        <v>2.3199999999999998</v>
      </c>
      <c r="W172" s="2">
        <v>22.3</v>
      </c>
      <c r="X172" s="3">
        <v>0.74</v>
      </c>
      <c r="Y172" s="1">
        <v>235</v>
      </c>
      <c r="Z172" s="1">
        <f t="shared" si="15"/>
        <v>23.5</v>
      </c>
      <c r="AA172" s="2">
        <v>3.4</v>
      </c>
      <c r="AB172" s="4">
        <v>6.6000000000000003E-2</v>
      </c>
      <c r="AC172" s="2">
        <v>36.9</v>
      </c>
      <c r="AD172" s="4">
        <v>3.3000000000000002E-2</v>
      </c>
      <c r="AE172" s="2">
        <v>12.2</v>
      </c>
      <c r="AF172" s="2" t="s">
        <v>81</v>
      </c>
      <c r="AG172" s="2">
        <v>6.3</v>
      </c>
      <c r="AH172" s="1">
        <v>11</v>
      </c>
      <c r="AI172" s="1">
        <v>12</v>
      </c>
      <c r="AJ172" s="4">
        <v>9.8000000000000004E-2</v>
      </c>
      <c r="AK172" s="2">
        <v>1.8</v>
      </c>
      <c r="AL172" s="1">
        <v>95</v>
      </c>
      <c r="AM172" s="2">
        <v>5.9</v>
      </c>
      <c r="AN172" s="1">
        <v>11</v>
      </c>
      <c r="AO172" s="2">
        <v>0.2</v>
      </c>
      <c r="AQ172" s="5">
        <f t="shared" si="16"/>
        <v>121.5</v>
      </c>
      <c r="AR172" s="5">
        <f t="shared" si="17"/>
        <v>182.85714285714286</v>
      </c>
    </row>
    <row r="173" spans="1:44">
      <c r="A173" t="s">
        <v>36</v>
      </c>
      <c r="B173" t="s">
        <v>126</v>
      </c>
      <c r="C173">
        <v>139.69999999999999</v>
      </c>
      <c r="D173">
        <v>1</v>
      </c>
      <c r="E173" s="1">
        <v>493</v>
      </c>
      <c r="F173" s="2">
        <v>0.2</v>
      </c>
      <c r="G173" s="3">
        <v>5.36</v>
      </c>
      <c r="H173" s="3">
        <f t="shared" si="18"/>
        <v>536</v>
      </c>
      <c r="I173" s="1">
        <v>1152</v>
      </c>
      <c r="J173" s="1">
        <f t="shared" si="19"/>
        <v>115.2</v>
      </c>
      <c r="K173" s="1">
        <v>22</v>
      </c>
      <c r="L173" s="1">
        <v>1</v>
      </c>
      <c r="M173" s="2">
        <v>216.6</v>
      </c>
      <c r="N173" s="3">
        <v>0.93</v>
      </c>
      <c r="O173" s="3">
        <f t="shared" si="20"/>
        <v>93</v>
      </c>
      <c r="P173" s="2" t="s">
        <v>38</v>
      </c>
      <c r="Q173" s="2">
        <v>40.799999999999997</v>
      </c>
      <c r="R173" s="1">
        <v>41</v>
      </c>
      <c r="S173" s="2">
        <v>71.7</v>
      </c>
      <c r="T173" s="3">
        <v>22.2</v>
      </c>
      <c r="U173" s="3">
        <f t="shared" si="14"/>
        <v>2220</v>
      </c>
      <c r="V173" s="3">
        <v>2.3199999999999998</v>
      </c>
      <c r="W173" s="2">
        <v>22.3</v>
      </c>
      <c r="X173" s="3">
        <v>0.74</v>
      </c>
      <c r="Y173" s="1">
        <v>235</v>
      </c>
      <c r="Z173" s="1">
        <f t="shared" si="15"/>
        <v>23.5</v>
      </c>
      <c r="AA173" s="2">
        <v>3.4</v>
      </c>
      <c r="AB173" s="4">
        <v>6.6000000000000003E-2</v>
      </c>
      <c r="AC173" s="2">
        <v>36.9</v>
      </c>
      <c r="AD173" s="4">
        <v>3.3000000000000002E-2</v>
      </c>
      <c r="AE173" s="2">
        <v>12.2</v>
      </c>
      <c r="AF173" s="2" t="s">
        <v>81</v>
      </c>
      <c r="AG173" s="2">
        <v>6.3</v>
      </c>
      <c r="AH173" s="1">
        <v>11</v>
      </c>
      <c r="AI173" s="1">
        <v>12</v>
      </c>
      <c r="AJ173" s="4">
        <v>9.8000000000000004E-2</v>
      </c>
      <c r="AK173" s="2">
        <v>1.8</v>
      </c>
      <c r="AL173" s="1">
        <v>95</v>
      </c>
      <c r="AM173" s="2">
        <v>5.9</v>
      </c>
      <c r="AN173" s="1">
        <v>11</v>
      </c>
      <c r="AO173" s="2">
        <v>0.2</v>
      </c>
      <c r="AQ173" s="5">
        <f t="shared" si="16"/>
        <v>121.5</v>
      </c>
      <c r="AR173" s="5">
        <f t="shared" si="17"/>
        <v>182.85714285714286</v>
      </c>
    </row>
    <row r="174" spans="1:44">
      <c r="A174" t="s">
        <v>36</v>
      </c>
      <c r="B174" t="s">
        <v>127</v>
      </c>
      <c r="C174">
        <v>139.69999999999999</v>
      </c>
      <c r="D174">
        <v>1.1000000000000227</v>
      </c>
      <c r="E174" s="1">
        <v>453</v>
      </c>
      <c r="F174" s="2">
        <v>0.2</v>
      </c>
      <c r="G174" s="3">
        <v>6.11</v>
      </c>
      <c r="H174" s="3">
        <f t="shared" si="18"/>
        <v>611</v>
      </c>
      <c r="I174" s="1">
        <v>1416</v>
      </c>
      <c r="J174" s="1">
        <f t="shared" si="19"/>
        <v>141.6</v>
      </c>
      <c r="K174" s="1">
        <v>26</v>
      </c>
      <c r="L174" s="1">
        <v>2</v>
      </c>
      <c r="M174" s="2">
        <v>134.4</v>
      </c>
      <c r="N174" s="3">
        <v>1.31</v>
      </c>
      <c r="O174" s="3">
        <f t="shared" si="20"/>
        <v>131</v>
      </c>
      <c r="P174" s="2" t="s">
        <v>38</v>
      </c>
      <c r="Q174" s="2">
        <v>35.700000000000003</v>
      </c>
      <c r="R174" s="1">
        <v>48</v>
      </c>
      <c r="S174" s="2">
        <v>71</v>
      </c>
      <c r="T174" s="3">
        <v>17.95</v>
      </c>
      <c r="U174" s="3">
        <f t="shared" si="14"/>
        <v>1795</v>
      </c>
      <c r="V174" s="3">
        <v>2.75</v>
      </c>
      <c r="W174" s="2">
        <v>27.3</v>
      </c>
      <c r="X174" s="3">
        <v>0.95</v>
      </c>
      <c r="Y174" s="1">
        <v>316</v>
      </c>
      <c r="Z174" s="1">
        <f t="shared" si="15"/>
        <v>31.6</v>
      </c>
      <c r="AA174" s="2">
        <v>3.6</v>
      </c>
      <c r="AB174" s="4">
        <v>7.0000000000000007E-2</v>
      </c>
      <c r="AC174" s="2">
        <v>40.6</v>
      </c>
      <c r="AD174" s="4">
        <v>3.7999999999999999E-2</v>
      </c>
      <c r="AE174" s="2">
        <v>15.8</v>
      </c>
      <c r="AF174" s="2" t="s">
        <v>81</v>
      </c>
      <c r="AG174" s="2">
        <v>6</v>
      </c>
      <c r="AH174" s="1">
        <v>13</v>
      </c>
      <c r="AI174" s="1">
        <v>18</v>
      </c>
      <c r="AJ174" s="4">
        <v>0.15</v>
      </c>
      <c r="AK174" s="2">
        <v>2.2000000000000002</v>
      </c>
      <c r="AL174" s="1">
        <v>110</v>
      </c>
      <c r="AM174" s="2">
        <v>7.4</v>
      </c>
      <c r="AN174" s="1">
        <v>20</v>
      </c>
      <c r="AO174" s="2">
        <v>0.3</v>
      </c>
      <c r="AQ174" s="5">
        <f t="shared" si="16"/>
        <v>147.6</v>
      </c>
      <c r="AR174" s="5">
        <f t="shared" si="17"/>
        <v>236</v>
      </c>
    </row>
    <row r="175" spans="1:44">
      <c r="A175" t="s">
        <v>36</v>
      </c>
      <c r="B175" t="s">
        <v>127</v>
      </c>
      <c r="C175">
        <v>140.80000000000001</v>
      </c>
      <c r="D175">
        <v>1.1000000000000227</v>
      </c>
      <c r="E175" s="1">
        <v>453</v>
      </c>
      <c r="F175" s="2">
        <v>0.2</v>
      </c>
      <c r="G175" s="3">
        <v>6.11</v>
      </c>
      <c r="H175" s="3">
        <f t="shared" si="18"/>
        <v>611</v>
      </c>
      <c r="I175" s="1">
        <v>1416</v>
      </c>
      <c r="J175" s="1">
        <f t="shared" si="19"/>
        <v>141.6</v>
      </c>
      <c r="K175" s="1">
        <v>26</v>
      </c>
      <c r="L175" s="1">
        <v>2</v>
      </c>
      <c r="M175" s="2">
        <v>134.4</v>
      </c>
      <c r="N175" s="3">
        <v>1.31</v>
      </c>
      <c r="O175" s="3">
        <f t="shared" si="20"/>
        <v>131</v>
      </c>
      <c r="P175" s="2" t="s">
        <v>38</v>
      </c>
      <c r="Q175" s="2">
        <v>35.700000000000003</v>
      </c>
      <c r="R175" s="1">
        <v>48</v>
      </c>
      <c r="S175" s="2">
        <v>71</v>
      </c>
      <c r="T175" s="3">
        <v>17.95</v>
      </c>
      <c r="U175" s="3">
        <f t="shared" si="14"/>
        <v>1795</v>
      </c>
      <c r="V175" s="3">
        <v>2.75</v>
      </c>
      <c r="W175" s="2">
        <v>27.3</v>
      </c>
      <c r="X175" s="3">
        <v>0.95</v>
      </c>
      <c r="Y175" s="1">
        <v>316</v>
      </c>
      <c r="Z175" s="1">
        <f t="shared" si="15"/>
        <v>31.6</v>
      </c>
      <c r="AA175" s="2">
        <v>3.6</v>
      </c>
      <c r="AB175" s="4">
        <v>7.0000000000000007E-2</v>
      </c>
      <c r="AC175" s="2">
        <v>40.6</v>
      </c>
      <c r="AD175" s="4">
        <v>3.7999999999999999E-2</v>
      </c>
      <c r="AE175" s="2">
        <v>15.8</v>
      </c>
      <c r="AF175" s="2" t="s">
        <v>81</v>
      </c>
      <c r="AG175" s="2">
        <v>6</v>
      </c>
      <c r="AH175" s="1">
        <v>13</v>
      </c>
      <c r="AI175" s="1">
        <v>18</v>
      </c>
      <c r="AJ175" s="4">
        <v>0.15</v>
      </c>
      <c r="AK175" s="2">
        <v>2.2000000000000002</v>
      </c>
      <c r="AL175" s="1">
        <v>110</v>
      </c>
      <c r="AM175" s="2">
        <v>7.4</v>
      </c>
      <c r="AN175" s="1">
        <v>20</v>
      </c>
      <c r="AO175" s="2">
        <v>0.3</v>
      </c>
      <c r="AQ175" s="5">
        <f t="shared" si="16"/>
        <v>147.6</v>
      </c>
      <c r="AR175" s="5">
        <f t="shared" si="17"/>
        <v>236</v>
      </c>
    </row>
    <row r="176" spans="1:44">
      <c r="A176" t="s">
        <v>36</v>
      </c>
      <c r="B176" t="s">
        <v>128</v>
      </c>
      <c r="C176">
        <v>140.80000000000001</v>
      </c>
      <c r="D176">
        <v>1.0999999999999943</v>
      </c>
      <c r="E176" s="1">
        <v>260</v>
      </c>
      <c r="F176" s="2">
        <v>0.1</v>
      </c>
      <c r="G176" s="3">
        <v>6.15</v>
      </c>
      <c r="H176" s="3">
        <f t="shared" si="18"/>
        <v>615</v>
      </c>
      <c r="I176" s="1">
        <v>724</v>
      </c>
      <c r="J176" s="1">
        <f t="shared" si="19"/>
        <v>72.400000000000006</v>
      </c>
      <c r="K176" s="1">
        <v>145</v>
      </c>
      <c r="L176" s="1">
        <v>2</v>
      </c>
      <c r="M176" s="2">
        <v>83.9</v>
      </c>
      <c r="N176" s="3">
        <v>2.0699999999999998</v>
      </c>
      <c r="O176" s="3">
        <f t="shared" si="20"/>
        <v>206.99999999999997</v>
      </c>
      <c r="P176" s="2" t="s">
        <v>38</v>
      </c>
      <c r="Q176" s="2">
        <v>27</v>
      </c>
      <c r="R176" s="1">
        <v>33</v>
      </c>
      <c r="S176" s="2">
        <v>76.099999999999994</v>
      </c>
      <c r="T176" s="3">
        <v>12.8</v>
      </c>
      <c r="U176" s="3">
        <f t="shared" si="14"/>
        <v>1280</v>
      </c>
      <c r="V176" s="3">
        <v>2.67</v>
      </c>
      <c r="W176" s="2">
        <v>31.2</v>
      </c>
      <c r="X176" s="3">
        <v>1.28</v>
      </c>
      <c r="Y176" s="1">
        <v>511</v>
      </c>
      <c r="Z176" s="1">
        <f t="shared" si="15"/>
        <v>51.1</v>
      </c>
      <c r="AA176" s="2">
        <v>4.0999999999999996</v>
      </c>
      <c r="AB176" s="4">
        <v>6.3E-2</v>
      </c>
      <c r="AC176" s="2">
        <v>40.5</v>
      </c>
      <c r="AD176" s="4">
        <v>3.7999999999999999E-2</v>
      </c>
      <c r="AE176" s="2">
        <v>17.100000000000001</v>
      </c>
      <c r="AF176" s="2" t="s">
        <v>81</v>
      </c>
      <c r="AG176" s="2">
        <v>6.9</v>
      </c>
      <c r="AH176" s="1">
        <v>13</v>
      </c>
      <c r="AI176" s="1">
        <v>29</v>
      </c>
      <c r="AJ176" s="4">
        <v>0.127</v>
      </c>
      <c r="AK176" s="2">
        <v>2.2999999999999998</v>
      </c>
      <c r="AL176" s="1">
        <v>107</v>
      </c>
      <c r="AM176" s="2">
        <v>7.2</v>
      </c>
      <c r="AN176" s="1">
        <v>25</v>
      </c>
      <c r="AO176" s="2">
        <v>0.2</v>
      </c>
      <c r="AQ176" s="5">
        <f t="shared" si="16"/>
        <v>79.300000000000011</v>
      </c>
      <c r="AR176" s="5">
        <f t="shared" si="17"/>
        <v>104.92753623188405</v>
      </c>
    </row>
    <row r="177" spans="1:44">
      <c r="A177" t="s">
        <v>36</v>
      </c>
      <c r="B177" t="s">
        <v>128</v>
      </c>
      <c r="C177">
        <v>141.9</v>
      </c>
      <c r="D177">
        <v>1.0999999999999943</v>
      </c>
      <c r="E177" s="1">
        <v>260</v>
      </c>
      <c r="F177" s="2">
        <v>0.1</v>
      </c>
      <c r="G177" s="3">
        <v>6.15</v>
      </c>
      <c r="H177" s="3">
        <f t="shared" si="18"/>
        <v>615</v>
      </c>
      <c r="I177" s="1">
        <v>724</v>
      </c>
      <c r="J177" s="1">
        <f t="shared" si="19"/>
        <v>72.400000000000006</v>
      </c>
      <c r="K177" s="1">
        <v>145</v>
      </c>
      <c r="L177" s="1">
        <v>2</v>
      </c>
      <c r="M177" s="2">
        <v>83.9</v>
      </c>
      <c r="N177" s="3">
        <v>2.0699999999999998</v>
      </c>
      <c r="O177" s="3">
        <f t="shared" si="20"/>
        <v>206.99999999999997</v>
      </c>
      <c r="P177" s="2" t="s">
        <v>38</v>
      </c>
      <c r="Q177" s="2">
        <v>27</v>
      </c>
      <c r="R177" s="1">
        <v>33</v>
      </c>
      <c r="S177" s="2">
        <v>76.099999999999994</v>
      </c>
      <c r="T177" s="3">
        <v>12.8</v>
      </c>
      <c r="U177" s="3">
        <f t="shared" si="14"/>
        <v>1280</v>
      </c>
      <c r="V177" s="3">
        <v>2.67</v>
      </c>
      <c r="W177" s="2">
        <v>31.2</v>
      </c>
      <c r="X177" s="3">
        <v>1.28</v>
      </c>
      <c r="Y177" s="1">
        <v>511</v>
      </c>
      <c r="Z177" s="1">
        <f t="shared" si="15"/>
        <v>51.1</v>
      </c>
      <c r="AA177" s="2">
        <v>4.0999999999999996</v>
      </c>
      <c r="AB177" s="4">
        <v>6.3E-2</v>
      </c>
      <c r="AC177" s="2">
        <v>40.5</v>
      </c>
      <c r="AD177" s="4">
        <v>3.7999999999999999E-2</v>
      </c>
      <c r="AE177" s="2">
        <v>17.100000000000001</v>
      </c>
      <c r="AF177" s="2" t="s">
        <v>81</v>
      </c>
      <c r="AG177" s="2">
        <v>6.9</v>
      </c>
      <c r="AH177" s="1">
        <v>13</v>
      </c>
      <c r="AI177" s="1">
        <v>29</v>
      </c>
      <c r="AJ177" s="4">
        <v>0.127</v>
      </c>
      <c r="AK177" s="2">
        <v>2.2999999999999998</v>
      </c>
      <c r="AL177" s="1">
        <v>107</v>
      </c>
      <c r="AM177" s="2">
        <v>7.2</v>
      </c>
      <c r="AN177" s="1">
        <v>25</v>
      </c>
      <c r="AO177" s="2">
        <v>0.2</v>
      </c>
      <c r="AQ177" s="5">
        <f t="shared" si="16"/>
        <v>79.300000000000011</v>
      </c>
      <c r="AR177" s="5">
        <f t="shared" si="17"/>
        <v>104.92753623188405</v>
      </c>
    </row>
    <row r="178" spans="1:44">
      <c r="A178" t="s">
        <v>36</v>
      </c>
      <c r="B178" t="s">
        <v>129</v>
      </c>
      <c r="C178">
        <v>141.9</v>
      </c>
      <c r="D178">
        <v>1</v>
      </c>
      <c r="E178" s="1">
        <v>279</v>
      </c>
      <c r="F178" s="2">
        <v>1.0000000000000001E-5</v>
      </c>
      <c r="G178" s="3">
        <v>6.36</v>
      </c>
      <c r="H178" s="3">
        <f t="shared" si="18"/>
        <v>636</v>
      </c>
      <c r="I178" s="1">
        <v>1469</v>
      </c>
      <c r="J178" s="1">
        <f t="shared" si="19"/>
        <v>146.9</v>
      </c>
      <c r="K178" s="1">
        <v>183</v>
      </c>
      <c r="L178" s="1">
        <v>2</v>
      </c>
      <c r="M178" s="2">
        <v>59.9</v>
      </c>
      <c r="N178" s="3">
        <v>3.69</v>
      </c>
      <c r="O178" s="3">
        <f t="shared" si="20"/>
        <v>369</v>
      </c>
      <c r="P178" s="2" t="s">
        <v>38</v>
      </c>
      <c r="Q178" s="2">
        <v>29</v>
      </c>
      <c r="R178" s="1">
        <v>30</v>
      </c>
      <c r="S178" s="2">
        <v>161.4</v>
      </c>
      <c r="T178" s="3">
        <v>11.89</v>
      </c>
      <c r="U178" s="3">
        <f t="shared" si="14"/>
        <v>1189</v>
      </c>
      <c r="V178" s="3">
        <v>2.58</v>
      </c>
      <c r="W178" s="2">
        <v>36.200000000000003</v>
      </c>
      <c r="X178" s="3">
        <v>1.99</v>
      </c>
      <c r="Y178" s="1">
        <v>950</v>
      </c>
      <c r="Z178" s="1">
        <f t="shared" si="15"/>
        <v>95</v>
      </c>
      <c r="AA178" s="2">
        <v>2.4</v>
      </c>
      <c r="AB178" s="4">
        <v>6.7000000000000004E-2</v>
      </c>
      <c r="AC178" s="2">
        <v>43.5</v>
      </c>
      <c r="AD178" s="4">
        <v>4.7E-2</v>
      </c>
      <c r="AE178" s="2">
        <v>11.6</v>
      </c>
      <c r="AF178" s="2" t="s">
        <v>81</v>
      </c>
      <c r="AG178" s="2">
        <v>8.6</v>
      </c>
      <c r="AH178" s="1">
        <v>13</v>
      </c>
      <c r="AI178" s="1">
        <v>48</v>
      </c>
      <c r="AJ178" s="4">
        <v>0.14099999999999999</v>
      </c>
      <c r="AK178" s="2">
        <v>2.5</v>
      </c>
      <c r="AL178" s="1">
        <v>97</v>
      </c>
      <c r="AM178" s="2">
        <v>9.1999999999999993</v>
      </c>
      <c r="AN178" s="1">
        <v>89</v>
      </c>
      <c r="AO178" s="2">
        <v>0.3</v>
      </c>
      <c r="AQ178" s="5">
        <f t="shared" si="16"/>
        <v>155.5</v>
      </c>
      <c r="AR178" s="5">
        <f t="shared" si="17"/>
        <v>170.81395348837211</v>
      </c>
    </row>
    <row r="179" spans="1:44">
      <c r="A179" t="s">
        <v>36</v>
      </c>
      <c r="B179" t="s">
        <v>129</v>
      </c>
      <c r="C179">
        <v>142.9</v>
      </c>
      <c r="D179">
        <v>1</v>
      </c>
      <c r="E179" s="1">
        <v>279</v>
      </c>
      <c r="F179" s="2">
        <v>1.0000000000000001E-5</v>
      </c>
      <c r="G179" s="3">
        <v>6.36</v>
      </c>
      <c r="H179" s="3">
        <f t="shared" si="18"/>
        <v>636</v>
      </c>
      <c r="I179" s="1">
        <v>1469</v>
      </c>
      <c r="J179" s="1">
        <f t="shared" si="19"/>
        <v>146.9</v>
      </c>
      <c r="K179" s="1">
        <v>183</v>
      </c>
      <c r="L179" s="1">
        <v>2</v>
      </c>
      <c r="M179" s="2">
        <v>59.9</v>
      </c>
      <c r="N179" s="3">
        <v>3.69</v>
      </c>
      <c r="O179" s="3">
        <f t="shared" si="20"/>
        <v>369</v>
      </c>
      <c r="P179" s="2" t="s">
        <v>38</v>
      </c>
      <c r="Q179" s="2">
        <v>29</v>
      </c>
      <c r="R179" s="1">
        <v>30</v>
      </c>
      <c r="S179" s="2">
        <v>161.4</v>
      </c>
      <c r="T179" s="3">
        <v>11.89</v>
      </c>
      <c r="U179" s="3">
        <f t="shared" si="14"/>
        <v>1189</v>
      </c>
      <c r="V179" s="3">
        <v>2.58</v>
      </c>
      <c r="W179" s="2">
        <v>36.200000000000003</v>
      </c>
      <c r="X179" s="3">
        <v>1.99</v>
      </c>
      <c r="Y179" s="1">
        <v>950</v>
      </c>
      <c r="Z179" s="1">
        <f t="shared" si="15"/>
        <v>95</v>
      </c>
      <c r="AA179" s="2">
        <v>2.4</v>
      </c>
      <c r="AB179" s="4">
        <v>6.7000000000000004E-2</v>
      </c>
      <c r="AC179" s="2">
        <v>43.5</v>
      </c>
      <c r="AD179" s="4">
        <v>4.7E-2</v>
      </c>
      <c r="AE179" s="2">
        <v>11.6</v>
      </c>
      <c r="AF179" s="2" t="s">
        <v>81</v>
      </c>
      <c r="AG179" s="2">
        <v>8.6</v>
      </c>
      <c r="AH179" s="1">
        <v>13</v>
      </c>
      <c r="AI179" s="1">
        <v>48</v>
      </c>
      <c r="AJ179" s="4">
        <v>0.14099999999999999</v>
      </c>
      <c r="AK179" s="2">
        <v>2.5</v>
      </c>
      <c r="AL179" s="1">
        <v>97</v>
      </c>
      <c r="AM179" s="2">
        <v>9.1999999999999993</v>
      </c>
      <c r="AN179" s="1">
        <v>89</v>
      </c>
      <c r="AO179" s="2">
        <v>0.3</v>
      </c>
      <c r="AQ179" s="5">
        <f t="shared" si="16"/>
        <v>155.5</v>
      </c>
      <c r="AR179" s="5">
        <f t="shared" si="17"/>
        <v>170.81395348837211</v>
      </c>
    </row>
    <row r="180" spans="1:44">
      <c r="A180" t="s">
        <v>36</v>
      </c>
      <c r="B180" t="s">
        <v>130</v>
      </c>
      <c r="C180">
        <v>142.9</v>
      </c>
      <c r="D180">
        <v>1.5</v>
      </c>
      <c r="E180" s="1">
        <v>2</v>
      </c>
      <c r="F180" s="2">
        <v>1.0000000000000001E-5</v>
      </c>
      <c r="G180" s="3">
        <v>7.82</v>
      </c>
      <c r="H180" s="3">
        <f t="shared" si="18"/>
        <v>782</v>
      </c>
      <c r="I180" s="1">
        <v>36</v>
      </c>
      <c r="J180" s="1">
        <f t="shared" si="19"/>
        <v>3.6</v>
      </c>
      <c r="K180" s="1">
        <v>774</v>
      </c>
      <c r="L180" s="1">
        <v>2</v>
      </c>
      <c r="M180" s="2">
        <v>0.8</v>
      </c>
      <c r="N180" s="3">
        <v>3.67</v>
      </c>
      <c r="O180" s="3">
        <f t="shared" si="20"/>
        <v>367</v>
      </c>
      <c r="P180" s="2" t="s">
        <v>38</v>
      </c>
      <c r="Q180" s="2">
        <v>4.3</v>
      </c>
      <c r="R180" s="1">
        <v>40</v>
      </c>
      <c r="S180" s="2">
        <v>19.600000000000001</v>
      </c>
      <c r="T180" s="3">
        <v>2.2000000000000002</v>
      </c>
      <c r="U180" s="3">
        <f t="shared" si="14"/>
        <v>220.00000000000003</v>
      </c>
      <c r="V180" s="3">
        <v>3.59</v>
      </c>
      <c r="W180" s="2">
        <v>43.3</v>
      </c>
      <c r="X180" s="3">
        <v>1.99</v>
      </c>
      <c r="Y180" s="1">
        <v>736</v>
      </c>
      <c r="Z180" s="1">
        <f t="shared" si="15"/>
        <v>73.599999999999994</v>
      </c>
      <c r="AA180" s="2">
        <v>0.1</v>
      </c>
      <c r="AB180" s="4">
        <v>4.9000000000000002E-2</v>
      </c>
      <c r="AC180" s="2">
        <v>36.799999999999997</v>
      </c>
      <c r="AD180" s="4">
        <v>5.6000000000000001E-2</v>
      </c>
      <c r="AE180" s="2">
        <v>1.3</v>
      </c>
      <c r="AF180" s="2">
        <v>0.4</v>
      </c>
      <c r="AG180" s="2">
        <v>6.9</v>
      </c>
      <c r="AH180" s="1">
        <v>14</v>
      </c>
      <c r="AI180" s="1">
        <v>44</v>
      </c>
      <c r="AJ180" s="4">
        <v>0.246</v>
      </c>
      <c r="AK180" s="2">
        <v>1.3</v>
      </c>
      <c r="AL180" s="1">
        <v>92</v>
      </c>
      <c r="AM180" s="2">
        <v>6.9</v>
      </c>
      <c r="AN180" s="1">
        <v>14</v>
      </c>
      <c r="AO180" s="2" t="s">
        <v>38</v>
      </c>
      <c r="AQ180" s="5">
        <f t="shared" si="16"/>
        <v>10.5</v>
      </c>
      <c r="AR180" s="5">
        <f t="shared" si="17"/>
        <v>5.2173913043478262</v>
      </c>
    </row>
    <row r="181" spans="1:44">
      <c r="A181" t="s">
        <v>36</v>
      </c>
      <c r="B181" t="s">
        <v>130</v>
      </c>
      <c r="C181">
        <v>144.4</v>
      </c>
      <c r="D181">
        <v>1.5</v>
      </c>
      <c r="E181" s="1">
        <v>2</v>
      </c>
      <c r="F181" s="2">
        <v>1.0000000000000001E-5</v>
      </c>
      <c r="G181" s="3">
        <v>7.82</v>
      </c>
      <c r="H181" s="3">
        <f t="shared" si="18"/>
        <v>782</v>
      </c>
      <c r="I181" s="1">
        <v>36</v>
      </c>
      <c r="J181" s="1">
        <f t="shared" si="19"/>
        <v>3.6</v>
      </c>
      <c r="K181" s="1">
        <v>774</v>
      </c>
      <c r="L181" s="1">
        <v>2</v>
      </c>
      <c r="M181" s="2">
        <v>0.8</v>
      </c>
      <c r="N181" s="3">
        <v>3.67</v>
      </c>
      <c r="O181" s="3">
        <f t="shared" si="20"/>
        <v>367</v>
      </c>
      <c r="P181" s="2" t="s">
        <v>38</v>
      </c>
      <c r="Q181" s="2">
        <v>4.3</v>
      </c>
      <c r="R181" s="1">
        <v>40</v>
      </c>
      <c r="S181" s="2">
        <v>19.600000000000001</v>
      </c>
      <c r="T181" s="3">
        <v>2.2000000000000002</v>
      </c>
      <c r="U181" s="3">
        <f t="shared" si="14"/>
        <v>220.00000000000003</v>
      </c>
      <c r="V181" s="3">
        <v>3.59</v>
      </c>
      <c r="W181" s="2">
        <v>43.3</v>
      </c>
      <c r="X181" s="3">
        <v>1.99</v>
      </c>
      <c r="Y181" s="1">
        <v>736</v>
      </c>
      <c r="Z181" s="1">
        <f t="shared" si="15"/>
        <v>73.599999999999994</v>
      </c>
      <c r="AA181" s="2">
        <v>0.1</v>
      </c>
      <c r="AB181" s="4">
        <v>4.9000000000000002E-2</v>
      </c>
      <c r="AC181" s="2">
        <v>36.799999999999997</v>
      </c>
      <c r="AD181" s="4">
        <v>5.6000000000000001E-2</v>
      </c>
      <c r="AE181" s="2">
        <v>1.3</v>
      </c>
      <c r="AF181" s="2">
        <v>0.4</v>
      </c>
      <c r="AG181" s="2">
        <v>6.9</v>
      </c>
      <c r="AH181" s="1">
        <v>14</v>
      </c>
      <c r="AI181" s="1">
        <v>44</v>
      </c>
      <c r="AJ181" s="4">
        <v>0.246</v>
      </c>
      <c r="AK181" s="2">
        <v>1.3</v>
      </c>
      <c r="AL181" s="1">
        <v>92</v>
      </c>
      <c r="AM181" s="2">
        <v>6.9</v>
      </c>
      <c r="AN181" s="1">
        <v>14</v>
      </c>
      <c r="AO181" s="2" t="s">
        <v>38</v>
      </c>
      <c r="AQ181" s="5">
        <f t="shared" si="16"/>
        <v>10.5</v>
      </c>
      <c r="AR181" s="5">
        <f t="shared" si="17"/>
        <v>5.2173913043478262</v>
      </c>
    </row>
    <row r="182" spans="1:44">
      <c r="A182" t="s">
        <v>36</v>
      </c>
      <c r="B182" t="s">
        <v>131</v>
      </c>
      <c r="C182">
        <v>144.4</v>
      </c>
      <c r="D182">
        <v>1.5</v>
      </c>
      <c r="E182" s="1">
        <v>17</v>
      </c>
      <c r="F182" s="2">
        <v>1.0000000000000001E-5</v>
      </c>
      <c r="G182" s="3">
        <v>7.9</v>
      </c>
      <c r="H182" s="3">
        <f t="shared" si="18"/>
        <v>790</v>
      </c>
      <c r="I182" s="1">
        <v>186</v>
      </c>
      <c r="J182" s="1">
        <f t="shared" si="19"/>
        <v>18.600000000000001</v>
      </c>
      <c r="K182" s="1">
        <v>270</v>
      </c>
      <c r="L182" s="1">
        <v>3</v>
      </c>
      <c r="M182" s="2">
        <v>8.3000000000000007</v>
      </c>
      <c r="N182" s="3">
        <v>3.91</v>
      </c>
      <c r="O182" s="3">
        <f t="shared" si="20"/>
        <v>391</v>
      </c>
      <c r="P182" s="2" t="s">
        <v>38</v>
      </c>
      <c r="Q182" s="2">
        <v>13.3</v>
      </c>
      <c r="R182" s="1">
        <v>44</v>
      </c>
      <c r="S182" s="2">
        <v>46.3</v>
      </c>
      <c r="T182" s="3">
        <v>3.23</v>
      </c>
      <c r="U182" s="3">
        <f t="shared" si="14"/>
        <v>323</v>
      </c>
      <c r="V182" s="3">
        <v>3.98</v>
      </c>
      <c r="W182" s="2">
        <v>44.5</v>
      </c>
      <c r="X182" s="3">
        <v>2.17</v>
      </c>
      <c r="Y182" s="1">
        <v>838</v>
      </c>
      <c r="Z182" s="1">
        <f t="shared" si="15"/>
        <v>83.8</v>
      </c>
      <c r="AA182" s="2">
        <v>1.3</v>
      </c>
      <c r="AB182" s="4">
        <v>6.5000000000000002E-2</v>
      </c>
      <c r="AC182" s="2">
        <v>36.700000000000003</v>
      </c>
      <c r="AD182" s="4">
        <v>6.0999999999999999E-2</v>
      </c>
      <c r="AE182" s="2">
        <v>2.7</v>
      </c>
      <c r="AF182" s="2">
        <v>1.5</v>
      </c>
      <c r="AG182" s="2">
        <v>5.9</v>
      </c>
      <c r="AH182" s="1">
        <v>15</v>
      </c>
      <c r="AI182" s="1">
        <v>53</v>
      </c>
      <c r="AJ182" s="4">
        <v>0.224</v>
      </c>
      <c r="AK182" s="2">
        <v>2.1</v>
      </c>
      <c r="AL182" s="1">
        <v>100</v>
      </c>
      <c r="AM182" s="2">
        <v>8.9</v>
      </c>
      <c r="AN182" s="1">
        <v>21</v>
      </c>
      <c r="AO182" s="2" t="s">
        <v>38</v>
      </c>
      <c r="AQ182" s="5">
        <f t="shared" si="16"/>
        <v>24.5</v>
      </c>
      <c r="AR182" s="5">
        <f t="shared" si="17"/>
        <v>31.525423728813557</v>
      </c>
    </row>
    <row r="183" spans="1:44">
      <c r="A183" t="s">
        <v>36</v>
      </c>
      <c r="B183" t="s">
        <v>131</v>
      </c>
      <c r="C183">
        <v>145.9</v>
      </c>
      <c r="D183">
        <v>1.5</v>
      </c>
      <c r="E183" s="1">
        <v>17</v>
      </c>
      <c r="F183" s="2">
        <v>1.0000000000000001E-5</v>
      </c>
      <c r="G183" s="3">
        <v>7.9</v>
      </c>
      <c r="H183" s="3">
        <f t="shared" si="18"/>
        <v>790</v>
      </c>
      <c r="I183" s="1">
        <v>186</v>
      </c>
      <c r="J183" s="1">
        <f t="shared" si="19"/>
        <v>18.600000000000001</v>
      </c>
      <c r="K183" s="1">
        <v>270</v>
      </c>
      <c r="L183" s="1">
        <v>3</v>
      </c>
      <c r="M183" s="2">
        <v>8.3000000000000007</v>
      </c>
      <c r="N183" s="3">
        <v>3.91</v>
      </c>
      <c r="O183" s="3">
        <f t="shared" si="20"/>
        <v>391</v>
      </c>
      <c r="P183" s="2" t="s">
        <v>38</v>
      </c>
      <c r="Q183" s="2">
        <v>13.3</v>
      </c>
      <c r="R183" s="1">
        <v>44</v>
      </c>
      <c r="S183" s="2">
        <v>46.3</v>
      </c>
      <c r="T183" s="3">
        <v>3.23</v>
      </c>
      <c r="U183" s="3">
        <f t="shared" si="14"/>
        <v>323</v>
      </c>
      <c r="V183" s="3">
        <v>3.98</v>
      </c>
      <c r="W183" s="2">
        <v>44.5</v>
      </c>
      <c r="X183" s="3">
        <v>2.17</v>
      </c>
      <c r="Y183" s="1">
        <v>838</v>
      </c>
      <c r="Z183" s="1">
        <f t="shared" si="15"/>
        <v>83.8</v>
      </c>
      <c r="AA183" s="2">
        <v>1.3</v>
      </c>
      <c r="AB183" s="4">
        <v>6.5000000000000002E-2</v>
      </c>
      <c r="AC183" s="2">
        <v>36.700000000000003</v>
      </c>
      <c r="AD183" s="4">
        <v>6.0999999999999999E-2</v>
      </c>
      <c r="AE183" s="2">
        <v>2.7</v>
      </c>
      <c r="AF183" s="2">
        <v>1.5</v>
      </c>
      <c r="AG183" s="2">
        <v>5.9</v>
      </c>
      <c r="AH183" s="1">
        <v>15</v>
      </c>
      <c r="AI183" s="1">
        <v>53</v>
      </c>
      <c r="AJ183" s="4">
        <v>0.224</v>
      </c>
      <c r="AK183" s="2">
        <v>2.1</v>
      </c>
      <c r="AL183" s="1">
        <v>100</v>
      </c>
      <c r="AM183" s="2">
        <v>8.9</v>
      </c>
      <c r="AN183" s="1">
        <v>21</v>
      </c>
      <c r="AO183" s="2" t="s">
        <v>38</v>
      </c>
      <c r="AQ183" s="5">
        <f t="shared" si="16"/>
        <v>24.5</v>
      </c>
      <c r="AR183" s="5">
        <f t="shared" si="17"/>
        <v>31.525423728813557</v>
      </c>
    </row>
    <row r="184" spans="1:44">
      <c r="A184" t="s">
        <v>36</v>
      </c>
      <c r="B184" t="s">
        <v>132</v>
      </c>
      <c r="C184">
        <v>145.9</v>
      </c>
      <c r="D184">
        <v>1.2999999999999829</v>
      </c>
      <c r="E184" s="1">
        <v>13</v>
      </c>
      <c r="F184" s="2">
        <v>0.1</v>
      </c>
      <c r="G184" s="3">
        <v>6.97</v>
      </c>
      <c r="H184" s="3">
        <f t="shared" si="18"/>
        <v>697</v>
      </c>
      <c r="I184" s="1">
        <v>50</v>
      </c>
      <c r="J184" s="1">
        <f t="shared" si="19"/>
        <v>5</v>
      </c>
      <c r="K184" s="1">
        <v>400</v>
      </c>
      <c r="L184" s="1">
        <v>2</v>
      </c>
      <c r="M184" s="2">
        <v>11.8</v>
      </c>
      <c r="N184" s="3">
        <v>5.78</v>
      </c>
      <c r="O184" s="3">
        <f t="shared" si="20"/>
        <v>578</v>
      </c>
      <c r="P184" s="2" t="s">
        <v>38</v>
      </c>
      <c r="Q184" s="2">
        <v>9.3000000000000007</v>
      </c>
      <c r="R184" s="1">
        <v>37</v>
      </c>
      <c r="S184" s="2">
        <v>46.9</v>
      </c>
      <c r="T184" s="3">
        <v>3.27</v>
      </c>
      <c r="U184" s="3">
        <f t="shared" si="14"/>
        <v>327</v>
      </c>
      <c r="V184" s="3">
        <v>3.27</v>
      </c>
      <c r="W184" s="2">
        <v>44.4</v>
      </c>
      <c r="X184" s="3">
        <v>2.98</v>
      </c>
      <c r="Y184" s="1">
        <v>1281</v>
      </c>
      <c r="Z184" s="1">
        <f t="shared" si="15"/>
        <v>128.1</v>
      </c>
      <c r="AA184" s="2">
        <v>3.6</v>
      </c>
      <c r="AB184" s="4">
        <v>0.06</v>
      </c>
      <c r="AC184" s="2">
        <v>28.6</v>
      </c>
      <c r="AD184" s="4">
        <v>5.7000000000000002E-2</v>
      </c>
      <c r="AE184" s="2">
        <v>2.7</v>
      </c>
      <c r="AF184" s="2">
        <v>1.1000000000000001</v>
      </c>
      <c r="AG184" s="2">
        <v>9.9</v>
      </c>
      <c r="AH184" s="1">
        <v>13</v>
      </c>
      <c r="AI184" s="1">
        <v>82</v>
      </c>
      <c r="AJ184" s="4">
        <v>0.25800000000000001</v>
      </c>
      <c r="AK184" s="2">
        <v>2</v>
      </c>
      <c r="AL184" s="1">
        <v>91</v>
      </c>
      <c r="AM184" s="2">
        <v>9.3000000000000007</v>
      </c>
      <c r="AN184" s="1">
        <v>9</v>
      </c>
      <c r="AO184" s="2" t="s">
        <v>38</v>
      </c>
      <c r="AQ184" s="5">
        <f t="shared" si="16"/>
        <v>14.9</v>
      </c>
      <c r="AR184" s="5">
        <f t="shared" si="17"/>
        <v>5.0505050505050502</v>
      </c>
    </row>
    <row r="185" spans="1:44">
      <c r="A185" t="s">
        <v>36</v>
      </c>
      <c r="B185" t="s">
        <v>132</v>
      </c>
      <c r="C185">
        <v>147.19999999999999</v>
      </c>
      <c r="D185">
        <v>1.2999999999999829</v>
      </c>
      <c r="E185" s="1">
        <v>13</v>
      </c>
      <c r="F185" s="2">
        <v>0.1</v>
      </c>
      <c r="G185" s="3">
        <v>6.97</v>
      </c>
      <c r="H185" s="3">
        <f t="shared" si="18"/>
        <v>697</v>
      </c>
      <c r="I185" s="1">
        <v>50</v>
      </c>
      <c r="J185" s="1">
        <f t="shared" si="19"/>
        <v>5</v>
      </c>
      <c r="K185" s="1">
        <v>400</v>
      </c>
      <c r="L185" s="1">
        <v>2</v>
      </c>
      <c r="M185" s="2">
        <v>11.8</v>
      </c>
      <c r="N185" s="3">
        <v>5.78</v>
      </c>
      <c r="O185" s="3">
        <f t="shared" si="20"/>
        <v>578</v>
      </c>
      <c r="P185" s="2" t="s">
        <v>38</v>
      </c>
      <c r="Q185" s="2">
        <v>9.3000000000000007</v>
      </c>
      <c r="R185" s="1">
        <v>37</v>
      </c>
      <c r="S185" s="2">
        <v>46.9</v>
      </c>
      <c r="T185" s="3">
        <v>3.27</v>
      </c>
      <c r="U185" s="3">
        <f t="shared" si="14"/>
        <v>327</v>
      </c>
      <c r="V185" s="3">
        <v>3.27</v>
      </c>
      <c r="W185" s="2">
        <v>44.4</v>
      </c>
      <c r="X185" s="3">
        <v>2.98</v>
      </c>
      <c r="Y185" s="1">
        <v>1281</v>
      </c>
      <c r="Z185" s="1">
        <f t="shared" si="15"/>
        <v>128.1</v>
      </c>
      <c r="AA185" s="2">
        <v>3.6</v>
      </c>
      <c r="AB185" s="4">
        <v>0.06</v>
      </c>
      <c r="AC185" s="2">
        <v>28.6</v>
      </c>
      <c r="AD185" s="4">
        <v>5.7000000000000002E-2</v>
      </c>
      <c r="AE185" s="2">
        <v>2.7</v>
      </c>
      <c r="AF185" s="2">
        <v>1.1000000000000001</v>
      </c>
      <c r="AG185" s="2">
        <v>9.9</v>
      </c>
      <c r="AH185" s="1">
        <v>13</v>
      </c>
      <c r="AI185" s="1">
        <v>82</v>
      </c>
      <c r="AJ185" s="4">
        <v>0.25800000000000001</v>
      </c>
      <c r="AK185" s="2">
        <v>2</v>
      </c>
      <c r="AL185" s="1">
        <v>91</v>
      </c>
      <c r="AM185" s="2">
        <v>9.3000000000000007</v>
      </c>
      <c r="AN185" s="1">
        <v>9</v>
      </c>
      <c r="AO185" s="2" t="s">
        <v>38</v>
      </c>
      <c r="AQ185" s="5">
        <f t="shared" si="16"/>
        <v>14.9</v>
      </c>
      <c r="AR185" s="5">
        <f t="shared" si="17"/>
        <v>5.0505050505050502</v>
      </c>
    </row>
    <row r="186" spans="1:44">
      <c r="A186" t="s">
        <v>36</v>
      </c>
      <c r="B186" t="s">
        <v>133</v>
      </c>
      <c r="C186">
        <v>147.19999999999999</v>
      </c>
      <c r="D186">
        <v>1</v>
      </c>
      <c r="E186" s="1">
        <v>49</v>
      </c>
      <c r="F186" s="2">
        <v>1.0000000000000001E-5</v>
      </c>
      <c r="G186" s="3">
        <v>5.48</v>
      </c>
      <c r="H186" s="3">
        <f t="shared" si="18"/>
        <v>548</v>
      </c>
      <c r="I186" s="1">
        <v>258</v>
      </c>
      <c r="J186" s="1">
        <f t="shared" si="19"/>
        <v>25.8</v>
      </c>
      <c r="K186" s="1">
        <v>78</v>
      </c>
      <c r="L186" s="1">
        <v>2</v>
      </c>
      <c r="M186" s="2">
        <v>18.2</v>
      </c>
      <c r="N186" s="3">
        <v>3.13</v>
      </c>
      <c r="O186" s="3">
        <f t="shared" si="20"/>
        <v>313</v>
      </c>
      <c r="P186" s="2" t="s">
        <v>38</v>
      </c>
      <c r="Q186" s="2">
        <v>6.1</v>
      </c>
      <c r="R186" s="1">
        <v>37</v>
      </c>
      <c r="S186" s="2">
        <v>45.7</v>
      </c>
      <c r="T186" s="3">
        <v>3.41</v>
      </c>
      <c r="U186" s="3">
        <f t="shared" si="14"/>
        <v>341</v>
      </c>
      <c r="V186" s="3">
        <v>2.2000000000000002</v>
      </c>
      <c r="W186" s="2">
        <v>35</v>
      </c>
      <c r="X186" s="3">
        <v>1.82</v>
      </c>
      <c r="Y186" s="1">
        <v>799</v>
      </c>
      <c r="Z186" s="1">
        <f t="shared" si="15"/>
        <v>79.900000000000006</v>
      </c>
      <c r="AA186" s="2">
        <v>0.8</v>
      </c>
      <c r="AB186" s="4">
        <v>0.14099999999999999</v>
      </c>
      <c r="AC186" s="2">
        <v>20.2</v>
      </c>
      <c r="AD186" s="4">
        <v>4.4999999999999998E-2</v>
      </c>
      <c r="AE186" s="2">
        <v>2.7</v>
      </c>
      <c r="AF186" s="2">
        <v>1.7</v>
      </c>
      <c r="AG186" s="2">
        <v>3.3</v>
      </c>
      <c r="AH186" s="1">
        <v>11</v>
      </c>
      <c r="AI186" s="1">
        <v>47</v>
      </c>
      <c r="AJ186" s="4">
        <v>0.156</v>
      </c>
      <c r="AK186" s="2">
        <v>1.4</v>
      </c>
      <c r="AL186" s="1">
        <v>71</v>
      </c>
      <c r="AM186" s="2">
        <v>7</v>
      </c>
      <c r="AN186" s="1">
        <v>20</v>
      </c>
      <c r="AO186" s="2" t="s">
        <v>38</v>
      </c>
      <c r="AQ186" s="5">
        <f t="shared" si="16"/>
        <v>29.1</v>
      </c>
      <c r="AR186" s="5">
        <f t="shared" si="17"/>
        <v>78.181818181818187</v>
      </c>
    </row>
    <row r="187" spans="1:44">
      <c r="A187" t="s">
        <v>36</v>
      </c>
      <c r="B187" t="s">
        <v>133</v>
      </c>
      <c r="C187">
        <v>148.19999999999999</v>
      </c>
      <c r="D187">
        <v>1</v>
      </c>
      <c r="E187" s="1">
        <v>49</v>
      </c>
      <c r="F187" s="2">
        <v>1.0000000000000001E-5</v>
      </c>
      <c r="G187" s="3">
        <v>5.48</v>
      </c>
      <c r="H187" s="3">
        <f t="shared" si="18"/>
        <v>548</v>
      </c>
      <c r="I187" s="1">
        <v>258</v>
      </c>
      <c r="J187" s="1">
        <f t="shared" si="19"/>
        <v>25.8</v>
      </c>
      <c r="K187" s="1">
        <v>78</v>
      </c>
      <c r="L187" s="1">
        <v>2</v>
      </c>
      <c r="M187" s="2">
        <v>18.2</v>
      </c>
      <c r="N187" s="3">
        <v>3.13</v>
      </c>
      <c r="O187" s="3">
        <f t="shared" si="20"/>
        <v>313</v>
      </c>
      <c r="P187" s="2" t="s">
        <v>38</v>
      </c>
      <c r="Q187" s="2">
        <v>6.1</v>
      </c>
      <c r="R187" s="1">
        <v>37</v>
      </c>
      <c r="S187" s="2">
        <v>45.7</v>
      </c>
      <c r="T187" s="3">
        <v>3.41</v>
      </c>
      <c r="U187" s="3">
        <f t="shared" si="14"/>
        <v>341</v>
      </c>
      <c r="V187" s="3">
        <v>2.2000000000000002</v>
      </c>
      <c r="W187" s="2">
        <v>35</v>
      </c>
      <c r="X187" s="3">
        <v>1.82</v>
      </c>
      <c r="Y187" s="1">
        <v>799</v>
      </c>
      <c r="Z187" s="1">
        <f t="shared" si="15"/>
        <v>79.900000000000006</v>
      </c>
      <c r="AA187" s="2">
        <v>0.8</v>
      </c>
      <c r="AB187" s="4">
        <v>0.14099999999999999</v>
      </c>
      <c r="AC187" s="2">
        <v>20.2</v>
      </c>
      <c r="AD187" s="4">
        <v>4.4999999999999998E-2</v>
      </c>
      <c r="AE187" s="2">
        <v>2.7</v>
      </c>
      <c r="AF187" s="2">
        <v>1.7</v>
      </c>
      <c r="AG187" s="2">
        <v>3.3</v>
      </c>
      <c r="AH187" s="1">
        <v>11</v>
      </c>
      <c r="AI187" s="1">
        <v>47</v>
      </c>
      <c r="AJ187" s="4">
        <v>0.156</v>
      </c>
      <c r="AK187" s="2">
        <v>1.4</v>
      </c>
      <c r="AL187" s="1">
        <v>71</v>
      </c>
      <c r="AM187" s="2">
        <v>7</v>
      </c>
      <c r="AN187" s="1">
        <v>20</v>
      </c>
      <c r="AO187" s="2" t="s">
        <v>38</v>
      </c>
      <c r="AQ187" s="5">
        <f t="shared" si="16"/>
        <v>29.1</v>
      </c>
      <c r="AR187" s="5">
        <f t="shared" si="17"/>
        <v>78.181818181818187</v>
      </c>
    </row>
    <row r="188" spans="1:44">
      <c r="A188" t="s">
        <v>36</v>
      </c>
      <c r="B188" t="s">
        <v>134</v>
      </c>
      <c r="C188">
        <v>148.19999999999999</v>
      </c>
      <c r="D188">
        <v>1</v>
      </c>
      <c r="E188" s="1">
        <v>132</v>
      </c>
      <c r="F188" s="2">
        <v>0.2</v>
      </c>
      <c r="G188" s="3">
        <v>6.45</v>
      </c>
      <c r="H188" s="3">
        <f t="shared" si="18"/>
        <v>645</v>
      </c>
      <c r="I188" s="1">
        <v>952</v>
      </c>
      <c r="J188" s="1">
        <f t="shared" si="19"/>
        <v>95.2</v>
      </c>
      <c r="K188" s="1">
        <v>93</v>
      </c>
      <c r="L188" s="1">
        <v>2</v>
      </c>
      <c r="M188" s="2">
        <v>50.8</v>
      </c>
      <c r="N188" s="3">
        <v>3.56</v>
      </c>
      <c r="O188" s="3">
        <f t="shared" si="20"/>
        <v>356</v>
      </c>
      <c r="P188" s="2">
        <v>0.3</v>
      </c>
      <c r="Q188" s="2">
        <v>13.9</v>
      </c>
      <c r="R188" s="1">
        <v>36</v>
      </c>
      <c r="S188" s="2">
        <v>197.3</v>
      </c>
      <c r="T188" s="3">
        <v>6.28</v>
      </c>
      <c r="U188" s="3">
        <f t="shared" si="14"/>
        <v>628</v>
      </c>
      <c r="V188" s="3">
        <v>2.7</v>
      </c>
      <c r="W188" s="2">
        <v>38.6</v>
      </c>
      <c r="X188" s="3">
        <v>1.83</v>
      </c>
      <c r="Y188" s="1">
        <v>912</v>
      </c>
      <c r="Z188" s="1">
        <f t="shared" si="15"/>
        <v>91.2</v>
      </c>
      <c r="AA188" s="2">
        <v>2.2999999999999998</v>
      </c>
      <c r="AB188" s="4">
        <v>0.09</v>
      </c>
      <c r="AC188" s="2">
        <v>30</v>
      </c>
      <c r="AD188" s="4">
        <v>5.0999999999999997E-2</v>
      </c>
      <c r="AE188" s="2">
        <v>7.7</v>
      </c>
      <c r="AF188" s="2">
        <v>4.4000000000000004</v>
      </c>
      <c r="AG188" s="2">
        <v>7.5</v>
      </c>
      <c r="AH188" s="1">
        <v>13</v>
      </c>
      <c r="AI188" s="1">
        <v>83</v>
      </c>
      <c r="AJ188" s="4">
        <v>0.189</v>
      </c>
      <c r="AK188" s="2">
        <v>2.2000000000000002</v>
      </c>
      <c r="AL188" s="1">
        <v>96</v>
      </c>
      <c r="AM188" s="2">
        <v>9.8000000000000007</v>
      </c>
      <c r="AN188" s="1">
        <v>29</v>
      </c>
      <c r="AO188" s="2">
        <v>0.1</v>
      </c>
      <c r="AQ188" s="5">
        <f t="shared" si="16"/>
        <v>102.7</v>
      </c>
      <c r="AR188" s="5">
        <f t="shared" si="17"/>
        <v>126.93333333333334</v>
      </c>
    </row>
    <row r="189" spans="1:44">
      <c r="A189" t="s">
        <v>36</v>
      </c>
      <c r="B189" t="s">
        <v>134</v>
      </c>
      <c r="C189">
        <v>149.19999999999999</v>
      </c>
      <c r="D189">
        <v>1</v>
      </c>
      <c r="E189" s="1">
        <v>132</v>
      </c>
      <c r="F189" s="2">
        <v>0.2</v>
      </c>
      <c r="G189" s="3">
        <v>6.45</v>
      </c>
      <c r="H189" s="3">
        <f t="shared" si="18"/>
        <v>645</v>
      </c>
      <c r="I189" s="1">
        <v>952</v>
      </c>
      <c r="J189" s="1">
        <f t="shared" si="19"/>
        <v>95.2</v>
      </c>
      <c r="K189" s="1">
        <v>93</v>
      </c>
      <c r="L189" s="1">
        <v>2</v>
      </c>
      <c r="M189" s="2">
        <v>50.8</v>
      </c>
      <c r="N189" s="3">
        <v>3.56</v>
      </c>
      <c r="O189" s="3">
        <f t="shared" si="20"/>
        <v>356</v>
      </c>
      <c r="P189" s="2">
        <v>0.3</v>
      </c>
      <c r="Q189" s="2">
        <v>13.9</v>
      </c>
      <c r="R189" s="1">
        <v>36</v>
      </c>
      <c r="S189" s="2">
        <v>197.3</v>
      </c>
      <c r="T189" s="3">
        <v>6.28</v>
      </c>
      <c r="U189" s="3">
        <f t="shared" si="14"/>
        <v>628</v>
      </c>
      <c r="V189" s="3">
        <v>2.7</v>
      </c>
      <c r="W189" s="2">
        <v>38.6</v>
      </c>
      <c r="X189" s="3">
        <v>1.83</v>
      </c>
      <c r="Y189" s="1">
        <v>912</v>
      </c>
      <c r="Z189" s="1">
        <f t="shared" si="15"/>
        <v>91.2</v>
      </c>
      <c r="AA189" s="2">
        <v>2.2999999999999998</v>
      </c>
      <c r="AB189" s="4">
        <v>0.09</v>
      </c>
      <c r="AC189" s="2">
        <v>30</v>
      </c>
      <c r="AD189" s="4">
        <v>5.0999999999999997E-2</v>
      </c>
      <c r="AE189" s="2">
        <v>7.7</v>
      </c>
      <c r="AF189" s="2">
        <v>4.4000000000000004</v>
      </c>
      <c r="AG189" s="2">
        <v>7.5</v>
      </c>
      <c r="AH189" s="1">
        <v>13</v>
      </c>
      <c r="AI189" s="1">
        <v>83</v>
      </c>
      <c r="AJ189" s="4">
        <v>0.189</v>
      </c>
      <c r="AK189" s="2">
        <v>2.2000000000000002</v>
      </c>
      <c r="AL189" s="1">
        <v>96</v>
      </c>
      <c r="AM189" s="2">
        <v>9.8000000000000007</v>
      </c>
      <c r="AN189" s="1">
        <v>29</v>
      </c>
      <c r="AO189" s="2">
        <v>0.1</v>
      </c>
      <c r="AQ189" s="5">
        <f t="shared" si="16"/>
        <v>102.7</v>
      </c>
      <c r="AR189" s="5">
        <f t="shared" si="17"/>
        <v>126.93333333333334</v>
      </c>
    </row>
    <row r="190" spans="1:44">
      <c r="A190" t="s">
        <v>36</v>
      </c>
      <c r="B190" t="s">
        <v>135</v>
      </c>
      <c r="C190">
        <v>149.19999999999999</v>
      </c>
      <c r="D190">
        <v>1.4000000000000057</v>
      </c>
      <c r="E190" s="1">
        <v>293</v>
      </c>
      <c r="F190" s="2">
        <v>0.2</v>
      </c>
      <c r="G190" s="3">
        <v>4.79</v>
      </c>
      <c r="H190" s="3">
        <f t="shared" si="18"/>
        <v>479</v>
      </c>
      <c r="I190" s="1">
        <v>573</v>
      </c>
      <c r="J190" s="1">
        <f t="shared" si="19"/>
        <v>57.3</v>
      </c>
      <c r="K190" s="1">
        <v>15</v>
      </c>
      <c r="L190" s="1">
        <v>1</v>
      </c>
      <c r="M190" s="2">
        <v>52.8</v>
      </c>
      <c r="N190" s="3">
        <v>3.44</v>
      </c>
      <c r="O190" s="3">
        <f t="shared" si="20"/>
        <v>344</v>
      </c>
      <c r="P190" s="2">
        <v>0.2</v>
      </c>
      <c r="Q190" s="2">
        <v>66.5</v>
      </c>
      <c r="R190" s="1">
        <v>42</v>
      </c>
      <c r="S190" s="2">
        <v>274.8</v>
      </c>
      <c r="T190" s="3">
        <v>16.440000000000001</v>
      </c>
      <c r="U190" s="3">
        <f t="shared" si="14"/>
        <v>1644.0000000000002</v>
      </c>
      <c r="V190" s="3">
        <v>1.67</v>
      </c>
      <c r="W190" s="2">
        <v>39.1</v>
      </c>
      <c r="X190" s="3">
        <v>1.91</v>
      </c>
      <c r="Y190" s="1">
        <v>1011</v>
      </c>
      <c r="Z190" s="1">
        <f t="shared" si="15"/>
        <v>101.1</v>
      </c>
      <c r="AA190" s="2">
        <v>0.9</v>
      </c>
      <c r="AB190" s="4">
        <v>0.151</v>
      </c>
      <c r="AC190" s="2">
        <v>46</v>
      </c>
      <c r="AD190" s="4">
        <v>7.0999999999999994E-2</v>
      </c>
      <c r="AE190" s="2">
        <v>19.2</v>
      </c>
      <c r="AF190" s="2" t="s">
        <v>81</v>
      </c>
      <c r="AG190" s="2">
        <v>4.8</v>
      </c>
      <c r="AH190" s="1">
        <v>11</v>
      </c>
      <c r="AI190" s="1">
        <v>45</v>
      </c>
      <c r="AJ190" s="4">
        <v>0.14499999999999999</v>
      </c>
      <c r="AK190" s="2">
        <v>1.8</v>
      </c>
      <c r="AL190" s="1">
        <v>76</v>
      </c>
      <c r="AM190" s="2">
        <v>10.3</v>
      </c>
      <c r="AN190" s="1">
        <v>53</v>
      </c>
      <c r="AO190" s="2">
        <v>0.2</v>
      </c>
      <c r="AQ190" s="5">
        <f t="shared" si="16"/>
        <v>62.099999999999994</v>
      </c>
      <c r="AR190" s="5">
        <f t="shared" si="17"/>
        <v>119.375</v>
      </c>
    </row>
    <row r="191" spans="1:44">
      <c r="A191" t="s">
        <v>36</v>
      </c>
      <c r="B191" t="s">
        <v>135</v>
      </c>
      <c r="C191">
        <v>150.6</v>
      </c>
      <c r="D191">
        <v>1.4000000000000057</v>
      </c>
      <c r="E191" s="1">
        <v>293</v>
      </c>
      <c r="F191" s="2">
        <v>0.2</v>
      </c>
      <c r="G191" s="3">
        <v>4.79</v>
      </c>
      <c r="H191" s="3">
        <f t="shared" si="18"/>
        <v>479</v>
      </c>
      <c r="I191" s="1">
        <v>573</v>
      </c>
      <c r="J191" s="1">
        <f t="shared" si="19"/>
        <v>57.3</v>
      </c>
      <c r="K191" s="1">
        <v>15</v>
      </c>
      <c r="L191" s="1">
        <v>1</v>
      </c>
      <c r="M191" s="2">
        <v>52.8</v>
      </c>
      <c r="N191" s="3">
        <v>3.44</v>
      </c>
      <c r="O191" s="3">
        <f t="shared" si="20"/>
        <v>344</v>
      </c>
      <c r="P191" s="2">
        <v>0.2</v>
      </c>
      <c r="Q191" s="2">
        <v>66.5</v>
      </c>
      <c r="R191" s="1">
        <v>42</v>
      </c>
      <c r="S191" s="2">
        <v>274.8</v>
      </c>
      <c r="T191" s="3">
        <v>16.440000000000001</v>
      </c>
      <c r="U191" s="3">
        <f t="shared" si="14"/>
        <v>1644.0000000000002</v>
      </c>
      <c r="V191" s="3">
        <v>1.67</v>
      </c>
      <c r="W191" s="2">
        <v>39.1</v>
      </c>
      <c r="X191" s="3">
        <v>1.91</v>
      </c>
      <c r="Y191" s="1">
        <v>1011</v>
      </c>
      <c r="Z191" s="1">
        <f t="shared" si="15"/>
        <v>101.1</v>
      </c>
      <c r="AA191" s="2">
        <v>0.9</v>
      </c>
      <c r="AB191" s="4">
        <v>0.151</v>
      </c>
      <c r="AC191" s="2">
        <v>46</v>
      </c>
      <c r="AD191" s="4">
        <v>7.0999999999999994E-2</v>
      </c>
      <c r="AE191" s="2">
        <v>19.2</v>
      </c>
      <c r="AF191" s="2" t="s">
        <v>81</v>
      </c>
      <c r="AG191" s="2">
        <v>4.8</v>
      </c>
      <c r="AH191" s="1">
        <v>11</v>
      </c>
      <c r="AI191" s="1">
        <v>45</v>
      </c>
      <c r="AJ191" s="4">
        <v>0.14499999999999999</v>
      </c>
      <c r="AK191" s="2">
        <v>1.8</v>
      </c>
      <c r="AL191" s="1">
        <v>76</v>
      </c>
      <c r="AM191" s="2">
        <v>10.3</v>
      </c>
      <c r="AN191" s="1">
        <v>53</v>
      </c>
      <c r="AO191" s="2">
        <v>0.2</v>
      </c>
      <c r="AQ191" s="5">
        <f t="shared" si="16"/>
        <v>62.099999999999994</v>
      </c>
      <c r="AR191" s="5">
        <f t="shared" si="17"/>
        <v>119.375</v>
      </c>
    </row>
    <row r="192" spans="1:44">
      <c r="A192" t="s">
        <v>36</v>
      </c>
      <c r="B192" t="s">
        <v>136</v>
      </c>
      <c r="C192">
        <v>150.6</v>
      </c>
      <c r="D192">
        <v>1.7199999999999989</v>
      </c>
      <c r="E192" s="1">
        <v>116</v>
      </c>
      <c r="F192" s="2">
        <v>0.1</v>
      </c>
      <c r="G192" s="3">
        <v>7.03</v>
      </c>
      <c r="H192" s="3">
        <f t="shared" si="18"/>
        <v>703</v>
      </c>
      <c r="I192" s="1">
        <v>1155</v>
      </c>
      <c r="J192" s="1">
        <f t="shared" si="19"/>
        <v>115.5</v>
      </c>
      <c r="K192" s="1">
        <v>388</v>
      </c>
      <c r="L192" s="1">
        <v>2</v>
      </c>
      <c r="M192" s="2">
        <v>14.8</v>
      </c>
      <c r="N192" s="3">
        <v>1.68</v>
      </c>
      <c r="O192" s="3">
        <f t="shared" si="20"/>
        <v>168</v>
      </c>
      <c r="P192" s="2">
        <v>0.4</v>
      </c>
      <c r="Q192" s="2">
        <v>32.6</v>
      </c>
      <c r="R192" s="1">
        <v>41</v>
      </c>
      <c r="S192" s="2">
        <v>140.6</v>
      </c>
      <c r="T192" s="3">
        <v>6.28</v>
      </c>
      <c r="U192" s="3">
        <f t="shared" si="14"/>
        <v>628</v>
      </c>
      <c r="V192" s="3">
        <v>3.24</v>
      </c>
      <c r="W192" s="2">
        <v>36.9</v>
      </c>
      <c r="X192" s="3">
        <v>1</v>
      </c>
      <c r="Y192" s="1">
        <v>474</v>
      </c>
      <c r="Z192" s="1">
        <f t="shared" si="15"/>
        <v>47.4</v>
      </c>
      <c r="AA192" s="2">
        <v>0.7</v>
      </c>
      <c r="AB192" s="4">
        <v>7.5999999999999998E-2</v>
      </c>
      <c r="AC192" s="2">
        <v>26</v>
      </c>
      <c r="AD192" s="4">
        <v>3.5000000000000003E-2</v>
      </c>
      <c r="AE192" s="2">
        <v>5.4</v>
      </c>
      <c r="AF192" s="2">
        <v>5.3</v>
      </c>
      <c r="AG192" s="2">
        <v>4</v>
      </c>
      <c r="AH192" s="1">
        <v>12</v>
      </c>
      <c r="AI192" s="1">
        <v>21</v>
      </c>
      <c r="AJ192" s="4">
        <v>0.26</v>
      </c>
      <c r="AK192" s="2">
        <v>2.2999999999999998</v>
      </c>
      <c r="AL192" s="1">
        <v>74</v>
      </c>
      <c r="AM192" s="2">
        <v>9.8000000000000007</v>
      </c>
      <c r="AN192" s="1">
        <v>38</v>
      </c>
      <c r="AO192" s="2">
        <v>0.1</v>
      </c>
      <c r="AQ192" s="5">
        <f t="shared" si="16"/>
        <v>119.5</v>
      </c>
      <c r="AR192" s="5">
        <f t="shared" si="17"/>
        <v>288.75</v>
      </c>
    </row>
    <row r="193" spans="1:44">
      <c r="A193" t="s">
        <v>36</v>
      </c>
      <c r="B193" t="s">
        <v>136</v>
      </c>
      <c r="C193">
        <v>152.32</v>
      </c>
      <c r="D193">
        <v>1.7199999999999989</v>
      </c>
      <c r="E193" s="1">
        <v>116</v>
      </c>
      <c r="F193" s="2">
        <v>0.1</v>
      </c>
      <c r="G193" s="3">
        <v>7.03</v>
      </c>
      <c r="H193" s="3">
        <f t="shared" si="18"/>
        <v>703</v>
      </c>
      <c r="I193" s="1">
        <v>1155</v>
      </c>
      <c r="J193" s="1">
        <f t="shared" si="19"/>
        <v>115.5</v>
      </c>
      <c r="K193" s="1">
        <v>388</v>
      </c>
      <c r="L193" s="1">
        <v>2</v>
      </c>
      <c r="M193" s="2">
        <v>14.8</v>
      </c>
      <c r="N193" s="3">
        <v>1.68</v>
      </c>
      <c r="O193" s="3">
        <f t="shared" si="20"/>
        <v>168</v>
      </c>
      <c r="P193" s="2">
        <v>0.4</v>
      </c>
      <c r="Q193" s="2">
        <v>32.6</v>
      </c>
      <c r="R193" s="1">
        <v>41</v>
      </c>
      <c r="S193" s="2">
        <v>140.6</v>
      </c>
      <c r="T193" s="3">
        <v>6.28</v>
      </c>
      <c r="U193" s="3">
        <f t="shared" si="14"/>
        <v>628</v>
      </c>
      <c r="V193" s="3">
        <v>3.24</v>
      </c>
      <c r="W193" s="2">
        <v>36.9</v>
      </c>
      <c r="X193" s="3">
        <v>1</v>
      </c>
      <c r="Y193" s="1">
        <v>474</v>
      </c>
      <c r="Z193" s="1">
        <f t="shared" si="15"/>
        <v>47.4</v>
      </c>
      <c r="AA193" s="2">
        <v>0.7</v>
      </c>
      <c r="AB193" s="4">
        <v>7.5999999999999998E-2</v>
      </c>
      <c r="AC193" s="2">
        <v>26</v>
      </c>
      <c r="AD193" s="4">
        <v>3.5000000000000003E-2</v>
      </c>
      <c r="AE193" s="2">
        <v>5.4</v>
      </c>
      <c r="AF193" s="2">
        <v>5.3</v>
      </c>
      <c r="AG193" s="2">
        <v>4</v>
      </c>
      <c r="AH193" s="1">
        <v>12</v>
      </c>
      <c r="AI193" s="1">
        <v>21</v>
      </c>
      <c r="AJ193" s="4">
        <v>0.26</v>
      </c>
      <c r="AK193" s="2">
        <v>2.2999999999999998</v>
      </c>
      <c r="AL193" s="1">
        <v>74</v>
      </c>
      <c r="AM193" s="2">
        <v>9.8000000000000007</v>
      </c>
      <c r="AN193" s="1">
        <v>38</v>
      </c>
      <c r="AO193" s="2">
        <v>0.1</v>
      </c>
      <c r="AQ193" s="5">
        <f t="shared" si="16"/>
        <v>119.5</v>
      </c>
      <c r="AR193" s="5">
        <f t="shared" si="17"/>
        <v>288.75</v>
      </c>
    </row>
    <row r="194" spans="1:44">
      <c r="A194" t="s">
        <v>36</v>
      </c>
      <c r="B194" t="s">
        <v>137</v>
      </c>
      <c r="C194">
        <v>152.32</v>
      </c>
      <c r="D194">
        <v>1.4800000000000182</v>
      </c>
      <c r="E194" s="1">
        <v>27</v>
      </c>
      <c r="F194" s="2">
        <v>1.0000000000000001E-5</v>
      </c>
      <c r="G194" s="3">
        <v>3.73</v>
      </c>
      <c r="H194" s="3">
        <f t="shared" si="18"/>
        <v>373</v>
      </c>
      <c r="I194" s="1">
        <v>488</v>
      </c>
      <c r="J194" s="1">
        <f t="shared" si="19"/>
        <v>48.8</v>
      </c>
      <c r="K194" s="1">
        <v>176</v>
      </c>
      <c r="L194" s="1" t="s">
        <v>42</v>
      </c>
      <c r="M194" s="2">
        <v>3.3</v>
      </c>
      <c r="N194" s="3">
        <v>1.32</v>
      </c>
      <c r="O194" s="3">
        <f t="shared" si="20"/>
        <v>132</v>
      </c>
      <c r="P194" s="2">
        <v>0.2</v>
      </c>
      <c r="Q194" s="2">
        <v>11.1</v>
      </c>
      <c r="R194" s="1">
        <v>26</v>
      </c>
      <c r="S194" s="2">
        <v>40.1</v>
      </c>
      <c r="T194" s="3">
        <v>2.64</v>
      </c>
      <c r="U194" s="3">
        <f t="shared" ref="U194:U199" si="21">T194*100</f>
        <v>264</v>
      </c>
      <c r="V194" s="3">
        <v>1.91</v>
      </c>
      <c r="W194" s="2">
        <v>21.5</v>
      </c>
      <c r="X194" s="3">
        <v>0.68</v>
      </c>
      <c r="Y194" s="1">
        <v>376</v>
      </c>
      <c r="Z194" s="1">
        <f t="shared" ref="Z194:Z199" si="22">Y194/10</f>
        <v>37.6</v>
      </c>
      <c r="AA194" s="2">
        <v>0.3</v>
      </c>
      <c r="AB194" s="4">
        <v>3.9E-2</v>
      </c>
      <c r="AC194" s="2">
        <v>11.7</v>
      </c>
      <c r="AD194" s="4">
        <v>1.7999999999999999E-2</v>
      </c>
      <c r="AE194" s="2">
        <v>4.0999999999999996</v>
      </c>
      <c r="AF194" s="2">
        <v>1.5</v>
      </c>
      <c r="AG194" s="2">
        <v>3</v>
      </c>
      <c r="AH194" s="1">
        <v>5</v>
      </c>
      <c r="AI194" s="1">
        <v>13</v>
      </c>
      <c r="AJ194" s="4">
        <v>0.115</v>
      </c>
      <c r="AK194" s="2">
        <v>1.5</v>
      </c>
      <c r="AL194" s="1">
        <v>29</v>
      </c>
      <c r="AM194" s="2">
        <v>5.8</v>
      </c>
      <c r="AN194" s="1">
        <v>20</v>
      </c>
      <c r="AO194" s="2" t="s">
        <v>38</v>
      </c>
      <c r="AQ194" s="5">
        <f t="shared" ref="AQ194:AQ199" si="23">J194+AG194</f>
        <v>51.8</v>
      </c>
      <c r="AR194" s="5">
        <f t="shared" ref="AR194:AR199" si="24">I194/AG194</f>
        <v>162.66666666666666</v>
      </c>
    </row>
    <row r="195" spans="1:44">
      <c r="A195" t="s">
        <v>36</v>
      </c>
      <c r="B195" t="s">
        <v>137</v>
      </c>
      <c r="C195">
        <v>153.80000000000001</v>
      </c>
      <c r="D195">
        <v>1.4800000000000182</v>
      </c>
      <c r="E195" s="1">
        <v>27</v>
      </c>
      <c r="F195" s="2">
        <v>1.0000000000000001E-5</v>
      </c>
      <c r="G195" s="3">
        <v>3.73</v>
      </c>
      <c r="H195" s="3">
        <f t="shared" ref="H195:H199" si="25">G195*100</f>
        <v>373</v>
      </c>
      <c r="I195" s="1">
        <v>488</v>
      </c>
      <c r="J195" s="1">
        <f t="shared" ref="J195:J199" si="26">I195/10</f>
        <v>48.8</v>
      </c>
      <c r="K195" s="1">
        <v>176</v>
      </c>
      <c r="L195" s="1" t="s">
        <v>42</v>
      </c>
      <c r="M195" s="2">
        <v>3.3</v>
      </c>
      <c r="N195" s="3">
        <v>1.32</v>
      </c>
      <c r="O195" s="3">
        <f t="shared" ref="O195:O199" si="27">N195*100</f>
        <v>132</v>
      </c>
      <c r="P195" s="2">
        <v>0.2</v>
      </c>
      <c r="Q195" s="2">
        <v>11.1</v>
      </c>
      <c r="R195" s="1">
        <v>26</v>
      </c>
      <c r="S195" s="2">
        <v>40.1</v>
      </c>
      <c r="T195" s="3">
        <v>2.64</v>
      </c>
      <c r="U195" s="3">
        <f t="shared" si="21"/>
        <v>264</v>
      </c>
      <c r="V195" s="3">
        <v>1.91</v>
      </c>
      <c r="W195" s="2">
        <v>21.5</v>
      </c>
      <c r="X195" s="3">
        <v>0.68</v>
      </c>
      <c r="Y195" s="1">
        <v>376</v>
      </c>
      <c r="Z195" s="1">
        <f t="shared" si="22"/>
        <v>37.6</v>
      </c>
      <c r="AA195" s="2">
        <v>0.3</v>
      </c>
      <c r="AB195" s="4">
        <v>3.9E-2</v>
      </c>
      <c r="AC195" s="2">
        <v>11.7</v>
      </c>
      <c r="AD195" s="4">
        <v>1.7999999999999999E-2</v>
      </c>
      <c r="AE195" s="2">
        <v>4.0999999999999996</v>
      </c>
      <c r="AF195" s="2">
        <v>1.5</v>
      </c>
      <c r="AG195" s="2">
        <v>3</v>
      </c>
      <c r="AH195" s="1">
        <v>5</v>
      </c>
      <c r="AI195" s="1">
        <v>13</v>
      </c>
      <c r="AJ195" s="4">
        <v>0.115</v>
      </c>
      <c r="AK195" s="2">
        <v>1.5</v>
      </c>
      <c r="AL195" s="1">
        <v>29</v>
      </c>
      <c r="AM195" s="2">
        <v>5.8</v>
      </c>
      <c r="AN195" s="1">
        <v>20</v>
      </c>
      <c r="AO195" s="2" t="s">
        <v>38</v>
      </c>
      <c r="AQ195" s="5">
        <f t="shared" si="23"/>
        <v>51.8</v>
      </c>
      <c r="AR195" s="5">
        <f t="shared" si="24"/>
        <v>162.66666666666666</v>
      </c>
    </row>
    <row r="196" spans="1:44">
      <c r="A196" t="s">
        <v>36</v>
      </c>
      <c r="B196" t="s">
        <v>138</v>
      </c>
      <c r="C196">
        <v>153.80000000000001</v>
      </c>
      <c r="D196">
        <v>1.5</v>
      </c>
      <c r="E196" s="1">
        <v>37</v>
      </c>
      <c r="F196" s="2">
        <v>1.0000000000000001E-5</v>
      </c>
      <c r="G196" s="3">
        <v>5.44</v>
      </c>
      <c r="H196" s="3">
        <f t="shared" si="25"/>
        <v>544</v>
      </c>
      <c r="I196" s="1">
        <v>401</v>
      </c>
      <c r="J196" s="1">
        <f t="shared" si="26"/>
        <v>40.1</v>
      </c>
      <c r="K196" s="1">
        <v>69</v>
      </c>
      <c r="L196" s="1">
        <v>2</v>
      </c>
      <c r="M196" s="2">
        <v>8.5</v>
      </c>
      <c r="N196" s="3">
        <v>0.84</v>
      </c>
      <c r="O196" s="3">
        <f t="shared" si="27"/>
        <v>84</v>
      </c>
      <c r="P196" s="2" t="s">
        <v>38</v>
      </c>
      <c r="Q196" s="2">
        <v>15.1</v>
      </c>
      <c r="R196" s="1">
        <v>40</v>
      </c>
      <c r="S196" s="2">
        <v>63.8</v>
      </c>
      <c r="T196" s="3">
        <v>3.56</v>
      </c>
      <c r="U196" s="3">
        <f t="shared" si="21"/>
        <v>356</v>
      </c>
      <c r="V196" s="3">
        <v>2.68</v>
      </c>
      <c r="W196" s="2">
        <v>23.7</v>
      </c>
      <c r="X196" s="3">
        <v>0.57999999999999996</v>
      </c>
      <c r="Y196" s="1">
        <v>278</v>
      </c>
      <c r="Z196" s="1">
        <f t="shared" si="22"/>
        <v>27.8</v>
      </c>
      <c r="AA196" s="2">
        <v>0.4</v>
      </c>
      <c r="AB196" s="4">
        <v>5.2999999999999999E-2</v>
      </c>
      <c r="AC196" s="2">
        <v>16.8</v>
      </c>
      <c r="AD196" s="4">
        <v>2.1000000000000001E-2</v>
      </c>
      <c r="AE196" s="2">
        <v>2.8</v>
      </c>
      <c r="AF196" s="2">
        <v>2.7</v>
      </c>
      <c r="AG196" s="2">
        <v>3.7</v>
      </c>
      <c r="AH196" s="1">
        <v>8</v>
      </c>
      <c r="AI196" s="1">
        <v>12</v>
      </c>
      <c r="AJ196" s="4">
        <v>0.154</v>
      </c>
      <c r="AK196" s="2">
        <v>1.6</v>
      </c>
      <c r="AL196" s="1">
        <v>49</v>
      </c>
      <c r="AM196" s="2">
        <v>8.4</v>
      </c>
      <c r="AN196" s="1">
        <v>22</v>
      </c>
      <c r="AO196" s="2" t="s">
        <v>38</v>
      </c>
      <c r="AQ196" s="5">
        <f t="shared" si="23"/>
        <v>43.800000000000004</v>
      </c>
      <c r="AR196" s="5">
        <f t="shared" si="24"/>
        <v>108.37837837837837</v>
      </c>
    </row>
    <row r="197" spans="1:44">
      <c r="A197" t="s">
        <v>36</v>
      </c>
      <c r="B197" t="s">
        <v>138</v>
      </c>
      <c r="C197">
        <v>155.30000000000001</v>
      </c>
      <c r="D197">
        <v>1.5</v>
      </c>
      <c r="E197" s="1">
        <v>37</v>
      </c>
      <c r="F197" s="2">
        <v>1.0000000000000001E-5</v>
      </c>
      <c r="G197" s="3">
        <v>5.44</v>
      </c>
      <c r="H197" s="3">
        <f t="shared" si="25"/>
        <v>544</v>
      </c>
      <c r="I197" s="1">
        <v>401</v>
      </c>
      <c r="J197" s="1">
        <f t="shared" si="26"/>
        <v>40.1</v>
      </c>
      <c r="K197" s="1">
        <v>69</v>
      </c>
      <c r="L197" s="1">
        <v>2</v>
      </c>
      <c r="M197" s="2">
        <v>8.5</v>
      </c>
      <c r="N197" s="3">
        <v>0.84</v>
      </c>
      <c r="O197" s="3">
        <f t="shared" si="27"/>
        <v>84</v>
      </c>
      <c r="P197" s="2" t="s">
        <v>38</v>
      </c>
      <c r="Q197" s="2">
        <v>15.1</v>
      </c>
      <c r="R197" s="1">
        <v>40</v>
      </c>
      <c r="S197" s="2">
        <v>63.8</v>
      </c>
      <c r="T197" s="3">
        <v>3.56</v>
      </c>
      <c r="U197" s="3">
        <f t="shared" si="21"/>
        <v>356</v>
      </c>
      <c r="V197" s="3">
        <v>2.68</v>
      </c>
      <c r="W197" s="2">
        <v>23.7</v>
      </c>
      <c r="X197" s="3">
        <v>0.57999999999999996</v>
      </c>
      <c r="Y197" s="1">
        <v>278</v>
      </c>
      <c r="Z197" s="1">
        <f t="shared" si="22"/>
        <v>27.8</v>
      </c>
      <c r="AA197" s="2">
        <v>0.4</v>
      </c>
      <c r="AB197" s="4">
        <v>5.2999999999999999E-2</v>
      </c>
      <c r="AC197" s="2">
        <v>16.8</v>
      </c>
      <c r="AD197" s="4">
        <v>2.1000000000000001E-2</v>
      </c>
      <c r="AE197" s="2">
        <v>2.8</v>
      </c>
      <c r="AF197" s="2">
        <v>2.7</v>
      </c>
      <c r="AG197" s="2">
        <v>3.7</v>
      </c>
      <c r="AH197" s="1">
        <v>8</v>
      </c>
      <c r="AI197" s="1">
        <v>12</v>
      </c>
      <c r="AJ197" s="4">
        <v>0.154</v>
      </c>
      <c r="AK197" s="2">
        <v>1.6</v>
      </c>
      <c r="AL197" s="1">
        <v>49</v>
      </c>
      <c r="AM197" s="2">
        <v>8.4</v>
      </c>
      <c r="AN197" s="1">
        <v>22</v>
      </c>
      <c r="AO197" s="2" t="s">
        <v>38</v>
      </c>
      <c r="AQ197" s="5">
        <f t="shared" si="23"/>
        <v>43.800000000000004</v>
      </c>
      <c r="AR197" s="5">
        <f t="shared" si="24"/>
        <v>108.37837837837837</v>
      </c>
    </row>
    <row r="198" spans="1:44">
      <c r="A198" t="s">
        <v>36</v>
      </c>
      <c r="B198" t="s">
        <v>139</v>
      </c>
      <c r="C198">
        <v>155.30000000000001</v>
      </c>
      <c r="D198">
        <v>1.3699999999999761</v>
      </c>
      <c r="E198" s="1">
        <v>20</v>
      </c>
      <c r="F198" s="2">
        <v>1.0000000000000001E-5</v>
      </c>
      <c r="G198" s="3">
        <v>5.09</v>
      </c>
      <c r="H198" s="3">
        <f t="shared" si="25"/>
        <v>509</v>
      </c>
      <c r="I198" s="1">
        <v>461</v>
      </c>
      <c r="J198" s="1">
        <f t="shared" si="26"/>
        <v>46.1</v>
      </c>
      <c r="K198" s="1">
        <v>350</v>
      </c>
      <c r="L198" s="1">
        <v>1</v>
      </c>
      <c r="M198" s="2">
        <v>7.6</v>
      </c>
      <c r="N198" s="3">
        <v>1.53</v>
      </c>
      <c r="O198" s="3">
        <f t="shared" si="27"/>
        <v>153</v>
      </c>
      <c r="P198" s="2" t="s">
        <v>38</v>
      </c>
      <c r="Q198" s="2">
        <v>7.6</v>
      </c>
      <c r="R198" s="1">
        <v>22</v>
      </c>
      <c r="S198" s="2">
        <v>70.400000000000006</v>
      </c>
      <c r="T198" s="3">
        <v>2.4900000000000002</v>
      </c>
      <c r="U198" s="3">
        <f t="shared" si="21"/>
        <v>249.00000000000003</v>
      </c>
      <c r="V198" s="3">
        <v>2.46</v>
      </c>
      <c r="W198" s="2">
        <v>27</v>
      </c>
      <c r="X198" s="3">
        <v>0.88</v>
      </c>
      <c r="Y198" s="1">
        <v>424</v>
      </c>
      <c r="Z198" s="1">
        <f t="shared" si="22"/>
        <v>42.4</v>
      </c>
      <c r="AA198" s="2">
        <v>0.5</v>
      </c>
      <c r="AB198" s="4">
        <v>5.8999999999999997E-2</v>
      </c>
      <c r="AC198" s="2">
        <v>10.4</v>
      </c>
      <c r="AD198" s="4">
        <v>1.9E-2</v>
      </c>
      <c r="AE198" s="2">
        <v>2.9</v>
      </c>
      <c r="AF198" s="2">
        <v>1.2</v>
      </c>
      <c r="AG198" s="2">
        <v>3.2</v>
      </c>
      <c r="AH198" s="1">
        <v>7</v>
      </c>
      <c r="AI198" s="1">
        <v>23</v>
      </c>
      <c r="AJ198" s="4">
        <v>0.126</v>
      </c>
      <c r="AK198" s="2">
        <v>1.5</v>
      </c>
      <c r="AL198" s="1">
        <v>40</v>
      </c>
      <c r="AM198" s="2">
        <v>7.7</v>
      </c>
      <c r="AN198" s="1">
        <v>28</v>
      </c>
      <c r="AO198" s="2" t="s">
        <v>38</v>
      </c>
      <c r="AQ198" s="5">
        <f t="shared" si="23"/>
        <v>49.300000000000004</v>
      </c>
      <c r="AR198" s="5">
        <f t="shared" si="24"/>
        <v>144.0625</v>
      </c>
    </row>
    <row r="199" spans="1:44">
      <c r="A199" t="s">
        <v>36</v>
      </c>
      <c r="B199" t="s">
        <v>139</v>
      </c>
      <c r="C199">
        <v>156.66999999999999</v>
      </c>
      <c r="D199">
        <v>1.3699999999999761</v>
      </c>
      <c r="E199" s="1">
        <v>20</v>
      </c>
      <c r="F199" s="2">
        <v>1.0000000000000001E-5</v>
      </c>
      <c r="G199" s="3">
        <v>5.09</v>
      </c>
      <c r="H199" s="3">
        <f t="shared" si="25"/>
        <v>509</v>
      </c>
      <c r="I199" s="1">
        <v>461</v>
      </c>
      <c r="J199" s="1">
        <f t="shared" si="26"/>
        <v>46.1</v>
      </c>
      <c r="K199" s="1">
        <v>350</v>
      </c>
      <c r="L199" s="1">
        <v>1</v>
      </c>
      <c r="M199" s="2">
        <v>7.6</v>
      </c>
      <c r="N199" s="3">
        <v>1.53</v>
      </c>
      <c r="O199" s="3">
        <f t="shared" si="27"/>
        <v>153</v>
      </c>
      <c r="P199" s="2" t="s">
        <v>38</v>
      </c>
      <c r="Q199" s="2">
        <v>7.6</v>
      </c>
      <c r="R199" s="1">
        <v>22</v>
      </c>
      <c r="S199" s="2">
        <v>70.400000000000006</v>
      </c>
      <c r="T199" s="3">
        <v>2.4900000000000002</v>
      </c>
      <c r="U199" s="3">
        <f t="shared" si="21"/>
        <v>249.00000000000003</v>
      </c>
      <c r="V199" s="3">
        <v>2.46</v>
      </c>
      <c r="W199" s="2">
        <v>27</v>
      </c>
      <c r="X199" s="3">
        <v>0.88</v>
      </c>
      <c r="Y199" s="1">
        <v>424</v>
      </c>
      <c r="Z199" s="1">
        <f t="shared" si="22"/>
        <v>42.4</v>
      </c>
      <c r="AA199" s="2">
        <v>0.5</v>
      </c>
      <c r="AB199" s="4">
        <v>5.8999999999999997E-2</v>
      </c>
      <c r="AC199" s="2">
        <v>10.4</v>
      </c>
      <c r="AD199" s="4">
        <v>1.9E-2</v>
      </c>
      <c r="AE199" s="2">
        <v>2.9</v>
      </c>
      <c r="AF199" s="2">
        <v>1.2</v>
      </c>
      <c r="AG199" s="2">
        <v>3.2</v>
      </c>
      <c r="AH199" s="1">
        <v>7</v>
      </c>
      <c r="AI199" s="1">
        <v>23</v>
      </c>
      <c r="AJ199" s="4">
        <v>0.126</v>
      </c>
      <c r="AK199" s="2">
        <v>1.5</v>
      </c>
      <c r="AL199" s="1">
        <v>40</v>
      </c>
      <c r="AM199" s="2">
        <v>7.7</v>
      </c>
      <c r="AN199" s="1">
        <v>28</v>
      </c>
      <c r="AO199" s="2" t="s">
        <v>38</v>
      </c>
      <c r="AQ199" s="5">
        <f t="shared" si="23"/>
        <v>49.300000000000004</v>
      </c>
      <c r="AR199" s="5">
        <f t="shared" si="24"/>
        <v>144.0625</v>
      </c>
    </row>
  </sheetData>
  <sortState ref="A2:AV859">
    <sortCondition ref="A2:A859"/>
    <sortCondition ref="B2:B859"/>
    <sortCondition ref="C2:C85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53"/>
  <sheetViews>
    <sheetView topLeftCell="A2" workbookViewId="0">
      <selection activeCell="AS2" sqref="AS2"/>
    </sheetView>
  </sheetViews>
  <sheetFormatPr defaultRowHeight="15"/>
  <cols>
    <col min="44" max="44" width="9.5703125" bestFit="1" customWidth="1"/>
  </cols>
  <sheetData>
    <row r="1" spans="1: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476</v>
      </c>
      <c r="I1" t="s">
        <v>7</v>
      </c>
      <c r="J1" t="s">
        <v>475</v>
      </c>
      <c r="K1" t="s">
        <v>8</v>
      </c>
      <c r="L1" t="s">
        <v>9</v>
      </c>
      <c r="M1" t="s">
        <v>10</v>
      </c>
      <c r="N1" t="s">
        <v>11</v>
      </c>
      <c r="O1" t="s">
        <v>478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477</v>
      </c>
      <c r="V1" t="s">
        <v>17</v>
      </c>
      <c r="W1" t="s">
        <v>18</v>
      </c>
      <c r="X1" t="s">
        <v>19</v>
      </c>
      <c r="Y1" t="s">
        <v>20</v>
      </c>
      <c r="Z1" t="s">
        <v>479</v>
      </c>
      <c r="AA1" t="s">
        <v>21</v>
      </c>
      <c r="AB1" t="s">
        <v>22</v>
      </c>
      <c r="AC1" t="s">
        <v>23</v>
      </c>
      <c r="AD1" t="s">
        <v>24</v>
      </c>
      <c r="AE1" t="s">
        <v>25</v>
      </c>
      <c r="AF1" t="s">
        <v>26</v>
      </c>
      <c r="AG1" t="s">
        <v>27</v>
      </c>
      <c r="AH1" t="s">
        <v>481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R1" t="s">
        <v>480</v>
      </c>
      <c r="AS1" t="s">
        <v>482</v>
      </c>
    </row>
    <row r="2" spans="1:45">
      <c r="A2" t="s">
        <v>140</v>
      </c>
      <c r="B2" t="s">
        <v>141</v>
      </c>
      <c r="C2">
        <v>3.05</v>
      </c>
      <c r="D2">
        <v>2.4400000000000004</v>
      </c>
      <c r="E2" s="1">
        <v>40</v>
      </c>
      <c r="F2" s="2">
        <v>0.2</v>
      </c>
      <c r="G2" s="3">
        <v>7.23</v>
      </c>
      <c r="H2" s="3">
        <f>G2*100</f>
        <v>723</v>
      </c>
      <c r="I2" s="1">
        <v>232</v>
      </c>
      <c r="J2" s="1">
        <f>I2/10</f>
        <v>23.2</v>
      </c>
      <c r="K2" s="1">
        <v>452</v>
      </c>
      <c r="L2" s="1">
        <v>1</v>
      </c>
      <c r="M2" s="2">
        <v>3.3</v>
      </c>
      <c r="N2" s="3">
        <v>2.54</v>
      </c>
      <c r="O2" s="3">
        <f>N2*100</f>
        <v>254</v>
      </c>
      <c r="P2" s="2" t="s">
        <v>38</v>
      </c>
      <c r="Q2" s="2">
        <v>9.3000000000000007</v>
      </c>
      <c r="R2" s="1">
        <v>49</v>
      </c>
      <c r="S2" s="2">
        <v>74.400000000000006</v>
      </c>
      <c r="T2" s="3">
        <v>5.0999999999999996</v>
      </c>
      <c r="U2" s="3">
        <f>T2*100</f>
        <v>509.99999999999994</v>
      </c>
      <c r="V2" s="3">
        <v>3.55</v>
      </c>
      <c r="W2" s="2">
        <v>33.4</v>
      </c>
      <c r="X2" s="3">
        <v>0.35</v>
      </c>
      <c r="Y2" s="1">
        <v>3419</v>
      </c>
      <c r="Z2" s="1">
        <f>Y2/10</f>
        <v>341.9</v>
      </c>
      <c r="AA2" s="2">
        <v>0.6</v>
      </c>
      <c r="AB2" s="4">
        <v>9.0999999999999998E-2</v>
      </c>
      <c r="AC2" s="2">
        <v>23.5</v>
      </c>
      <c r="AD2" s="4">
        <v>4.4999999999999998E-2</v>
      </c>
      <c r="AE2" s="2">
        <v>2.8</v>
      </c>
      <c r="AF2" s="2" t="s">
        <v>38</v>
      </c>
      <c r="AG2" s="2">
        <v>17.5</v>
      </c>
      <c r="AH2" s="2">
        <f>AG2*10</f>
        <v>175</v>
      </c>
      <c r="AI2" s="1">
        <v>11</v>
      </c>
      <c r="AJ2" s="1">
        <v>57</v>
      </c>
      <c r="AK2" s="4">
        <v>0.20799999999999999</v>
      </c>
      <c r="AL2" s="2">
        <v>2.2000000000000002</v>
      </c>
      <c r="AM2" s="1">
        <v>74</v>
      </c>
      <c r="AN2" s="2">
        <v>2.9</v>
      </c>
      <c r="AO2" s="1">
        <v>9</v>
      </c>
      <c r="AP2" s="2" t="s">
        <v>38</v>
      </c>
      <c r="AR2" s="5">
        <f>I2/AG2</f>
        <v>13.257142857142858</v>
      </c>
      <c r="AS2" s="7">
        <f>(I2+AH2)/10</f>
        <v>40.700000000000003</v>
      </c>
    </row>
    <row r="3" spans="1:45">
      <c r="A3" t="s">
        <v>140</v>
      </c>
      <c r="B3" t="s">
        <v>141</v>
      </c>
      <c r="C3">
        <v>5.49</v>
      </c>
      <c r="D3">
        <v>2.4400000000000004</v>
      </c>
      <c r="E3" s="1">
        <v>40</v>
      </c>
      <c r="F3" s="2">
        <v>0.2</v>
      </c>
      <c r="G3" s="3">
        <v>7.23</v>
      </c>
      <c r="H3" s="3">
        <f t="shared" ref="H3:H66" si="0">G3*100</f>
        <v>723</v>
      </c>
      <c r="I3" s="1">
        <v>232</v>
      </c>
      <c r="J3" s="1">
        <f t="shared" ref="J3:J66" si="1">I3/10</f>
        <v>23.2</v>
      </c>
      <c r="K3" s="1">
        <v>452</v>
      </c>
      <c r="L3" s="1">
        <v>1</v>
      </c>
      <c r="M3" s="2">
        <v>3.3</v>
      </c>
      <c r="N3" s="3">
        <v>2.54</v>
      </c>
      <c r="O3" s="3">
        <f t="shared" ref="O3:O66" si="2">N3*100</f>
        <v>254</v>
      </c>
      <c r="P3" s="2" t="s">
        <v>38</v>
      </c>
      <c r="Q3" s="2">
        <v>9.3000000000000007</v>
      </c>
      <c r="R3" s="1">
        <v>49</v>
      </c>
      <c r="S3" s="2">
        <v>74.400000000000006</v>
      </c>
      <c r="T3" s="3">
        <v>5.0999999999999996</v>
      </c>
      <c r="U3" s="3">
        <f t="shared" ref="U3:U66" si="3">T3*100</f>
        <v>509.99999999999994</v>
      </c>
      <c r="V3" s="3">
        <v>3.55</v>
      </c>
      <c r="W3" s="2">
        <v>33.4</v>
      </c>
      <c r="X3" s="3">
        <v>0.35</v>
      </c>
      <c r="Y3" s="1">
        <v>3419</v>
      </c>
      <c r="Z3" s="1">
        <f t="shared" ref="Z3:Z66" si="4">Y3/10</f>
        <v>341.9</v>
      </c>
      <c r="AA3" s="2">
        <v>0.6</v>
      </c>
      <c r="AB3" s="4">
        <v>9.0999999999999998E-2</v>
      </c>
      <c r="AC3" s="2">
        <v>23.5</v>
      </c>
      <c r="AD3" s="4">
        <v>4.4999999999999998E-2</v>
      </c>
      <c r="AE3" s="2">
        <v>2.8</v>
      </c>
      <c r="AF3" s="2" t="s">
        <v>38</v>
      </c>
      <c r="AG3" s="2">
        <v>17.5</v>
      </c>
      <c r="AH3" s="2">
        <f t="shared" ref="AH3:AH66" si="5">AG3*10</f>
        <v>175</v>
      </c>
      <c r="AI3" s="1">
        <v>11</v>
      </c>
      <c r="AJ3" s="1">
        <v>57</v>
      </c>
      <c r="AK3" s="4">
        <v>0.20799999999999999</v>
      </c>
      <c r="AL3" s="2">
        <v>2.2000000000000002</v>
      </c>
      <c r="AM3" s="1">
        <v>74</v>
      </c>
      <c r="AN3" s="2">
        <v>2.9</v>
      </c>
      <c r="AO3" s="1">
        <v>9</v>
      </c>
      <c r="AP3" s="2" t="s">
        <v>38</v>
      </c>
      <c r="AR3" s="5">
        <f t="shared" ref="AR3:AR66" si="6">I3/AG3</f>
        <v>13.257142857142858</v>
      </c>
      <c r="AS3" s="7">
        <f t="shared" ref="AS3:AS66" si="7">(I3+AH3)/10</f>
        <v>40.700000000000003</v>
      </c>
    </row>
    <row r="4" spans="1:45">
      <c r="A4" t="s">
        <v>140</v>
      </c>
      <c r="B4" t="s">
        <v>142</v>
      </c>
      <c r="C4">
        <v>5.5</v>
      </c>
      <c r="D4">
        <v>1.21</v>
      </c>
      <c r="E4" s="1">
        <v>13</v>
      </c>
      <c r="F4" s="2">
        <v>0.1</v>
      </c>
      <c r="G4" s="3">
        <v>4.2300000000000004</v>
      </c>
      <c r="H4" s="3">
        <f t="shared" si="0"/>
        <v>423.00000000000006</v>
      </c>
      <c r="I4" s="1">
        <v>244</v>
      </c>
      <c r="J4" s="1">
        <f t="shared" si="1"/>
        <v>24.4</v>
      </c>
      <c r="K4" s="1">
        <v>298</v>
      </c>
      <c r="L4" s="1">
        <v>1</v>
      </c>
      <c r="M4" s="2">
        <v>1.1000000000000001</v>
      </c>
      <c r="N4" s="3">
        <v>0.51</v>
      </c>
      <c r="O4" s="3">
        <f t="shared" si="2"/>
        <v>51</v>
      </c>
      <c r="P4" s="2" t="s">
        <v>38</v>
      </c>
      <c r="Q4" s="2">
        <v>4.7</v>
      </c>
      <c r="R4" s="1">
        <v>29</v>
      </c>
      <c r="S4" s="2">
        <v>192.2</v>
      </c>
      <c r="T4" s="3">
        <v>4.3899999999999997</v>
      </c>
      <c r="U4" s="3">
        <f t="shared" si="3"/>
        <v>438.99999999999994</v>
      </c>
      <c r="V4" s="3">
        <v>2.15</v>
      </c>
      <c r="W4" s="2">
        <v>27.6</v>
      </c>
      <c r="X4" s="3">
        <v>0.28000000000000003</v>
      </c>
      <c r="Y4" s="1">
        <v>1367</v>
      </c>
      <c r="Z4" s="1">
        <f t="shared" si="4"/>
        <v>136.69999999999999</v>
      </c>
      <c r="AA4" s="2">
        <v>0.3</v>
      </c>
      <c r="AB4" s="4">
        <v>0.06</v>
      </c>
      <c r="AC4" s="2">
        <v>18.2</v>
      </c>
      <c r="AD4" s="4">
        <v>3.4000000000000002E-2</v>
      </c>
      <c r="AE4" s="2">
        <v>2.5</v>
      </c>
      <c r="AF4" s="2" t="s">
        <v>38</v>
      </c>
      <c r="AG4" s="2">
        <v>14.5</v>
      </c>
      <c r="AH4" s="2">
        <f t="shared" si="5"/>
        <v>145</v>
      </c>
      <c r="AI4" s="1">
        <v>6</v>
      </c>
      <c r="AJ4" s="1">
        <v>30</v>
      </c>
      <c r="AK4" s="4">
        <v>8.7999999999999995E-2</v>
      </c>
      <c r="AL4" s="2">
        <v>1.3</v>
      </c>
      <c r="AM4" s="1">
        <v>42</v>
      </c>
      <c r="AN4" s="2">
        <v>2.2000000000000002</v>
      </c>
      <c r="AO4" s="1">
        <v>9</v>
      </c>
      <c r="AP4" s="2" t="s">
        <v>38</v>
      </c>
      <c r="AR4" s="5">
        <f t="shared" si="6"/>
        <v>16.827586206896552</v>
      </c>
      <c r="AS4" s="7">
        <f t="shared" si="7"/>
        <v>38.9</v>
      </c>
    </row>
    <row r="5" spans="1:45">
      <c r="A5" t="s">
        <v>140</v>
      </c>
      <c r="B5" t="s">
        <v>142</v>
      </c>
      <c r="C5">
        <v>6.71</v>
      </c>
      <c r="D5">
        <v>1.21</v>
      </c>
      <c r="E5" s="1">
        <v>13</v>
      </c>
      <c r="F5" s="2">
        <v>0.1</v>
      </c>
      <c r="G5" s="3">
        <v>4.2300000000000004</v>
      </c>
      <c r="H5" s="3">
        <f t="shared" si="0"/>
        <v>423.00000000000006</v>
      </c>
      <c r="I5" s="1">
        <v>244</v>
      </c>
      <c r="J5" s="1">
        <f t="shared" si="1"/>
        <v>24.4</v>
      </c>
      <c r="K5" s="1">
        <v>298</v>
      </c>
      <c r="L5" s="1">
        <v>1</v>
      </c>
      <c r="M5" s="2">
        <v>1.1000000000000001</v>
      </c>
      <c r="N5" s="3">
        <v>0.51</v>
      </c>
      <c r="O5" s="3">
        <f t="shared" si="2"/>
        <v>51</v>
      </c>
      <c r="P5" s="2" t="s">
        <v>38</v>
      </c>
      <c r="Q5" s="2">
        <v>4.7</v>
      </c>
      <c r="R5" s="1">
        <v>29</v>
      </c>
      <c r="S5" s="2">
        <v>192.2</v>
      </c>
      <c r="T5" s="3">
        <v>4.3899999999999997</v>
      </c>
      <c r="U5" s="3">
        <f t="shared" si="3"/>
        <v>438.99999999999994</v>
      </c>
      <c r="V5" s="3">
        <v>2.15</v>
      </c>
      <c r="W5" s="2">
        <v>27.6</v>
      </c>
      <c r="X5" s="3">
        <v>0.28000000000000003</v>
      </c>
      <c r="Y5" s="1">
        <v>1367</v>
      </c>
      <c r="Z5" s="1">
        <f t="shared" si="4"/>
        <v>136.69999999999999</v>
      </c>
      <c r="AA5" s="2">
        <v>0.3</v>
      </c>
      <c r="AB5" s="4">
        <v>0.06</v>
      </c>
      <c r="AC5" s="2">
        <v>18.2</v>
      </c>
      <c r="AD5" s="4">
        <v>3.4000000000000002E-2</v>
      </c>
      <c r="AE5" s="2">
        <v>2.5</v>
      </c>
      <c r="AF5" s="2" t="s">
        <v>38</v>
      </c>
      <c r="AG5" s="2">
        <v>14.5</v>
      </c>
      <c r="AH5" s="2">
        <f t="shared" si="5"/>
        <v>145</v>
      </c>
      <c r="AI5" s="1">
        <v>6</v>
      </c>
      <c r="AJ5" s="1">
        <v>30</v>
      </c>
      <c r="AK5" s="4">
        <v>8.7999999999999995E-2</v>
      </c>
      <c r="AL5" s="2">
        <v>1.3</v>
      </c>
      <c r="AM5" s="1">
        <v>42</v>
      </c>
      <c r="AN5" s="2">
        <v>2.2000000000000002</v>
      </c>
      <c r="AO5" s="1">
        <v>9</v>
      </c>
      <c r="AP5" s="2" t="s">
        <v>38</v>
      </c>
      <c r="AR5" s="5">
        <f t="shared" si="6"/>
        <v>16.827586206896552</v>
      </c>
      <c r="AS5" s="7">
        <f t="shared" si="7"/>
        <v>38.9</v>
      </c>
    </row>
    <row r="6" spans="1:45">
      <c r="A6" t="s">
        <v>140</v>
      </c>
      <c r="B6" t="s">
        <v>143</v>
      </c>
      <c r="C6">
        <v>6.71</v>
      </c>
      <c r="D6">
        <v>1.8199999999999994</v>
      </c>
      <c r="E6" s="1">
        <v>7</v>
      </c>
      <c r="F6" s="2" t="s">
        <v>38</v>
      </c>
      <c r="G6" s="3">
        <v>2.06</v>
      </c>
      <c r="H6" s="3">
        <f t="shared" si="0"/>
        <v>206</v>
      </c>
      <c r="I6" s="1">
        <v>487</v>
      </c>
      <c r="J6" s="1">
        <f t="shared" si="1"/>
        <v>48.7</v>
      </c>
      <c r="K6" s="1">
        <v>109</v>
      </c>
      <c r="L6" s="1" t="s">
        <v>42</v>
      </c>
      <c r="M6" s="2">
        <v>1</v>
      </c>
      <c r="N6" s="3">
        <v>0.3</v>
      </c>
      <c r="O6" s="3">
        <f t="shared" si="2"/>
        <v>30</v>
      </c>
      <c r="P6" s="2" t="s">
        <v>38</v>
      </c>
      <c r="Q6" s="2">
        <v>4.3</v>
      </c>
      <c r="R6" s="1">
        <v>19</v>
      </c>
      <c r="S6" s="2">
        <v>105.6</v>
      </c>
      <c r="T6" s="3">
        <v>2.97</v>
      </c>
      <c r="U6" s="3">
        <f t="shared" si="3"/>
        <v>297</v>
      </c>
      <c r="V6" s="3">
        <v>0.99</v>
      </c>
      <c r="W6" s="2">
        <v>19</v>
      </c>
      <c r="X6" s="3">
        <v>0.24</v>
      </c>
      <c r="Y6" s="1">
        <v>524</v>
      </c>
      <c r="Z6" s="1">
        <f t="shared" si="4"/>
        <v>52.4</v>
      </c>
      <c r="AA6" s="2">
        <v>0.2</v>
      </c>
      <c r="AB6" s="4">
        <v>3.5999999999999997E-2</v>
      </c>
      <c r="AC6" s="2">
        <v>9.4</v>
      </c>
      <c r="AD6" s="4">
        <v>1.2999999999999999E-2</v>
      </c>
      <c r="AE6" s="2">
        <v>2.9</v>
      </c>
      <c r="AF6" s="2" t="s">
        <v>38</v>
      </c>
      <c r="AG6" s="2">
        <v>3.2</v>
      </c>
      <c r="AH6" s="2">
        <f t="shared" si="5"/>
        <v>32</v>
      </c>
      <c r="AI6" s="1">
        <v>3</v>
      </c>
      <c r="AJ6" s="1">
        <v>15</v>
      </c>
      <c r="AK6" s="4">
        <v>5.6000000000000001E-2</v>
      </c>
      <c r="AL6" s="2">
        <v>0.9</v>
      </c>
      <c r="AM6" s="1">
        <v>19</v>
      </c>
      <c r="AN6" s="2">
        <v>0.9</v>
      </c>
      <c r="AO6" s="1">
        <v>7</v>
      </c>
      <c r="AP6" s="2" t="s">
        <v>38</v>
      </c>
      <c r="AR6" s="5">
        <f t="shared" si="6"/>
        <v>152.1875</v>
      </c>
      <c r="AS6" s="7">
        <f t="shared" si="7"/>
        <v>51.9</v>
      </c>
    </row>
    <row r="7" spans="1:45">
      <c r="A7" t="s">
        <v>140</v>
      </c>
      <c r="B7" t="s">
        <v>143</v>
      </c>
      <c r="C7">
        <v>8.5299999999999994</v>
      </c>
      <c r="D7">
        <v>1.8199999999999994</v>
      </c>
      <c r="E7" s="1">
        <v>7</v>
      </c>
      <c r="F7" s="2" t="s">
        <v>38</v>
      </c>
      <c r="G7" s="3">
        <v>2.06</v>
      </c>
      <c r="H7" s="3">
        <f t="shared" si="0"/>
        <v>206</v>
      </c>
      <c r="I7" s="1">
        <v>487</v>
      </c>
      <c r="J7" s="1">
        <f t="shared" si="1"/>
        <v>48.7</v>
      </c>
      <c r="K7" s="1">
        <v>109</v>
      </c>
      <c r="L7" s="1" t="s">
        <v>42</v>
      </c>
      <c r="M7" s="2">
        <v>1</v>
      </c>
      <c r="N7" s="3">
        <v>0.3</v>
      </c>
      <c r="O7" s="3">
        <f t="shared" si="2"/>
        <v>30</v>
      </c>
      <c r="P7" s="2" t="s">
        <v>38</v>
      </c>
      <c r="Q7" s="2">
        <v>4.3</v>
      </c>
      <c r="R7" s="1">
        <v>19</v>
      </c>
      <c r="S7" s="2">
        <v>105.6</v>
      </c>
      <c r="T7" s="3">
        <v>2.97</v>
      </c>
      <c r="U7" s="3">
        <f t="shared" si="3"/>
        <v>297</v>
      </c>
      <c r="V7" s="3">
        <v>0.99</v>
      </c>
      <c r="W7" s="2">
        <v>19</v>
      </c>
      <c r="X7" s="3">
        <v>0.24</v>
      </c>
      <c r="Y7" s="1">
        <v>524</v>
      </c>
      <c r="Z7" s="1">
        <f t="shared" si="4"/>
        <v>52.4</v>
      </c>
      <c r="AA7" s="2">
        <v>0.2</v>
      </c>
      <c r="AB7" s="4">
        <v>3.5999999999999997E-2</v>
      </c>
      <c r="AC7" s="2">
        <v>9.4</v>
      </c>
      <c r="AD7" s="4">
        <v>1.2999999999999999E-2</v>
      </c>
      <c r="AE7" s="2">
        <v>2.9</v>
      </c>
      <c r="AF7" s="2" t="s">
        <v>38</v>
      </c>
      <c r="AG7" s="2">
        <v>3.2</v>
      </c>
      <c r="AH7" s="2">
        <f t="shared" si="5"/>
        <v>32</v>
      </c>
      <c r="AI7" s="1">
        <v>3</v>
      </c>
      <c r="AJ7" s="1">
        <v>15</v>
      </c>
      <c r="AK7" s="4">
        <v>5.6000000000000001E-2</v>
      </c>
      <c r="AL7" s="2">
        <v>0.9</v>
      </c>
      <c r="AM7" s="1">
        <v>19</v>
      </c>
      <c r="AN7" s="2">
        <v>0.9</v>
      </c>
      <c r="AO7" s="1">
        <v>7</v>
      </c>
      <c r="AP7" s="2" t="s">
        <v>38</v>
      </c>
      <c r="AR7" s="5">
        <f t="shared" si="6"/>
        <v>152.1875</v>
      </c>
      <c r="AS7" s="7">
        <f t="shared" si="7"/>
        <v>51.9</v>
      </c>
    </row>
    <row r="8" spans="1:45">
      <c r="A8" t="s">
        <v>140</v>
      </c>
      <c r="B8" t="s">
        <v>144</v>
      </c>
      <c r="C8">
        <v>8.5299999999999994</v>
      </c>
      <c r="D8">
        <v>3.0500000000000007</v>
      </c>
      <c r="E8" s="1">
        <v>3</v>
      </c>
      <c r="F8" s="2" t="s">
        <v>38</v>
      </c>
      <c r="G8" s="3">
        <v>3.3</v>
      </c>
      <c r="H8" s="3">
        <f t="shared" si="0"/>
        <v>330</v>
      </c>
      <c r="I8" s="1">
        <v>313</v>
      </c>
      <c r="J8" s="1">
        <f t="shared" si="1"/>
        <v>31.3</v>
      </c>
      <c r="K8" s="1">
        <v>154</v>
      </c>
      <c r="L8" s="1" t="s">
        <v>42</v>
      </c>
      <c r="M8" s="2">
        <v>1.1000000000000001</v>
      </c>
      <c r="N8" s="3">
        <v>1.53</v>
      </c>
      <c r="O8" s="3">
        <f t="shared" si="2"/>
        <v>153</v>
      </c>
      <c r="P8" s="2" t="s">
        <v>38</v>
      </c>
      <c r="Q8" s="2">
        <v>5.3</v>
      </c>
      <c r="R8" s="1">
        <v>21</v>
      </c>
      <c r="S8" s="2">
        <v>111.6</v>
      </c>
      <c r="T8" s="3">
        <v>2.82</v>
      </c>
      <c r="U8" s="3">
        <f t="shared" si="3"/>
        <v>282</v>
      </c>
      <c r="V8" s="3">
        <v>1.44</v>
      </c>
      <c r="W8" s="2">
        <v>25.1</v>
      </c>
      <c r="X8" s="3">
        <v>0.26</v>
      </c>
      <c r="Y8" s="1">
        <v>1275</v>
      </c>
      <c r="Z8" s="1">
        <f t="shared" si="4"/>
        <v>127.5</v>
      </c>
      <c r="AA8" s="2">
        <v>0.3</v>
      </c>
      <c r="AB8" s="4">
        <v>6.2E-2</v>
      </c>
      <c r="AC8" s="2">
        <v>11.4</v>
      </c>
      <c r="AD8" s="4">
        <v>0.02</v>
      </c>
      <c r="AE8" s="2">
        <v>2.7</v>
      </c>
      <c r="AF8" s="2" t="s">
        <v>38</v>
      </c>
      <c r="AG8" s="2">
        <v>3.8</v>
      </c>
      <c r="AH8" s="2">
        <f t="shared" si="5"/>
        <v>38</v>
      </c>
      <c r="AI8" s="1">
        <v>5</v>
      </c>
      <c r="AJ8" s="1">
        <v>35</v>
      </c>
      <c r="AK8" s="4">
        <v>8.5000000000000006E-2</v>
      </c>
      <c r="AL8" s="2">
        <v>1</v>
      </c>
      <c r="AM8" s="1">
        <v>30</v>
      </c>
      <c r="AN8" s="2">
        <v>1.3</v>
      </c>
      <c r="AO8" s="1">
        <v>9</v>
      </c>
      <c r="AP8" s="2" t="s">
        <v>38</v>
      </c>
      <c r="AR8" s="5">
        <f t="shared" si="6"/>
        <v>82.368421052631589</v>
      </c>
      <c r="AS8" s="7">
        <f t="shared" si="7"/>
        <v>35.1</v>
      </c>
    </row>
    <row r="9" spans="1:45">
      <c r="A9" t="s">
        <v>140</v>
      </c>
      <c r="B9" t="s">
        <v>144</v>
      </c>
      <c r="C9">
        <v>11.58</v>
      </c>
      <c r="D9">
        <v>3.0500000000000007</v>
      </c>
      <c r="E9" s="1">
        <v>3</v>
      </c>
      <c r="F9" s="2" t="s">
        <v>38</v>
      </c>
      <c r="G9" s="3">
        <v>3.3</v>
      </c>
      <c r="H9" s="3">
        <f t="shared" si="0"/>
        <v>330</v>
      </c>
      <c r="I9" s="1">
        <v>313</v>
      </c>
      <c r="J9" s="1">
        <f t="shared" si="1"/>
        <v>31.3</v>
      </c>
      <c r="K9" s="1">
        <v>154</v>
      </c>
      <c r="L9" s="1" t="s">
        <v>42</v>
      </c>
      <c r="M9" s="2">
        <v>1.1000000000000001</v>
      </c>
      <c r="N9" s="3">
        <v>1.53</v>
      </c>
      <c r="O9" s="3">
        <f t="shared" si="2"/>
        <v>153</v>
      </c>
      <c r="P9" s="2" t="s">
        <v>38</v>
      </c>
      <c r="Q9" s="2">
        <v>5.3</v>
      </c>
      <c r="R9" s="1">
        <v>21</v>
      </c>
      <c r="S9" s="2">
        <v>111.6</v>
      </c>
      <c r="T9" s="3">
        <v>2.82</v>
      </c>
      <c r="U9" s="3">
        <f t="shared" si="3"/>
        <v>282</v>
      </c>
      <c r="V9" s="3">
        <v>1.44</v>
      </c>
      <c r="W9" s="2">
        <v>25.1</v>
      </c>
      <c r="X9" s="3">
        <v>0.26</v>
      </c>
      <c r="Y9" s="1">
        <v>1275</v>
      </c>
      <c r="Z9" s="1">
        <f t="shared" si="4"/>
        <v>127.5</v>
      </c>
      <c r="AA9" s="2">
        <v>0.3</v>
      </c>
      <c r="AB9" s="4">
        <v>6.2E-2</v>
      </c>
      <c r="AC9" s="2">
        <v>11.4</v>
      </c>
      <c r="AD9" s="4">
        <v>0.02</v>
      </c>
      <c r="AE9" s="2">
        <v>2.7</v>
      </c>
      <c r="AF9" s="2" t="s">
        <v>38</v>
      </c>
      <c r="AG9" s="2">
        <v>3.8</v>
      </c>
      <c r="AH9" s="2">
        <f t="shared" si="5"/>
        <v>38</v>
      </c>
      <c r="AI9" s="1">
        <v>5</v>
      </c>
      <c r="AJ9" s="1">
        <v>35</v>
      </c>
      <c r="AK9" s="4">
        <v>8.5000000000000006E-2</v>
      </c>
      <c r="AL9" s="2">
        <v>1</v>
      </c>
      <c r="AM9" s="1">
        <v>30</v>
      </c>
      <c r="AN9" s="2">
        <v>1.3</v>
      </c>
      <c r="AO9" s="1">
        <v>9</v>
      </c>
      <c r="AP9" s="2" t="s">
        <v>38</v>
      </c>
      <c r="AR9" s="5">
        <f t="shared" si="6"/>
        <v>82.368421052631589</v>
      </c>
      <c r="AS9" s="7">
        <f t="shared" si="7"/>
        <v>35.1</v>
      </c>
    </row>
    <row r="10" spans="1:45">
      <c r="A10" t="s">
        <v>140</v>
      </c>
      <c r="B10" t="s">
        <v>145</v>
      </c>
      <c r="C10">
        <v>11.58</v>
      </c>
      <c r="D10">
        <v>2.1400000000000006</v>
      </c>
      <c r="E10" s="1">
        <v>1E-4</v>
      </c>
      <c r="F10" s="2" t="s">
        <v>38</v>
      </c>
      <c r="G10" s="3">
        <v>4.22</v>
      </c>
      <c r="H10" s="3">
        <f t="shared" si="0"/>
        <v>422</v>
      </c>
      <c r="I10" s="1">
        <v>286</v>
      </c>
      <c r="J10" s="1">
        <f t="shared" si="1"/>
        <v>28.6</v>
      </c>
      <c r="K10" s="1">
        <v>213</v>
      </c>
      <c r="L10" s="1">
        <v>1</v>
      </c>
      <c r="M10" s="2">
        <v>0.3</v>
      </c>
      <c r="N10" s="3">
        <v>1.19</v>
      </c>
      <c r="O10" s="3">
        <f t="shared" si="2"/>
        <v>119</v>
      </c>
      <c r="P10" s="2" t="s">
        <v>38</v>
      </c>
      <c r="Q10" s="2">
        <v>5.7</v>
      </c>
      <c r="R10" s="1">
        <v>25</v>
      </c>
      <c r="S10" s="2">
        <v>26.6</v>
      </c>
      <c r="T10" s="3">
        <v>2.56</v>
      </c>
      <c r="U10" s="3">
        <f t="shared" si="3"/>
        <v>256</v>
      </c>
      <c r="V10" s="3">
        <v>1.99</v>
      </c>
      <c r="W10" s="2">
        <v>29.5</v>
      </c>
      <c r="X10" s="3">
        <v>0.34</v>
      </c>
      <c r="Y10" s="1">
        <v>430</v>
      </c>
      <c r="Z10" s="1">
        <f t="shared" si="4"/>
        <v>43</v>
      </c>
      <c r="AA10" s="2">
        <v>0.2</v>
      </c>
      <c r="AB10" s="4">
        <v>0.10100000000000001</v>
      </c>
      <c r="AC10" s="2">
        <v>12.6</v>
      </c>
      <c r="AD10" s="4">
        <v>0.02</v>
      </c>
      <c r="AE10" s="2">
        <v>3.9</v>
      </c>
      <c r="AF10" s="2" t="s">
        <v>38</v>
      </c>
      <c r="AG10" s="2">
        <v>6.7</v>
      </c>
      <c r="AH10" s="2">
        <f t="shared" si="5"/>
        <v>67</v>
      </c>
      <c r="AI10" s="1">
        <v>6</v>
      </c>
      <c r="AJ10" s="1">
        <v>77</v>
      </c>
      <c r="AK10" s="4">
        <v>0.13300000000000001</v>
      </c>
      <c r="AL10" s="2">
        <v>1.1000000000000001</v>
      </c>
      <c r="AM10" s="1">
        <v>40</v>
      </c>
      <c r="AN10" s="2">
        <v>0.7</v>
      </c>
      <c r="AO10" s="1">
        <v>29</v>
      </c>
      <c r="AP10" s="2" t="s">
        <v>38</v>
      </c>
      <c r="AR10" s="5">
        <f t="shared" si="6"/>
        <v>42.686567164179102</v>
      </c>
      <c r="AS10" s="7">
        <f t="shared" si="7"/>
        <v>35.299999999999997</v>
      </c>
    </row>
    <row r="11" spans="1:45">
      <c r="A11" t="s">
        <v>140</v>
      </c>
      <c r="B11" t="s">
        <v>145</v>
      </c>
      <c r="C11">
        <v>13.72</v>
      </c>
      <c r="D11">
        <v>2.1400000000000006</v>
      </c>
      <c r="E11" s="1">
        <v>1E-4</v>
      </c>
      <c r="F11" s="2" t="s">
        <v>38</v>
      </c>
      <c r="G11" s="3">
        <v>4.22</v>
      </c>
      <c r="H11" s="3">
        <f t="shared" si="0"/>
        <v>422</v>
      </c>
      <c r="I11" s="1">
        <v>286</v>
      </c>
      <c r="J11" s="1">
        <f t="shared" si="1"/>
        <v>28.6</v>
      </c>
      <c r="K11" s="1">
        <v>213</v>
      </c>
      <c r="L11" s="1">
        <v>1</v>
      </c>
      <c r="M11" s="2">
        <v>0.3</v>
      </c>
      <c r="N11" s="3">
        <v>1.19</v>
      </c>
      <c r="O11" s="3">
        <f t="shared" si="2"/>
        <v>119</v>
      </c>
      <c r="P11" s="2" t="s">
        <v>38</v>
      </c>
      <c r="Q11" s="2">
        <v>5.7</v>
      </c>
      <c r="R11" s="1">
        <v>25</v>
      </c>
      <c r="S11" s="2">
        <v>26.6</v>
      </c>
      <c r="T11" s="3">
        <v>2.56</v>
      </c>
      <c r="U11" s="3">
        <f t="shared" si="3"/>
        <v>256</v>
      </c>
      <c r="V11" s="3">
        <v>1.99</v>
      </c>
      <c r="W11" s="2">
        <v>29.5</v>
      </c>
      <c r="X11" s="3">
        <v>0.34</v>
      </c>
      <c r="Y11" s="1">
        <v>430</v>
      </c>
      <c r="Z11" s="1">
        <f t="shared" si="4"/>
        <v>43</v>
      </c>
      <c r="AA11" s="2">
        <v>0.2</v>
      </c>
      <c r="AB11" s="4">
        <v>0.10100000000000001</v>
      </c>
      <c r="AC11" s="2">
        <v>12.6</v>
      </c>
      <c r="AD11" s="4">
        <v>0.02</v>
      </c>
      <c r="AE11" s="2">
        <v>3.9</v>
      </c>
      <c r="AF11" s="2" t="s">
        <v>38</v>
      </c>
      <c r="AG11" s="2">
        <v>6.7</v>
      </c>
      <c r="AH11" s="2">
        <f t="shared" si="5"/>
        <v>67</v>
      </c>
      <c r="AI11" s="1">
        <v>6</v>
      </c>
      <c r="AJ11" s="1">
        <v>77</v>
      </c>
      <c r="AK11" s="4">
        <v>0.13300000000000001</v>
      </c>
      <c r="AL11" s="2">
        <v>1.1000000000000001</v>
      </c>
      <c r="AM11" s="1">
        <v>40</v>
      </c>
      <c r="AN11" s="2">
        <v>0.7</v>
      </c>
      <c r="AO11" s="1">
        <v>29</v>
      </c>
      <c r="AP11" s="2" t="s">
        <v>38</v>
      </c>
      <c r="AR11" s="5">
        <f t="shared" si="6"/>
        <v>42.686567164179102</v>
      </c>
      <c r="AS11" s="7">
        <f t="shared" si="7"/>
        <v>35.299999999999997</v>
      </c>
    </row>
    <row r="12" spans="1:45">
      <c r="A12" t="s">
        <v>140</v>
      </c>
      <c r="B12" t="s">
        <v>146</v>
      </c>
      <c r="C12">
        <v>13.72</v>
      </c>
      <c r="D12">
        <v>2.4299999999999979</v>
      </c>
      <c r="E12" s="1">
        <v>1E-4</v>
      </c>
      <c r="F12" s="2" t="s">
        <v>38</v>
      </c>
      <c r="G12" s="3">
        <v>0.94</v>
      </c>
      <c r="H12" s="3">
        <f t="shared" si="0"/>
        <v>94</v>
      </c>
      <c r="I12" s="1">
        <v>142</v>
      </c>
      <c r="J12" s="1">
        <f t="shared" si="1"/>
        <v>14.2</v>
      </c>
      <c r="K12" s="1">
        <v>56</v>
      </c>
      <c r="L12" s="1" t="s">
        <v>42</v>
      </c>
      <c r="M12" s="2">
        <v>0.3</v>
      </c>
      <c r="N12" s="3">
        <v>0.98</v>
      </c>
      <c r="O12" s="3">
        <f t="shared" si="2"/>
        <v>98</v>
      </c>
      <c r="P12" s="2" t="s">
        <v>38</v>
      </c>
      <c r="Q12" s="2">
        <v>2.2000000000000002</v>
      </c>
      <c r="R12" s="1">
        <v>11</v>
      </c>
      <c r="S12" s="2">
        <v>4.2</v>
      </c>
      <c r="T12" s="3">
        <v>0.95</v>
      </c>
      <c r="U12" s="3">
        <f t="shared" si="3"/>
        <v>95</v>
      </c>
      <c r="V12" s="3">
        <v>0.51</v>
      </c>
      <c r="W12" s="2">
        <v>14</v>
      </c>
      <c r="X12" s="3">
        <v>0.09</v>
      </c>
      <c r="Y12" s="1">
        <v>654</v>
      </c>
      <c r="Z12" s="1">
        <f t="shared" si="4"/>
        <v>65.400000000000006</v>
      </c>
      <c r="AA12" s="2">
        <v>0.2</v>
      </c>
      <c r="AB12" s="4">
        <v>1.4E-2</v>
      </c>
      <c r="AC12" s="2">
        <v>3.7</v>
      </c>
      <c r="AD12" s="4">
        <v>8.0000000000000002E-3</v>
      </c>
      <c r="AE12" s="2">
        <v>1.2</v>
      </c>
      <c r="AF12" s="2" t="s">
        <v>38</v>
      </c>
      <c r="AG12" s="2">
        <v>2.5</v>
      </c>
      <c r="AH12" s="2">
        <f t="shared" si="5"/>
        <v>25</v>
      </c>
      <c r="AI12" s="1">
        <v>1</v>
      </c>
      <c r="AJ12" s="1">
        <v>30</v>
      </c>
      <c r="AK12" s="4">
        <v>0.04</v>
      </c>
      <c r="AL12" s="2">
        <v>0.5</v>
      </c>
      <c r="AM12" s="1">
        <v>9</v>
      </c>
      <c r="AN12" s="2">
        <v>0.6</v>
      </c>
      <c r="AO12" s="1">
        <v>5</v>
      </c>
      <c r="AP12" s="2" t="s">
        <v>38</v>
      </c>
      <c r="AR12" s="5">
        <f t="shared" si="6"/>
        <v>56.8</v>
      </c>
      <c r="AS12" s="7">
        <f t="shared" si="7"/>
        <v>16.7</v>
      </c>
    </row>
    <row r="13" spans="1:45">
      <c r="A13" t="s">
        <v>140</v>
      </c>
      <c r="B13" t="s">
        <v>146</v>
      </c>
      <c r="C13">
        <v>16.149999999999999</v>
      </c>
      <c r="D13">
        <v>2.4299999999999979</v>
      </c>
      <c r="E13" s="1">
        <v>1E-4</v>
      </c>
      <c r="F13" s="2" t="s">
        <v>38</v>
      </c>
      <c r="G13" s="3">
        <v>0.94</v>
      </c>
      <c r="H13" s="3">
        <f t="shared" si="0"/>
        <v>94</v>
      </c>
      <c r="I13" s="1">
        <v>142</v>
      </c>
      <c r="J13" s="1">
        <f t="shared" si="1"/>
        <v>14.2</v>
      </c>
      <c r="K13" s="1">
        <v>56</v>
      </c>
      <c r="L13" s="1" t="s">
        <v>42</v>
      </c>
      <c r="M13" s="2">
        <v>0.3</v>
      </c>
      <c r="N13" s="3">
        <v>0.98</v>
      </c>
      <c r="O13" s="3">
        <f t="shared" si="2"/>
        <v>98</v>
      </c>
      <c r="P13" s="2" t="s">
        <v>38</v>
      </c>
      <c r="Q13" s="2">
        <v>2.2000000000000002</v>
      </c>
      <c r="R13" s="1">
        <v>11</v>
      </c>
      <c r="S13" s="2">
        <v>4.2</v>
      </c>
      <c r="T13" s="3">
        <v>0.95</v>
      </c>
      <c r="U13" s="3">
        <f t="shared" si="3"/>
        <v>95</v>
      </c>
      <c r="V13" s="3">
        <v>0.51</v>
      </c>
      <c r="W13" s="2">
        <v>14</v>
      </c>
      <c r="X13" s="3">
        <v>0.09</v>
      </c>
      <c r="Y13" s="1">
        <v>654</v>
      </c>
      <c r="Z13" s="1">
        <f t="shared" si="4"/>
        <v>65.400000000000006</v>
      </c>
      <c r="AA13" s="2">
        <v>0.2</v>
      </c>
      <c r="AB13" s="4">
        <v>1.4E-2</v>
      </c>
      <c r="AC13" s="2">
        <v>3.7</v>
      </c>
      <c r="AD13" s="4">
        <v>8.0000000000000002E-3</v>
      </c>
      <c r="AE13" s="2">
        <v>1.2</v>
      </c>
      <c r="AF13" s="2" t="s">
        <v>38</v>
      </c>
      <c r="AG13" s="2">
        <v>2.5</v>
      </c>
      <c r="AH13" s="2">
        <f t="shared" si="5"/>
        <v>25</v>
      </c>
      <c r="AI13" s="1">
        <v>1</v>
      </c>
      <c r="AJ13" s="1">
        <v>30</v>
      </c>
      <c r="AK13" s="4">
        <v>0.04</v>
      </c>
      <c r="AL13" s="2">
        <v>0.5</v>
      </c>
      <c r="AM13" s="1">
        <v>9</v>
      </c>
      <c r="AN13" s="2">
        <v>0.6</v>
      </c>
      <c r="AO13" s="1">
        <v>5</v>
      </c>
      <c r="AP13" s="2" t="s">
        <v>38</v>
      </c>
      <c r="AR13" s="5">
        <f t="shared" si="6"/>
        <v>56.8</v>
      </c>
      <c r="AS13" s="7">
        <f t="shared" si="7"/>
        <v>16.7</v>
      </c>
    </row>
    <row r="14" spans="1:45">
      <c r="A14" t="s">
        <v>140</v>
      </c>
      <c r="B14" t="s">
        <v>147</v>
      </c>
      <c r="C14">
        <v>16.149999999999999</v>
      </c>
      <c r="D14">
        <v>1.5300000000000011</v>
      </c>
      <c r="E14" s="1">
        <v>3</v>
      </c>
      <c r="F14" s="2">
        <v>0.2</v>
      </c>
      <c r="G14" s="3">
        <v>0.62</v>
      </c>
      <c r="H14" s="3">
        <f t="shared" si="0"/>
        <v>62</v>
      </c>
      <c r="I14" s="1">
        <v>282</v>
      </c>
      <c r="J14" s="1">
        <f t="shared" si="1"/>
        <v>28.2</v>
      </c>
      <c r="K14" s="1">
        <v>37</v>
      </c>
      <c r="L14" s="1" t="s">
        <v>42</v>
      </c>
      <c r="M14" s="2">
        <v>1</v>
      </c>
      <c r="N14" s="3">
        <v>1.17</v>
      </c>
      <c r="O14" s="3">
        <f t="shared" si="2"/>
        <v>117</v>
      </c>
      <c r="P14" s="2" t="s">
        <v>38</v>
      </c>
      <c r="Q14" s="2">
        <v>1.9</v>
      </c>
      <c r="R14" s="1">
        <v>18</v>
      </c>
      <c r="S14" s="2">
        <v>58</v>
      </c>
      <c r="T14" s="3">
        <v>1.34</v>
      </c>
      <c r="U14" s="3">
        <f t="shared" si="3"/>
        <v>134</v>
      </c>
      <c r="V14" s="3">
        <v>0.33</v>
      </c>
      <c r="W14" s="2">
        <v>11.4</v>
      </c>
      <c r="X14" s="3">
        <v>0.09</v>
      </c>
      <c r="Y14" s="1">
        <v>701</v>
      </c>
      <c r="Z14" s="1">
        <f t="shared" si="4"/>
        <v>70.099999999999994</v>
      </c>
      <c r="AA14" s="2">
        <v>0.2</v>
      </c>
      <c r="AB14" s="4">
        <v>1.0999999999999999E-2</v>
      </c>
      <c r="AC14" s="2">
        <v>3.9</v>
      </c>
      <c r="AD14" s="4">
        <v>7.0000000000000001E-3</v>
      </c>
      <c r="AE14" s="2">
        <v>1.9</v>
      </c>
      <c r="AF14" s="2" t="s">
        <v>38</v>
      </c>
      <c r="AG14" s="2">
        <v>10.9</v>
      </c>
      <c r="AH14" s="2">
        <f t="shared" si="5"/>
        <v>109</v>
      </c>
      <c r="AI14" s="1" t="s">
        <v>42</v>
      </c>
      <c r="AJ14" s="1">
        <v>33</v>
      </c>
      <c r="AK14" s="4">
        <v>2.5000000000000001E-2</v>
      </c>
      <c r="AL14" s="2">
        <v>0.5</v>
      </c>
      <c r="AM14" s="1">
        <v>6</v>
      </c>
      <c r="AN14" s="2">
        <v>0.5</v>
      </c>
      <c r="AO14" s="1">
        <v>9</v>
      </c>
      <c r="AP14" s="2" t="s">
        <v>38</v>
      </c>
      <c r="AR14" s="5">
        <f t="shared" si="6"/>
        <v>25.871559633027523</v>
      </c>
      <c r="AS14" s="7">
        <f t="shared" si="7"/>
        <v>39.1</v>
      </c>
    </row>
    <row r="15" spans="1:45">
      <c r="A15" t="s">
        <v>140</v>
      </c>
      <c r="B15" t="s">
        <v>147</v>
      </c>
      <c r="C15">
        <v>17.68</v>
      </c>
      <c r="D15">
        <v>1.5300000000000011</v>
      </c>
      <c r="E15" s="1">
        <v>3</v>
      </c>
      <c r="F15" s="2">
        <v>0.2</v>
      </c>
      <c r="G15" s="3">
        <v>0.62</v>
      </c>
      <c r="H15" s="3">
        <f t="shared" si="0"/>
        <v>62</v>
      </c>
      <c r="I15" s="1">
        <v>282</v>
      </c>
      <c r="J15" s="1">
        <f t="shared" si="1"/>
        <v>28.2</v>
      </c>
      <c r="K15" s="1">
        <v>37</v>
      </c>
      <c r="L15" s="1" t="s">
        <v>42</v>
      </c>
      <c r="M15" s="2">
        <v>1</v>
      </c>
      <c r="N15" s="3">
        <v>1.17</v>
      </c>
      <c r="O15" s="3">
        <f t="shared" si="2"/>
        <v>117</v>
      </c>
      <c r="P15" s="2" t="s">
        <v>38</v>
      </c>
      <c r="Q15" s="2">
        <v>1.9</v>
      </c>
      <c r="R15" s="1">
        <v>18</v>
      </c>
      <c r="S15" s="2">
        <v>58</v>
      </c>
      <c r="T15" s="3">
        <v>1.34</v>
      </c>
      <c r="U15" s="3">
        <f t="shared" si="3"/>
        <v>134</v>
      </c>
      <c r="V15" s="3">
        <v>0.33</v>
      </c>
      <c r="W15" s="2">
        <v>11.4</v>
      </c>
      <c r="X15" s="3">
        <v>0.09</v>
      </c>
      <c r="Y15" s="1">
        <v>701</v>
      </c>
      <c r="Z15" s="1">
        <f t="shared" si="4"/>
        <v>70.099999999999994</v>
      </c>
      <c r="AA15" s="2">
        <v>0.2</v>
      </c>
      <c r="AB15" s="4">
        <v>1.0999999999999999E-2</v>
      </c>
      <c r="AC15" s="2">
        <v>3.9</v>
      </c>
      <c r="AD15" s="4">
        <v>7.0000000000000001E-3</v>
      </c>
      <c r="AE15" s="2">
        <v>1.9</v>
      </c>
      <c r="AF15" s="2" t="s">
        <v>38</v>
      </c>
      <c r="AG15" s="2">
        <v>10.9</v>
      </c>
      <c r="AH15" s="2">
        <f t="shared" si="5"/>
        <v>109</v>
      </c>
      <c r="AI15" s="1" t="s">
        <v>42</v>
      </c>
      <c r="AJ15" s="1">
        <v>33</v>
      </c>
      <c r="AK15" s="4">
        <v>2.5000000000000001E-2</v>
      </c>
      <c r="AL15" s="2">
        <v>0.5</v>
      </c>
      <c r="AM15" s="1">
        <v>6</v>
      </c>
      <c r="AN15" s="2">
        <v>0.5</v>
      </c>
      <c r="AO15" s="1">
        <v>9</v>
      </c>
      <c r="AP15" s="2" t="s">
        <v>38</v>
      </c>
      <c r="AR15" s="5">
        <f t="shared" si="6"/>
        <v>25.871559633027523</v>
      </c>
      <c r="AS15" s="7">
        <f t="shared" si="7"/>
        <v>39.1</v>
      </c>
    </row>
    <row r="16" spans="1:45">
      <c r="A16" t="s">
        <v>140</v>
      </c>
      <c r="B16" t="s">
        <v>148</v>
      </c>
      <c r="C16">
        <v>17.68</v>
      </c>
      <c r="D16">
        <v>1.5199999999999996</v>
      </c>
      <c r="E16" s="1">
        <v>30</v>
      </c>
      <c r="F16" s="2">
        <v>0.8</v>
      </c>
      <c r="G16" s="3">
        <v>0.61</v>
      </c>
      <c r="H16" s="3">
        <f t="shared" si="0"/>
        <v>61</v>
      </c>
      <c r="I16" s="1">
        <v>550</v>
      </c>
      <c r="J16" s="1">
        <f t="shared" si="1"/>
        <v>55</v>
      </c>
      <c r="K16" s="1">
        <v>30</v>
      </c>
      <c r="L16" s="1" t="s">
        <v>42</v>
      </c>
      <c r="M16" s="2">
        <v>2.9</v>
      </c>
      <c r="N16" s="3">
        <v>0.03</v>
      </c>
      <c r="O16" s="3">
        <f t="shared" si="2"/>
        <v>3</v>
      </c>
      <c r="P16" s="2" t="s">
        <v>38</v>
      </c>
      <c r="Q16" s="2">
        <v>1.4</v>
      </c>
      <c r="R16" s="1">
        <v>9</v>
      </c>
      <c r="S16" s="2">
        <v>77.900000000000006</v>
      </c>
      <c r="T16" s="3">
        <v>2.29</v>
      </c>
      <c r="U16" s="3">
        <f t="shared" si="3"/>
        <v>229</v>
      </c>
      <c r="V16" s="3">
        <v>0.28999999999999998</v>
      </c>
      <c r="W16" s="2">
        <v>9.4</v>
      </c>
      <c r="X16" s="3">
        <v>7.0000000000000007E-2</v>
      </c>
      <c r="Y16" s="1">
        <v>191</v>
      </c>
      <c r="Z16" s="1">
        <f t="shared" si="4"/>
        <v>19.100000000000001</v>
      </c>
      <c r="AA16" s="2">
        <v>0.2</v>
      </c>
      <c r="AB16" s="4">
        <v>8.9999999999999993E-3</v>
      </c>
      <c r="AC16" s="2">
        <v>3.4</v>
      </c>
      <c r="AD16" s="4">
        <v>5.0000000000000001E-3</v>
      </c>
      <c r="AE16" s="2">
        <v>3.6</v>
      </c>
      <c r="AF16" s="2" t="s">
        <v>38</v>
      </c>
      <c r="AG16" s="2">
        <v>9.6</v>
      </c>
      <c r="AH16" s="2">
        <f t="shared" si="5"/>
        <v>96</v>
      </c>
      <c r="AI16" s="1">
        <v>1</v>
      </c>
      <c r="AJ16" s="1">
        <v>8</v>
      </c>
      <c r="AK16" s="4">
        <v>2.3E-2</v>
      </c>
      <c r="AL16" s="2">
        <v>0.5</v>
      </c>
      <c r="AM16" s="1">
        <v>6</v>
      </c>
      <c r="AN16" s="2">
        <v>0.2</v>
      </c>
      <c r="AO16" s="1">
        <v>13</v>
      </c>
      <c r="AP16" s="2" t="s">
        <v>38</v>
      </c>
      <c r="AR16" s="5">
        <f t="shared" si="6"/>
        <v>57.291666666666671</v>
      </c>
      <c r="AS16" s="7">
        <f t="shared" si="7"/>
        <v>64.599999999999994</v>
      </c>
    </row>
    <row r="17" spans="1:45">
      <c r="A17" t="s">
        <v>140</v>
      </c>
      <c r="B17" t="s">
        <v>148</v>
      </c>
      <c r="C17">
        <v>19.2</v>
      </c>
      <c r="D17">
        <v>1.5199999999999996</v>
      </c>
      <c r="E17" s="1">
        <v>30</v>
      </c>
      <c r="F17" s="2">
        <v>0.8</v>
      </c>
      <c r="G17" s="3">
        <v>0.61</v>
      </c>
      <c r="H17" s="3">
        <f t="shared" si="0"/>
        <v>61</v>
      </c>
      <c r="I17" s="1">
        <v>550</v>
      </c>
      <c r="J17" s="1">
        <f t="shared" si="1"/>
        <v>55</v>
      </c>
      <c r="K17" s="1">
        <v>30</v>
      </c>
      <c r="L17" s="1" t="s">
        <v>42</v>
      </c>
      <c r="M17" s="2">
        <v>2.9</v>
      </c>
      <c r="N17" s="3">
        <v>0.03</v>
      </c>
      <c r="O17" s="3">
        <f t="shared" si="2"/>
        <v>3</v>
      </c>
      <c r="P17" s="2" t="s">
        <v>38</v>
      </c>
      <c r="Q17" s="2">
        <v>1.4</v>
      </c>
      <c r="R17" s="1">
        <v>9</v>
      </c>
      <c r="S17" s="2">
        <v>77.900000000000006</v>
      </c>
      <c r="T17" s="3">
        <v>2.29</v>
      </c>
      <c r="U17" s="3">
        <f t="shared" si="3"/>
        <v>229</v>
      </c>
      <c r="V17" s="3">
        <v>0.28999999999999998</v>
      </c>
      <c r="W17" s="2">
        <v>9.4</v>
      </c>
      <c r="X17" s="3">
        <v>7.0000000000000007E-2</v>
      </c>
      <c r="Y17" s="1">
        <v>191</v>
      </c>
      <c r="Z17" s="1">
        <f t="shared" si="4"/>
        <v>19.100000000000001</v>
      </c>
      <c r="AA17" s="2">
        <v>0.2</v>
      </c>
      <c r="AB17" s="4">
        <v>8.9999999999999993E-3</v>
      </c>
      <c r="AC17" s="2">
        <v>3.4</v>
      </c>
      <c r="AD17" s="4">
        <v>5.0000000000000001E-3</v>
      </c>
      <c r="AE17" s="2">
        <v>3.6</v>
      </c>
      <c r="AF17" s="2" t="s">
        <v>38</v>
      </c>
      <c r="AG17" s="2">
        <v>9.6</v>
      </c>
      <c r="AH17" s="2">
        <f t="shared" si="5"/>
        <v>96</v>
      </c>
      <c r="AI17" s="1">
        <v>1</v>
      </c>
      <c r="AJ17" s="1">
        <v>8</v>
      </c>
      <c r="AK17" s="4">
        <v>2.3E-2</v>
      </c>
      <c r="AL17" s="2">
        <v>0.5</v>
      </c>
      <c r="AM17" s="1">
        <v>6</v>
      </c>
      <c r="AN17" s="2">
        <v>0.2</v>
      </c>
      <c r="AO17" s="1">
        <v>13</v>
      </c>
      <c r="AP17" s="2" t="s">
        <v>38</v>
      </c>
      <c r="AR17" s="5">
        <f t="shared" si="6"/>
        <v>57.291666666666671</v>
      </c>
      <c r="AS17" s="7">
        <f t="shared" si="7"/>
        <v>64.599999999999994</v>
      </c>
    </row>
    <row r="18" spans="1:45">
      <c r="A18" t="s">
        <v>140</v>
      </c>
      <c r="B18" t="s">
        <v>149</v>
      </c>
      <c r="C18">
        <v>20.73</v>
      </c>
      <c r="D18">
        <v>1.5199999999999996</v>
      </c>
      <c r="E18" s="1">
        <v>1534</v>
      </c>
      <c r="F18" s="2">
        <v>14.6</v>
      </c>
      <c r="G18" s="3">
        <v>4.68</v>
      </c>
      <c r="H18" s="3">
        <f t="shared" si="0"/>
        <v>468</v>
      </c>
      <c r="I18" s="1">
        <v>10001</v>
      </c>
      <c r="J18" s="1">
        <f t="shared" si="1"/>
        <v>1000.1</v>
      </c>
      <c r="K18" s="1">
        <v>223</v>
      </c>
      <c r="L18" s="1">
        <v>1</v>
      </c>
      <c r="M18" s="2">
        <v>331.2</v>
      </c>
      <c r="N18" s="3">
        <v>0.35</v>
      </c>
      <c r="O18" s="3">
        <f t="shared" si="2"/>
        <v>35</v>
      </c>
      <c r="P18" s="2" t="s">
        <v>38</v>
      </c>
      <c r="Q18" s="2">
        <v>1.8</v>
      </c>
      <c r="R18" s="1">
        <v>36</v>
      </c>
      <c r="S18" s="2">
        <v>31.5</v>
      </c>
      <c r="T18" s="3">
        <v>14.62</v>
      </c>
      <c r="U18" s="3">
        <f t="shared" si="3"/>
        <v>1462</v>
      </c>
      <c r="V18" s="3">
        <v>2.75</v>
      </c>
      <c r="W18" s="2">
        <v>67.099999999999994</v>
      </c>
      <c r="X18" s="3">
        <v>0.43</v>
      </c>
      <c r="Y18" s="1">
        <v>262</v>
      </c>
      <c r="Z18" s="1">
        <f t="shared" si="4"/>
        <v>26.2</v>
      </c>
      <c r="AA18" s="2">
        <v>0.4</v>
      </c>
      <c r="AB18" s="4">
        <v>9.6000000000000002E-2</v>
      </c>
      <c r="AC18" s="2">
        <v>4.7</v>
      </c>
      <c r="AD18" s="4">
        <v>1.2999999999999999E-2</v>
      </c>
      <c r="AE18" s="2">
        <v>169.5</v>
      </c>
      <c r="AF18" s="2">
        <v>1.9</v>
      </c>
      <c r="AG18" s="2">
        <v>164.9</v>
      </c>
      <c r="AH18" s="2">
        <f t="shared" si="5"/>
        <v>1649</v>
      </c>
      <c r="AI18" s="1">
        <v>10</v>
      </c>
      <c r="AJ18" s="1">
        <v>449</v>
      </c>
      <c r="AK18" s="4">
        <v>7.1999999999999995E-2</v>
      </c>
      <c r="AL18" s="2">
        <v>3</v>
      </c>
      <c r="AM18" s="1">
        <v>54</v>
      </c>
      <c r="AN18" s="2">
        <v>3.4</v>
      </c>
      <c r="AO18" s="1">
        <v>10</v>
      </c>
      <c r="AP18" s="2">
        <v>1.8</v>
      </c>
      <c r="AR18" s="5">
        <f t="shared" si="6"/>
        <v>60.648878107944206</v>
      </c>
      <c r="AS18" s="7">
        <f t="shared" si="7"/>
        <v>1165</v>
      </c>
    </row>
    <row r="19" spans="1:45">
      <c r="A19" t="s">
        <v>140</v>
      </c>
      <c r="B19" t="s">
        <v>149</v>
      </c>
      <c r="C19">
        <v>22.25</v>
      </c>
      <c r="D19">
        <v>1.5199999999999996</v>
      </c>
      <c r="E19" s="1">
        <v>1534</v>
      </c>
      <c r="F19" s="2">
        <v>14.6</v>
      </c>
      <c r="G19" s="3">
        <v>4.68</v>
      </c>
      <c r="H19" s="3">
        <f t="shared" si="0"/>
        <v>468</v>
      </c>
      <c r="I19" s="1">
        <v>10001</v>
      </c>
      <c r="J19" s="1">
        <f t="shared" si="1"/>
        <v>1000.1</v>
      </c>
      <c r="K19" s="1">
        <v>223</v>
      </c>
      <c r="L19" s="1">
        <v>1</v>
      </c>
      <c r="M19" s="2">
        <v>331.2</v>
      </c>
      <c r="N19" s="3">
        <v>0.35</v>
      </c>
      <c r="O19" s="3">
        <f t="shared" si="2"/>
        <v>35</v>
      </c>
      <c r="P19" s="2" t="s">
        <v>38</v>
      </c>
      <c r="Q19" s="2">
        <v>1.8</v>
      </c>
      <c r="R19" s="1">
        <v>36</v>
      </c>
      <c r="S19" s="2">
        <v>31.5</v>
      </c>
      <c r="T19" s="3">
        <v>14.62</v>
      </c>
      <c r="U19" s="3">
        <f t="shared" si="3"/>
        <v>1462</v>
      </c>
      <c r="V19" s="3">
        <v>2.75</v>
      </c>
      <c r="W19" s="2">
        <v>67.099999999999994</v>
      </c>
      <c r="X19" s="3">
        <v>0.43</v>
      </c>
      <c r="Y19" s="1">
        <v>262</v>
      </c>
      <c r="Z19" s="1">
        <f t="shared" si="4"/>
        <v>26.2</v>
      </c>
      <c r="AA19" s="2">
        <v>0.4</v>
      </c>
      <c r="AB19" s="4">
        <v>9.6000000000000002E-2</v>
      </c>
      <c r="AC19" s="2">
        <v>4.7</v>
      </c>
      <c r="AD19" s="4">
        <v>1.2999999999999999E-2</v>
      </c>
      <c r="AE19" s="2">
        <v>169.5</v>
      </c>
      <c r="AF19" s="2">
        <v>1.9</v>
      </c>
      <c r="AG19" s="2">
        <v>164.9</v>
      </c>
      <c r="AH19" s="2">
        <f t="shared" si="5"/>
        <v>1649</v>
      </c>
      <c r="AI19" s="1">
        <v>10</v>
      </c>
      <c r="AJ19" s="1">
        <v>449</v>
      </c>
      <c r="AK19" s="4">
        <v>7.1999999999999995E-2</v>
      </c>
      <c r="AL19" s="2">
        <v>3</v>
      </c>
      <c r="AM19" s="1">
        <v>54</v>
      </c>
      <c r="AN19" s="2">
        <v>3.4</v>
      </c>
      <c r="AO19" s="1">
        <v>10</v>
      </c>
      <c r="AP19" s="2">
        <v>1.8</v>
      </c>
      <c r="AR19" s="5">
        <f t="shared" si="6"/>
        <v>60.648878107944206</v>
      </c>
      <c r="AS19" s="7">
        <f t="shared" si="7"/>
        <v>1165</v>
      </c>
    </row>
    <row r="20" spans="1:45">
      <c r="A20" t="s">
        <v>140</v>
      </c>
      <c r="B20" t="s">
        <v>150</v>
      </c>
      <c r="C20">
        <v>22.25</v>
      </c>
      <c r="D20">
        <v>1.5199999999999996</v>
      </c>
      <c r="E20" s="1">
        <v>739</v>
      </c>
      <c r="F20" s="2">
        <v>5.9</v>
      </c>
      <c r="G20" s="3">
        <v>7.95</v>
      </c>
      <c r="H20" s="3">
        <f t="shared" si="0"/>
        <v>795</v>
      </c>
      <c r="I20" s="1">
        <v>2416</v>
      </c>
      <c r="J20" s="1">
        <f t="shared" si="1"/>
        <v>241.6</v>
      </c>
      <c r="K20" s="1">
        <v>511</v>
      </c>
      <c r="L20" s="1">
        <v>2</v>
      </c>
      <c r="M20" s="2">
        <v>666.7</v>
      </c>
      <c r="N20" s="3">
        <v>7.0000000000000007E-2</v>
      </c>
      <c r="O20" s="3">
        <f t="shared" si="2"/>
        <v>7.0000000000000009</v>
      </c>
      <c r="P20" s="2" t="s">
        <v>38</v>
      </c>
      <c r="Q20" s="2">
        <v>1.1000000000000001</v>
      </c>
      <c r="R20" s="1">
        <v>54</v>
      </c>
      <c r="S20" s="2">
        <v>12</v>
      </c>
      <c r="T20" s="3">
        <v>4.1900000000000004</v>
      </c>
      <c r="U20" s="3">
        <f t="shared" si="3"/>
        <v>419.00000000000006</v>
      </c>
      <c r="V20" s="3">
        <v>4.21</v>
      </c>
      <c r="W20" s="2">
        <v>43.5</v>
      </c>
      <c r="X20" s="3">
        <v>0.42</v>
      </c>
      <c r="Y20" s="1">
        <v>67</v>
      </c>
      <c r="Z20" s="1">
        <f t="shared" si="4"/>
        <v>6.7</v>
      </c>
      <c r="AA20" s="2">
        <v>0.4</v>
      </c>
      <c r="AB20" s="4">
        <v>0.104</v>
      </c>
      <c r="AC20" s="2">
        <v>4.7</v>
      </c>
      <c r="AD20" s="4">
        <v>0.01</v>
      </c>
      <c r="AE20" s="2">
        <v>98.8</v>
      </c>
      <c r="AF20" s="2">
        <v>0.6</v>
      </c>
      <c r="AG20" s="2">
        <v>74.599999999999994</v>
      </c>
      <c r="AH20" s="2">
        <f t="shared" si="5"/>
        <v>746</v>
      </c>
      <c r="AI20" s="1">
        <v>11</v>
      </c>
      <c r="AJ20" s="1">
        <v>160</v>
      </c>
      <c r="AK20" s="4">
        <v>0.19700000000000001</v>
      </c>
      <c r="AL20" s="2">
        <v>1.9</v>
      </c>
      <c r="AM20" s="1">
        <v>101</v>
      </c>
      <c r="AN20" s="2">
        <v>5.6</v>
      </c>
      <c r="AO20" s="1">
        <v>9</v>
      </c>
      <c r="AP20" s="2">
        <v>0.8</v>
      </c>
      <c r="AR20" s="5">
        <f t="shared" si="6"/>
        <v>32.386058981233248</v>
      </c>
      <c r="AS20" s="7">
        <f t="shared" si="7"/>
        <v>316.2</v>
      </c>
    </row>
    <row r="21" spans="1:45">
      <c r="A21" t="s">
        <v>140</v>
      </c>
      <c r="B21" t="s">
        <v>150</v>
      </c>
      <c r="C21">
        <v>23.77</v>
      </c>
      <c r="D21">
        <v>1.5199999999999996</v>
      </c>
      <c r="E21" s="1">
        <v>739</v>
      </c>
      <c r="F21" s="2">
        <v>5.9</v>
      </c>
      <c r="G21" s="3">
        <v>7.95</v>
      </c>
      <c r="H21" s="3">
        <f t="shared" si="0"/>
        <v>795</v>
      </c>
      <c r="I21" s="1">
        <v>2416</v>
      </c>
      <c r="J21" s="1">
        <f t="shared" si="1"/>
        <v>241.6</v>
      </c>
      <c r="K21" s="1">
        <v>511</v>
      </c>
      <c r="L21" s="1">
        <v>2</v>
      </c>
      <c r="M21" s="2">
        <v>666.7</v>
      </c>
      <c r="N21" s="3">
        <v>7.0000000000000007E-2</v>
      </c>
      <c r="O21" s="3">
        <f t="shared" si="2"/>
        <v>7.0000000000000009</v>
      </c>
      <c r="P21" s="2" t="s">
        <v>38</v>
      </c>
      <c r="Q21" s="2">
        <v>1.1000000000000001</v>
      </c>
      <c r="R21" s="1">
        <v>54</v>
      </c>
      <c r="S21" s="2">
        <v>12</v>
      </c>
      <c r="T21" s="3">
        <v>4.1900000000000004</v>
      </c>
      <c r="U21" s="3">
        <f t="shared" si="3"/>
        <v>419.00000000000006</v>
      </c>
      <c r="V21" s="3">
        <v>4.21</v>
      </c>
      <c r="W21" s="2">
        <v>43.5</v>
      </c>
      <c r="X21" s="3">
        <v>0.42</v>
      </c>
      <c r="Y21" s="1">
        <v>67</v>
      </c>
      <c r="Z21" s="1">
        <f t="shared" si="4"/>
        <v>6.7</v>
      </c>
      <c r="AA21" s="2">
        <v>0.4</v>
      </c>
      <c r="AB21" s="4">
        <v>0.104</v>
      </c>
      <c r="AC21" s="2">
        <v>4.7</v>
      </c>
      <c r="AD21" s="4">
        <v>0.01</v>
      </c>
      <c r="AE21" s="2">
        <v>98.8</v>
      </c>
      <c r="AF21" s="2">
        <v>0.6</v>
      </c>
      <c r="AG21" s="2">
        <v>74.599999999999994</v>
      </c>
      <c r="AH21" s="2">
        <f t="shared" si="5"/>
        <v>746</v>
      </c>
      <c r="AI21" s="1">
        <v>11</v>
      </c>
      <c r="AJ21" s="1">
        <v>160</v>
      </c>
      <c r="AK21" s="4">
        <v>0.19700000000000001</v>
      </c>
      <c r="AL21" s="2">
        <v>1.9</v>
      </c>
      <c r="AM21" s="1">
        <v>101</v>
      </c>
      <c r="AN21" s="2">
        <v>5.6</v>
      </c>
      <c r="AO21" s="1">
        <v>9</v>
      </c>
      <c r="AP21" s="2">
        <v>0.8</v>
      </c>
      <c r="AR21" s="5">
        <f t="shared" si="6"/>
        <v>32.386058981233248</v>
      </c>
      <c r="AS21" s="7">
        <f t="shared" si="7"/>
        <v>316.2</v>
      </c>
    </row>
    <row r="22" spans="1:45">
      <c r="A22" t="s">
        <v>140</v>
      </c>
      <c r="B22" t="s">
        <v>151</v>
      </c>
      <c r="C22">
        <v>23.78</v>
      </c>
      <c r="D22">
        <v>3.09</v>
      </c>
      <c r="E22" s="1">
        <v>160</v>
      </c>
      <c r="F22" s="2">
        <v>0.6</v>
      </c>
      <c r="G22" s="3">
        <v>1.81</v>
      </c>
      <c r="H22" s="3">
        <f t="shared" si="0"/>
        <v>181</v>
      </c>
      <c r="I22" s="1">
        <v>525</v>
      </c>
      <c r="J22" s="1">
        <f t="shared" si="1"/>
        <v>52.5</v>
      </c>
      <c r="K22" s="1">
        <v>54</v>
      </c>
      <c r="L22" s="1" t="s">
        <v>42</v>
      </c>
      <c r="M22" s="2">
        <v>79.400000000000006</v>
      </c>
      <c r="N22" s="3">
        <v>0.03</v>
      </c>
      <c r="O22" s="3">
        <f t="shared" si="2"/>
        <v>3</v>
      </c>
      <c r="P22" s="2" t="s">
        <v>38</v>
      </c>
      <c r="Q22" s="2">
        <v>0.3</v>
      </c>
      <c r="R22" s="1">
        <v>22</v>
      </c>
      <c r="S22" s="2">
        <v>8</v>
      </c>
      <c r="T22" s="3">
        <v>0.73</v>
      </c>
      <c r="U22" s="3">
        <f t="shared" si="3"/>
        <v>73</v>
      </c>
      <c r="V22" s="3">
        <v>0.51</v>
      </c>
      <c r="W22" s="2">
        <v>34.700000000000003</v>
      </c>
      <c r="X22" s="3">
        <v>0.36</v>
      </c>
      <c r="Y22" s="1">
        <v>48</v>
      </c>
      <c r="Z22" s="1">
        <f t="shared" si="4"/>
        <v>4.8</v>
      </c>
      <c r="AA22" s="2">
        <v>0.1</v>
      </c>
      <c r="AB22" s="4">
        <v>9.7000000000000003E-2</v>
      </c>
      <c r="AC22" s="2">
        <v>0.8</v>
      </c>
      <c r="AD22" s="4">
        <v>6.0000000000000001E-3</v>
      </c>
      <c r="AE22" s="2">
        <v>22.6</v>
      </c>
      <c r="AF22" s="2" t="s">
        <v>38</v>
      </c>
      <c r="AG22" s="2">
        <v>14.5</v>
      </c>
      <c r="AH22" s="2">
        <f t="shared" si="5"/>
        <v>145</v>
      </c>
      <c r="AI22" s="1">
        <v>3</v>
      </c>
      <c r="AJ22" s="1">
        <v>31</v>
      </c>
      <c r="AK22" s="4">
        <v>8.7999999999999995E-2</v>
      </c>
      <c r="AL22" s="2">
        <v>1</v>
      </c>
      <c r="AM22" s="1">
        <v>23</v>
      </c>
      <c r="AN22" s="2">
        <v>1.9</v>
      </c>
      <c r="AO22" s="1">
        <v>3</v>
      </c>
      <c r="AP22" s="2">
        <v>0.2</v>
      </c>
      <c r="AR22" s="5">
        <f t="shared" si="6"/>
        <v>36.206896551724135</v>
      </c>
      <c r="AS22" s="7">
        <f t="shared" si="7"/>
        <v>67</v>
      </c>
    </row>
    <row r="23" spans="1:45">
      <c r="A23" t="s">
        <v>140</v>
      </c>
      <c r="B23" t="s">
        <v>151</v>
      </c>
      <c r="C23">
        <v>26.87</v>
      </c>
      <c r="D23">
        <v>3.09</v>
      </c>
      <c r="E23" s="1">
        <v>160</v>
      </c>
      <c r="F23" s="2">
        <v>0.6</v>
      </c>
      <c r="G23" s="3">
        <v>1.81</v>
      </c>
      <c r="H23" s="3">
        <f t="shared" si="0"/>
        <v>181</v>
      </c>
      <c r="I23" s="1">
        <v>525</v>
      </c>
      <c r="J23" s="1">
        <f t="shared" si="1"/>
        <v>52.5</v>
      </c>
      <c r="K23" s="1">
        <v>54</v>
      </c>
      <c r="L23" s="1" t="s">
        <v>42</v>
      </c>
      <c r="M23" s="2">
        <v>79.400000000000006</v>
      </c>
      <c r="N23" s="3">
        <v>0.03</v>
      </c>
      <c r="O23" s="3">
        <f t="shared" si="2"/>
        <v>3</v>
      </c>
      <c r="P23" s="2" t="s">
        <v>38</v>
      </c>
      <c r="Q23" s="2">
        <v>0.3</v>
      </c>
      <c r="R23" s="1">
        <v>22</v>
      </c>
      <c r="S23" s="2">
        <v>8</v>
      </c>
      <c r="T23" s="3">
        <v>0.73</v>
      </c>
      <c r="U23" s="3">
        <f t="shared" si="3"/>
        <v>73</v>
      </c>
      <c r="V23" s="3">
        <v>0.51</v>
      </c>
      <c r="W23" s="2">
        <v>34.700000000000003</v>
      </c>
      <c r="X23" s="3">
        <v>0.36</v>
      </c>
      <c r="Y23" s="1">
        <v>48</v>
      </c>
      <c r="Z23" s="1">
        <f t="shared" si="4"/>
        <v>4.8</v>
      </c>
      <c r="AA23" s="2">
        <v>0.1</v>
      </c>
      <c r="AB23" s="4">
        <v>9.7000000000000003E-2</v>
      </c>
      <c r="AC23" s="2">
        <v>0.8</v>
      </c>
      <c r="AD23" s="4">
        <v>6.0000000000000001E-3</v>
      </c>
      <c r="AE23" s="2">
        <v>22.6</v>
      </c>
      <c r="AF23" s="2" t="s">
        <v>38</v>
      </c>
      <c r="AG23" s="2">
        <v>14.5</v>
      </c>
      <c r="AH23" s="2">
        <f t="shared" si="5"/>
        <v>145</v>
      </c>
      <c r="AI23" s="1">
        <v>3</v>
      </c>
      <c r="AJ23" s="1">
        <v>31</v>
      </c>
      <c r="AK23" s="4">
        <v>8.7999999999999995E-2</v>
      </c>
      <c r="AL23" s="2">
        <v>1</v>
      </c>
      <c r="AM23" s="1">
        <v>23</v>
      </c>
      <c r="AN23" s="2">
        <v>1.9</v>
      </c>
      <c r="AO23" s="1">
        <v>3</v>
      </c>
      <c r="AP23" s="2">
        <v>0.2</v>
      </c>
      <c r="AR23" s="5">
        <f t="shared" si="6"/>
        <v>36.206896551724135</v>
      </c>
      <c r="AS23" s="7">
        <f t="shared" si="7"/>
        <v>67</v>
      </c>
    </row>
    <row r="24" spans="1:45">
      <c r="A24" t="s">
        <v>140</v>
      </c>
      <c r="B24" t="s">
        <v>152</v>
      </c>
      <c r="C24">
        <v>26.87</v>
      </c>
      <c r="D24">
        <v>1.4800000000000004</v>
      </c>
      <c r="E24" s="1">
        <v>7</v>
      </c>
      <c r="F24" s="2">
        <v>0.1</v>
      </c>
      <c r="G24" s="3">
        <v>7.82</v>
      </c>
      <c r="H24" s="3">
        <f t="shared" si="0"/>
        <v>782</v>
      </c>
      <c r="I24" s="1">
        <v>3823</v>
      </c>
      <c r="J24" s="1">
        <f t="shared" si="1"/>
        <v>382.3</v>
      </c>
      <c r="K24" s="1">
        <v>387</v>
      </c>
      <c r="L24" s="1">
        <v>2</v>
      </c>
      <c r="M24" s="2">
        <v>7.3</v>
      </c>
      <c r="N24" s="3">
        <v>0.27</v>
      </c>
      <c r="O24" s="3">
        <f t="shared" si="2"/>
        <v>27</v>
      </c>
      <c r="P24" s="2" t="s">
        <v>38</v>
      </c>
      <c r="Q24" s="2">
        <v>18.600000000000001</v>
      </c>
      <c r="R24" s="1">
        <v>55</v>
      </c>
      <c r="S24" s="2">
        <v>174.5</v>
      </c>
      <c r="T24" s="3">
        <v>9.84</v>
      </c>
      <c r="U24" s="3">
        <f t="shared" si="3"/>
        <v>984</v>
      </c>
      <c r="V24" s="3">
        <v>3.48</v>
      </c>
      <c r="W24" s="2">
        <v>40.700000000000003</v>
      </c>
      <c r="X24" s="3">
        <v>0.42</v>
      </c>
      <c r="Y24" s="1">
        <v>963</v>
      </c>
      <c r="Z24" s="1">
        <f t="shared" si="4"/>
        <v>96.3</v>
      </c>
      <c r="AA24" s="2">
        <v>0.3</v>
      </c>
      <c r="AB24" s="4">
        <v>0.11899999999999999</v>
      </c>
      <c r="AC24" s="2">
        <v>40.799999999999997</v>
      </c>
      <c r="AD24" s="4">
        <v>6.8000000000000005E-2</v>
      </c>
      <c r="AE24" s="2">
        <v>5</v>
      </c>
      <c r="AF24" s="2" t="s">
        <v>38</v>
      </c>
      <c r="AG24" s="2">
        <v>20.9</v>
      </c>
      <c r="AH24" s="2">
        <f t="shared" si="5"/>
        <v>209</v>
      </c>
      <c r="AI24" s="1">
        <v>12</v>
      </c>
      <c r="AJ24" s="1">
        <v>83</v>
      </c>
      <c r="AK24" s="4">
        <v>0.10199999999999999</v>
      </c>
      <c r="AL24" s="2">
        <v>2.5</v>
      </c>
      <c r="AM24" s="1">
        <v>77</v>
      </c>
      <c r="AN24" s="2">
        <v>2.6</v>
      </c>
      <c r="AO24" s="1">
        <v>105</v>
      </c>
      <c r="AP24" s="2" t="s">
        <v>38</v>
      </c>
      <c r="AR24" s="5">
        <f t="shared" si="6"/>
        <v>182.91866028708137</v>
      </c>
      <c r="AS24" s="7">
        <f t="shared" si="7"/>
        <v>403.2</v>
      </c>
    </row>
    <row r="25" spans="1:45">
      <c r="A25" t="s">
        <v>140</v>
      </c>
      <c r="B25" t="s">
        <v>152</v>
      </c>
      <c r="C25">
        <v>28.35</v>
      </c>
      <c r="D25">
        <v>1.4800000000000004</v>
      </c>
      <c r="E25" s="1">
        <v>7</v>
      </c>
      <c r="F25" s="2">
        <v>0.1</v>
      </c>
      <c r="G25" s="3">
        <v>7.82</v>
      </c>
      <c r="H25" s="3">
        <f t="shared" si="0"/>
        <v>782</v>
      </c>
      <c r="I25" s="1">
        <v>3823</v>
      </c>
      <c r="J25" s="1">
        <f t="shared" si="1"/>
        <v>382.3</v>
      </c>
      <c r="K25" s="1">
        <v>387</v>
      </c>
      <c r="L25" s="1">
        <v>2</v>
      </c>
      <c r="M25" s="2">
        <v>7.3</v>
      </c>
      <c r="N25" s="3">
        <v>0.27</v>
      </c>
      <c r="O25" s="3">
        <f t="shared" si="2"/>
        <v>27</v>
      </c>
      <c r="P25" s="2" t="s">
        <v>38</v>
      </c>
      <c r="Q25" s="2">
        <v>18.600000000000001</v>
      </c>
      <c r="R25" s="1">
        <v>55</v>
      </c>
      <c r="S25" s="2">
        <v>174.5</v>
      </c>
      <c r="T25" s="3">
        <v>9.84</v>
      </c>
      <c r="U25" s="3">
        <f t="shared" si="3"/>
        <v>984</v>
      </c>
      <c r="V25" s="3">
        <v>3.48</v>
      </c>
      <c r="W25" s="2">
        <v>40.700000000000003</v>
      </c>
      <c r="X25" s="3">
        <v>0.42</v>
      </c>
      <c r="Y25" s="1">
        <v>963</v>
      </c>
      <c r="Z25" s="1">
        <f t="shared" si="4"/>
        <v>96.3</v>
      </c>
      <c r="AA25" s="2">
        <v>0.3</v>
      </c>
      <c r="AB25" s="4">
        <v>0.11899999999999999</v>
      </c>
      <c r="AC25" s="2">
        <v>40.799999999999997</v>
      </c>
      <c r="AD25" s="4">
        <v>6.8000000000000005E-2</v>
      </c>
      <c r="AE25" s="2">
        <v>5</v>
      </c>
      <c r="AF25" s="2" t="s">
        <v>38</v>
      </c>
      <c r="AG25" s="2">
        <v>20.9</v>
      </c>
      <c r="AH25" s="2">
        <f t="shared" si="5"/>
        <v>209</v>
      </c>
      <c r="AI25" s="1">
        <v>12</v>
      </c>
      <c r="AJ25" s="1">
        <v>83</v>
      </c>
      <c r="AK25" s="4">
        <v>0.10199999999999999</v>
      </c>
      <c r="AL25" s="2">
        <v>2.5</v>
      </c>
      <c r="AM25" s="1">
        <v>77</v>
      </c>
      <c r="AN25" s="2">
        <v>2.6</v>
      </c>
      <c r="AO25" s="1">
        <v>105</v>
      </c>
      <c r="AP25" s="2" t="s">
        <v>38</v>
      </c>
      <c r="AR25" s="5">
        <f t="shared" si="6"/>
        <v>182.91866028708137</v>
      </c>
      <c r="AS25" s="7">
        <f t="shared" si="7"/>
        <v>403.2</v>
      </c>
    </row>
    <row r="26" spans="1:45">
      <c r="A26" t="s">
        <v>140</v>
      </c>
      <c r="B26" t="s">
        <v>153</v>
      </c>
      <c r="C26">
        <v>28.35</v>
      </c>
      <c r="D26">
        <v>1.4499999999999993</v>
      </c>
      <c r="E26" s="1">
        <v>3</v>
      </c>
      <c r="F26" s="2" t="s">
        <v>38</v>
      </c>
      <c r="G26" s="3">
        <v>2.8</v>
      </c>
      <c r="H26" s="3">
        <f t="shared" si="0"/>
        <v>280</v>
      </c>
      <c r="I26" s="1">
        <v>1600</v>
      </c>
      <c r="J26" s="1">
        <f t="shared" si="1"/>
        <v>160</v>
      </c>
      <c r="K26" s="1">
        <v>153</v>
      </c>
      <c r="L26" s="1" t="s">
        <v>42</v>
      </c>
      <c r="M26" s="2">
        <v>4</v>
      </c>
      <c r="N26" s="3">
        <v>0.06</v>
      </c>
      <c r="O26" s="3">
        <f t="shared" si="2"/>
        <v>6</v>
      </c>
      <c r="P26" s="2" t="s">
        <v>38</v>
      </c>
      <c r="Q26" s="2">
        <v>2.8</v>
      </c>
      <c r="R26" s="1">
        <v>26</v>
      </c>
      <c r="S26" s="2">
        <v>106.6</v>
      </c>
      <c r="T26" s="3">
        <v>2.4500000000000002</v>
      </c>
      <c r="U26" s="3">
        <f t="shared" si="3"/>
        <v>245.00000000000003</v>
      </c>
      <c r="V26" s="3">
        <v>1.4</v>
      </c>
      <c r="W26" s="2">
        <v>25</v>
      </c>
      <c r="X26" s="3">
        <v>0.21</v>
      </c>
      <c r="Y26" s="1">
        <v>138</v>
      </c>
      <c r="Z26" s="1">
        <f t="shared" si="4"/>
        <v>13.8</v>
      </c>
      <c r="AA26" s="2">
        <v>0.2</v>
      </c>
      <c r="AB26" s="4">
        <v>4.2000000000000003E-2</v>
      </c>
      <c r="AC26" s="2">
        <v>7.5</v>
      </c>
      <c r="AD26" s="4">
        <v>2.1000000000000001E-2</v>
      </c>
      <c r="AE26" s="2">
        <v>3.9</v>
      </c>
      <c r="AF26" s="2">
        <v>0.1</v>
      </c>
      <c r="AG26" s="2">
        <v>12.2</v>
      </c>
      <c r="AH26" s="2">
        <f t="shared" si="5"/>
        <v>122</v>
      </c>
      <c r="AI26" s="1">
        <v>4</v>
      </c>
      <c r="AJ26" s="1">
        <v>73</v>
      </c>
      <c r="AK26" s="4">
        <v>7.2999999999999995E-2</v>
      </c>
      <c r="AL26" s="2">
        <v>1.1000000000000001</v>
      </c>
      <c r="AM26" s="1">
        <v>28</v>
      </c>
      <c r="AN26" s="2">
        <v>1.1000000000000001</v>
      </c>
      <c r="AO26" s="1">
        <v>26</v>
      </c>
      <c r="AP26" s="2" t="s">
        <v>38</v>
      </c>
      <c r="AR26" s="5">
        <f t="shared" si="6"/>
        <v>131.14754098360658</v>
      </c>
      <c r="AS26" s="7">
        <f t="shared" si="7"/>
        <v>172.2</v>
      </c>
    </row>
    <row r="27" spans="1:45">
      <c r="A27" t="s">
        <v>140</v>
      </c>
      <c r="B27" t="s">
        <v>153</v>
      </c>
      <c r="C27">
        <v>29.8</v>
      </c>
      <c r="D27">
        <v>1.4499999999999993</v>
      </c>
      <c r="E27" s="1">
        <v>3</v>
      </c>
      <c r="F27" s="2" t="s">
        <v>38</v>
      </c>
      <c r="G27" s="3">
        <v>2.8</v>
      </c>
      <c r="H27" s="3">
        <f t="shared" si="0"/>
        <v>280</v>
      </c>
      <c r="I27" s="1">
        <v>1600</v>
      </c>
      <c r="J27" s="1">
        <f t="shared" si="1"/>
        <v>160</v>
      </c>
      <c r="K27" s="1">
        <v>153</v>
      </c>
      <c r="L27" s="1" t="s">
        <v>42</v>
      </c>
      <c r="M27" s="2">
        <v>4</v>
      </c>
      <c r="N27" s="3">
        <v>0.06</v>
      </c>
      <c r="O27" s="3">
        <f t="shared" si="2"/>
        <v>6</v>
      </c>
      <c r="P27" s="2" t="s">
        <v>38</v>
      </c>
      <c r="Q27" s="2">
        <v>2.8</v>
      </c>
      <c r="R27" s="1">
        <v>26</v>
      </c>
      <c r="S27" s="2">
        <v>106.6</v>
      </c>
      <c r="T27" s="3">
        <v>2.4500000000000002</v>
      </c>
      <c r="U27" s="3">
        <f t="shared" si="3"/>
        <v>245.00000000000003</v>
      </c>
      <c r="V27" s="3">
        <v>1.4</v>
      </c>
      <c r="W27" s="2">
        <v>25</v>
      </c>
      <c r="X27" s="3">
        <v>0.21</v>
      </c>
      <c r="Y27" s="1">
        <v>138</v>
      </c>
      <c r="Z27" s="1">
        <f t="shared" si="4"/>
        <v>13.8</v>
      </c>
      <c r="AA27" s="2">
        <v>0.2</v>
      </c>
      <c r="AB27" s="4">
        <v>4.2000000000000003E-2</v>
      </c>
      <c r="AC27" s="2">
        <v>7.5</v>
      </c>
      <c r="AD27" s="4">
        <v>2.1000000000000001E-2</v>
      </c>
      <c r="AE27" s="2">
        <v>3.9</v>
      </c>
      <c r="AF27" s="2">
        <v>0.1</v>
      </c>
      <c r="AG27" s="2">
        <v>12.2</v>
      </c>
      <c r="AH27" s="2">
        <f t="shared" si="5"/>
        <v>122</v>
      </c>
      <c r="AI27" s="1">
        <v>4</v>
      </c>
      <c r="AJ27" s="1">
        <v>73</v>
      </c>
      <c r="AK27" s="4">
        <v>7.2999999999999995E-2</v>
      </c>
      <c r="AL27" s="2">
        <v>1.1000000000000001</v>
      </c>
      <c r="AM27" s="1">
        <v>28</v>
      </c>
      <c r="AN27" s="2">
        <v>1.1000000000000001</v>
      </c>
      <c r="AO27" s="1">
        <v>26</v>
      </c>
      <c r="AP27" s="2" t="s">
        <v>38</v>
      </c>
      <c r="AR27" s="5">
        <f t="shared" si="6"/>
        <v>131.14754098360658</v>
      </c>
      <c r="AS27" s="7">
        <f t="shared" si="7"/>
        <v>172.2</v>
      </c>
    </row>
    <row r="28" spans="1:45">
      <c r="A28" t="s">
        <v>140</v>
      </c>
      <c r="B28" t="s">
        <v>154</v>
      </c>
      <c r="C28">
        <v>29.8</v>
      </c>
      <c r="D28">
        <v>1.5899999999999999</v>
      </c>
      <c r="E28" s="1">
        <v>1E-4</v>
      </c>
      <c r="F28" s="2" t="s">
        <v>38</v>
      </c>
      <c r="G28" s="3">
        <v>2.23</v>
      </c>
      <c r="H28" s="3">
        <f t="shared" si="0"/>
        <v>223</v>
      </c>
      <c r="I28" s="1">
        <v>1683</v>
      </c>
      <c r="J28" s="1">
        <f t="shared" si="1"/>
        <v>168.3</v>
      </c>
      <c r="K28" s="1">
        <v>103</v>
      </c>
      <c r="L28" s="1" t="s">
        <v>42</v>
      </c>
      <c r="M28" s="2">
        <v>2.2000000000000002</v>
      </c>
      <c r="N28" s="3">
        <v>7.0000000000000007E-2</v>
      </c>
      <c r="O28" s="3">
        <f t="shared" si="2"/>
        <v>7.0000000000000009</v>
      </c>
      <c r="P28" s="2">
        <v>0.1</v>
      </c>
      <c r="Q28" s="2">
        <v>6.3</v>
      </c>
      <c r="R28" s="1">
        <v>19</v>
      </c>
      <c r="S28" s="2">
        <v>210.9</v>
      </c>
      <c r="T28" s="3">
        <v>3.83</v>
      </c>
      <c r="U28" s="3">
        <f t="shared" si="3"/>
        <v>383</v>
      </c>
      <c r="V28" s="3">
        <v>0.99</v>
      </c>
      <c r="W28" s="2">
        <v>21.8</v>
      </c>
      <c r="X28" s="3">
        <v>0.16</v>
      </c>
      <c r="Y28" s="1">
        <v>689</v>
      </c>
      <c r="Z28" s="1">
        <f t="shared" si="4"/>
        <v>68.900000000000006</v>
      </c>
      <c r="AA28" s="2">
        <v>0.3</v>
      </c>
      <c r="AB28" s="4">
        <v>0.02</v>
      </c>
      <c r="AC28" s="2">
        <v>12.5</v>
      </c>
      <c r="AD28" s="4">
        <v>2.3E-2</v>
      </c>
      <c r="AE28" s="2">
        <v>2.6</v>
      </c>
      <c r="AF28" s="2" t="s">
        <v>38</v>
      </c>
      <c r="AG28" s="2">
        <v>7.1</v>
      </c>
      <c r="AH28" s="2">
        <f t="shared" si="5"/>
        <v>71</v>
      </c>
      <c r="AI28" s="1">
        <v>4</v>
      </c>
      <c r="AJ28" s="1">
        <v>20</v>
      </c>
      <c r="AK28" s="4">
        <v>4.1000000000000002E-2</v>
      </c>
      <c r="AL28" s="2">
        <v>1.1000000000000001</v>
      </c>
      <c r="AM28" s="1">
        <v>21</v>
      </c>
      <c r="AN28" s="2">
        <v>0.8</v>
      </c>
      <c r="AO28" s="1">
        <v>41</v>
      </c>
      <c r="AP28" s="2" t="s">
        <v>38</v>
      </c>
      <c r="AR28" s="5">
        <f t="shared" si="6"/>
        <v>237.04225352112678</v>
      </c>
      <c r="AS28" s="7">
        <f t="shared" si="7"/>
        <v>175.4</v>
      </c>
    </row>
    <row r="29" spans="1:45">
      <c r="A29" t="s">
        <v>140</v>
      </c>
      <c r="B29" t="s">
        <v>154</v>
      </c>
      <c r="C29">
        <v>31.39</v>
      </c>
      <c r="D29">
        <v>1.5899999999999999</v>
      </c>
      <c r="E29" s="1">
        <v>1E-4</v>
      </c>
      <c r="F29" s="2" t="s">
        <v>38</v>
      </c>
      <c r="G29" s="3">
        <v>2.23</v>
      </c>
      <c r="H29" s="3">
        <f t="shared" si="0"/>
        <v>223</v>
      </c>
      <c r="I29" s="1">
        <v>1683</v>
      </c>
      <c r="J29" s="1">
        <f t="shared" si="1"/>
        <v>168.3</v>
      </c>
      <c r="K29" s="1">
        <v>103</v>
      </c>
      <c r="L29" s="1" t="s">
        <v>42</v>
      </c>
      <c r="M29" s="2">
        <v>2.2000000000000002</v>
      </c>
      <c r="N29" s="3">
        <v>7.0000000000000007E-2</v>
      </c>
      <c r="O29" s="3">
        <f t="shared" si="2"/>
        <v>7.0000000000000009</v>
      </c>
      <c r="P29" s="2">
        <v>0.1</v>
      </c>
      <c r="Q29" s="2">
        <v>6.3</v>
      </c>
      <c r="R29" s="1">
        <v>19</v>
      </c>
      <c r="S29" s="2">
        <v>210.9</v>
      </c>
      <c r="T29" s="3">
        <v>3.83</v>
      </c>
      <c r="U29" s="3">
        <f t="shared" si="3"/>
        <v>383</v>
      </c>
      <c r="V29" s="3">
        <v>0.99</v>
      </c>
      <c r="W29" s="2">
        <v>21.8</v>
      </c>
      <c r="X29" s="3">
        <v>0.16</v>
      </c>
      <c r="Y29" s="1">
        <v>689</v>
      </c>
      <c r="Z29" s="1">
        <f t="shared" si="4"/>
        <v>68.900000000000006</v>
      </c>
      <c r="AA29" s="2">
        <v>0.3</v>
      </c>
      <c r="AB29" s="4">
        <v>0.02</v>
      </c>
      <c r="AC29" s="2">
        <v>12.5</v>
      </c>
      <c r="AD29" s="4">
        <v>2.3E-2</v>
      </c>
      <c r="AE29" s="2">
        <v>2.6</v>
      </c>
      <c r="AF29" s="2" t="s">
        <v>38</v>
      </c>
      <c r="AG29" s="2">
        <v>7.1</v>
      </c>
      <c r="AH29" s="2">
        <f t="shared" si="5"/>
        <v>71</v>
      </c>
      <c r="AI29" s="1">
        <v>4</v>
      </c>
      <c r="AJ29" s="1">
        <v>20</v>
      </c>
      <c r="AK29" s="4">
        <v>4.1000000000000002E-2</v>
      </c>
      <c r="AL29" s="2">
        <v>1.1000000000000001</v>
      </c>
      <c r="AM29" s="1">
        <v>21</v>
      </c>
      <c r="AN29" s="2">
        <v>0.8</v>
      </c>
      <c r="AO29" s="1">
        <v>41</v>
      </c>
      <c r="AP29" s="2" t="s">
        <v>38</v>
      </c>
      <c r="AR29" s="5">
        <f t="shared" si="6"/>
        <v>237.04225352112678</v>
      </c>
      <c r="AS29" s="7">
        <f t="shared" si="7"/>
        <v>175.4</v>
      </c>
    </row>
    <row r="30" spans="1:45">
      <c r="A30" t="s">
        <v>140</v>
      </c>
      <c r="B30" t="s">
        <v>155</v>
      </c>
      <c r="C30">
        <v>31.39</v>
      </c>
      <c r="D30">
        <v>1.5300000000000011</v>
      </c>
      <c r="E30" s="1">
        <v>4</v>
      </c>
      <c r="F30" s="2" t="s">
        <v>38</v>
      </c>
      <c r="G30" s="3">
        <v>4.7699999999999996</v>
      </c>
      <c r="H30" s="3">
        <f t="shared" si="0"/>
        <v>476.99999999999994</v>
      </c>
      <c r="I30" s="1">
        <v>1459</v>
      </c>
      <c r="J30" s="1">
        <f t="shared" si="1"/>
        <v>145.9</v>
      </c>
      <c r="K30" s="1">
        <v>238</v>
      </c>
      <c r="L30" s="1">
        <v>2</v>
      </c>
      <c r="M30" s="2">
        <v>39</v>
      </c>
      <c r="N30" s="3">
        <v>0.09</v>
      </c>
      <c r="O30" s="3">
        <f t="shared" si="2"/>
        <v>9</v>
      </c>
      <c r="P30" s="2" t="s">
        <v>38</v>
      </c>
      <c r="Q30" s="2">
        <v>7.8</v>
      </c>
      <c r="R30" s="1">
        <v>32</v>
      </c>
      <c r="S30" s="2">
        <v>64.900000000000006</v>
      </c>
      <c r="T30" s="3">
        <v>6.29</v>
      </c>
      <c r="U30" s="3">
        <f t="shared" si="3"/>
        <v>629</v>
      </c>
      <c r="V30" s="3">
        <v>2.5299999999999998</v>
      </c>
      <c r="W30" s="2">
        <v>31.4</v>
      </c>
      <c r="X30" s="3">
        <v>0.24</v>
      </c>
      <c r="Y30" s="1">
        <v>1124</v>
      </c>
      <c r="Z30" s="1">
        <f t="shared" si="4"/>
        <v>112.4</v>
      </c>
      <c r="AA30" s="2">
        <v>0.3</v>
      </c>
      <c r="AB30" s="4">
        <v>8.3000000000000004E-2</v>
      </c>
      <c r="AC30" s="2">
        <v>16.100000000000001</v>
      </c>
      <c r="AD30" s="4">
        <v>4.2000000000000003E-2</v>
      </c>
      <c r="AE30" s="2">
        <v>43.3</v>
      </c>
      <c r="AF30" s="2">
        <v>0.4</v>
      </c>
      <c r="AG30" s="2">
        <v>9.6</v>
      </c>
      <c r="AH30" s="2">
        <f t="shared" si="5"/>
        <v>96</v>
      </c>
      <c r="AI30" s="1">
        <v>7</v>
      </c>
      <c r="AJ30" s="1">
        <v>138</v>
      </c>
      <c r="AK30" s="4">
        <v>8.5999999999999993E-2</v>
      </c>
      <c r="AL30" s="2">
        <v>1.8</v>
      </c>
      <c r="AM30" s="1">
        <v>51</v>
      </c>
      <c r="AN30" s="2">
        <v>2.6</v>
      </c>
      <c r="AO30" s="1">
        <v>39</v>
      </c>
      <c r="AP30" s="2" t="s">
        <v>38</v>
      </c>
      <c r="AR30" s="5">
        <f t="shared" si="6"/>
        <v>151.97916666666669</v>
      </c>
      <c r="AS30" s="7">
        <f t="shared" si="7"/>
        <v>155.5</v>
      </c>
    </row>
    <row r="31" spans="1:45">
      <c r="A31" t="s">
        <v>140</v>
      </c>
      <c r="B31" t="s">
        <v>155</v>
      </c>
      <c r="C31">
        <v>32.92</v>
      </c>
      <c r="D31">
        <v>1.5300000000000011</v>
      </c>
      <c r="E31" s="1">
        <v>4</v>
      </c>
      <c r="F31" s="2" t="s">
        <v>38</v>
      </c>
      <c r="G31" s="3">
        <v>4.7699999999999996</v>
      </c>
      <c r="H31" s="3">
        <f t="shared" si="0"/>
        <v>476.99999999999994</v>
      </c>
      <c r="I31" s="1">
        <v>1459</v>
      </c>
      <c r="J31" s="1">
        <f t="shared" si="1"/>
        <v>145.9</v>
      </c>
      <c r="K31" s="1">
        <v>238</v>
      </c>
      <c r="L31" s="1">
        <v>2</v>
      </c>
      <c r="M31" s="2">
        <v>39</v>
      </c>
      <c r="N31" s="3">
        <v>0.09</v>
      </c>
      <c r="O31" s="3">
        <f t="shared" si="2"/>
        <v>9</v>
      </c>
      <c r="P31" s="2" t="s">
        <v>38</v>
      </c>
      <c r="Q31" s="2">
        <v>7.8</v>
      </c>
      <c r="R31" s="1">
        <v>32</v>
      </c>
      <c r="S31" s="2">
        <v>64.900000000000006</v>
      </c>
      <c r="T31" s="3">
        <v>6.29</v>
      </c>
      <c r="U31" s="3">
        <f t="shared" si="3"/>
        <v>629</v>
      </c>
      <c r="V31" s="3">
        <v>2.5299999999999998</v>
      </c>
      <c r="W31" s="2">
        <v>31.4</v>
      </c>
      <c r="X31" s="3">
        <v>0.24</v>
      </c>
      <c r="Y31" s="1">
        <v>1124</v>
      </c>
      <c r="Z31" s="1">
        <f t="shared" si="4"/>
        <v>112.4</v>
      </c>
      <c r="AA31" s="2">
        <v>0.3</v>
      </c>
      <c r="AB31" s="4">
        <v>8.3000000000000004E-2</v>
      </c>
      <c r="AC31" s="2">
        <v>16.100000000000001</v>
      </c>
      <c r="AD31" s="4">
        <v>4.2000000000000003E-2</v>
      </c>
      <c r="AE31" s="2">
        <v>43.3</v>
      </c>
      <c r="AF31" s="2">
        <v>0.4</v>
      </c>
      <c r="AG31" s="2">
        <v>9.6</v>
      </c>
      <c r="AH31" s="2">
        <f t="shared" si="5"/>
        <v>96</v>
      </c>
      <c r="AI31" s="1">
        <v>7</v>
      </c>
      <c r="AJ31" s="1">
        <v>138</v>
      </c>
      <c r="AK31" s="4">
        <v>8.5999999999999993E-2</v>
      </c>
      <c r="AL31" s="2">
        <v>1.8</v>
      </c>
      <c r="AM31" s="1">
        <v>51</v>
      </c>
      <c r="AN31" s="2">
        <v>2.6</v>
      </c>
      <c r="AO31" s="1">
        <v>39</v>
      </c>
      <c r="AP31" s="2" t="s">
        <v>38</v>
      </c>
      <c r="AR31" s="5">
        <f t="shared" si="6"/>
        <v>151.97916666666669</v>
      </c>
      <c r="AS31" s="7">
        <f t="shared" si="7"/>
        <v>155.5</v>
      </c>
    </row>
    <row r="32" spans="1:45">
      <c r="A32" t="s">
        <v>140</v>
      </c>
      <c r="B32" t="s">
        <v>156</v>
      </c>
      <c r="C32">
        <v>32.92</v>
      </c>
      <c r="D32">
        <v>2.2800000000000011</v>
      </c>
      <c r="E32" s="1">
        <v>10</v>
      </c>
      <c r="F32" s="2" t="s">
        <v>38</v>
      </c>
      <c r="G32" s="3">
        <v>2.1</v>
      </c>
      <c r="H32" s="3">
        <f t="shared" si="0"/>
        <v>210</v>
      </c>
      <c r="I32" s="1">
        <v>1332</v>
      </c>
      <c r="J32" s="1">
        <f t="shared" si="1"/>
        <v>133.19999999999999</v>
      </c>
      <c r="K32" s="1">
        <v>150</v>
      </c>
      <c r="L32" s="1" t="s">
        <v>42</v>
      </c>
      <c r="M32" s="2">
        <v>9</v>
      </c>
      <c r="N32" s="3">
        <v>0.02</v>
      </c>
      <c r="O32" s="3">
        <f t="shared" si="2"/>
        <v>2</v>
      </c>
      <c r="P32" s="2" t="s">
        <v>38</v>
      </c>
      <c r="Q32" s="2">
        <v>0.2</v>
      </c>
      <c r="R32" s="1">
        <v>16</v>
      </c>
      <c r="S32" s="2">
        <v>10.9</v>
      </c>
      <c r="T32" s="3">
        <v>0.9</v>
      </c>
      <c r="U32" s="3">
        <f t="shared" si="3"/>
        <v>90</v>
      </c>
      <c r="V32" s="3">
        <v>1.22</v>
      </c>
      <c r="W32" s="2">
        <v>21</v>
      </c>
      <c r="X32" s="3">
        <v>0.15</v>
      </c>
      <c r="Y32" s="1">
        <v>44</v>
      </c>
      <c r="Z32" s="1">
        <f t="shared" si="4"/>
        <v>4.4000000000000004</v>
      </c>
      <c r="AA32" s="2">
        <v>0.2</v>
      </c>
      <c r="AB32" s="4">
        <v>3.3000000000000002E-2</v>
      </c>
      <c r="AC32" s="2">
        <v>0.5</v>
      </c>
      <c r="AD32" s="4">
        <v>1.2E-2</v>
      </c>
      <c r="AE32" s="2">
        <v>5.2</v>
      </c>
      <c r="AF32" s="2" t="s">
        <v>38</v>
      </c>
      <c r="AG32" s="2">
        <v>6.1</v>
      </c>
      <c r="AH32" s="2">
        <f t="shared" si="5"/>
        <v>61</v>
      </c>
      <c r="AI32" s="1">
        <v>3</v>
      </c>
      <c r="AJ32" s="1">
        <v>43</v>
      </c>
      <c r="AK32" s="4">
        <v>9.0999999999999998E-2</v>
      </c>
      <c r="AL32" s="2">
        <v>0.8</v>
      </c>
      <c r="AM32" s="1">
        <v>21</v>
      </c>
      <c r="AN32" s="2">
        <v>1.1000000000000001</v>
      </c>
      <c r="AO32" s="1">
        <v>3</v>
      </c>
      <c r="AP32" s="2" t="s">
        <v>38</v>
      </c>
      <c r="AR32" s="5">
        <f t="shared" si="6"/>
        <v>218.36065573770492</v>
      </c>
      <c r="AS32" s="7">
        <f t="shared" si="7"/>
        <v>139.30000000000001</v>
      </c>
    </row>
    <row r="33" spans="1:45">
      <c r="A33" t="s">
        <v>140</v>
      </c>
      <c r="B33" t="s">
        <v>156</v>
      </c>
      <c r="C33">
        <v>35.200000000000003</v>
      </c>
      <c r="D33">
        <v>2.2800000000000011</v>
      </c>
      <c r="E33" s="1">
        <v>10</v>
      </c>
      <c r="F33" s="2" t="s">
        <v>38</v>
      </c>
      <c r="G33" s="3">
        <v>2.1</v>
      </c>
      <c r="H33" s="3">
        <f t="shared" si="0"/>
        <v>210</v>
      </c>
      <c r="I33" s="1">
        <v>1332</v>
      </c>
      <c r="J33" s="1">
        <f t="shared" si="1"/>
        <v>133.19999999999999</v>
      </c>
      <c r="K33" s="1">
        <v>150</v>
      </c>
      <c r="L33" s="1" t="s">
        <v>42</v>
      </c>
      <c r="M33" s="2">
        <v>9</v>
      </c>
      <c r="N33" s="3">
        <v>0.02</v>
      </c>
      <c r="O33" s="3">
        <f t="shared" si="2"/>
        <v>2</v>
      </c>
      <c r="P33" s="2" t="s">
        <v>38</v>
      </c>
      <c r="Q33" s="2">
        <v>0.2</v>
      </c>
      <c r="R33" s="1">
        <v>16</v>
      </c>
      <c r="S33" s="2">
        <v>10.9</v>
      </c>
      <c r="T33" s="3">
        <v>0.9</v>
      </c>
      <c r="U33" s="3">
        <f t="shared" si="3"/>
        <v>90</v>
      </c>
      <c r="V33" s="3">
        <v>1.22</v>
      </c>
      <c r="W33" s="2">
        <v>21</v>
      </c>
      <c r="X33" s="3">
        <v>0.15</v>
      </c>
      <c r="Y33" s="1">
        <v>44</v>
      </c>
      <c r="Z33" s="1">
        <f t="shared" si="4"/>
        <v>4.4000000000000004</v>
      </c>
      <c r="AA33" s="2">
        <v>0.2</v>
      </c>
      <c r="AB33" s="4">
        <v>3.3000000000000002E-2</v>
      </c>
      <c r="AC33" s="2">
        <v>0.5</v>
      </c>
      <c r="AD33" s="4">
        <v>1.2E-2</v>
      </c>
      <c r="AE33" s="2">
        <v>5.2</v>
      </c>
      <c r="AF33" s="2" t="s">
        <v>38</v>
      </c>
      <c r="AG33" s="2">
        <v>6.1</v>
      </c>
      <c r="AH33" s="2">
        <f t="shared" si="5"/>
        <v>61</v>
      </c>
      <c r="AI33" s="1">
        <v>3</v>
      </c>
      <c r="AJ33" s="1">
        <v>43</v>
      </c>
      <c r="AK33" s="4">
        <v>9.0999999999999998E-2</v>
      </c>
      <c r="AL33" s="2">
        <v>0.8</v>
      </c>
      <c r="AM33" s="1">
        <v>21</v>
      </c>
      <c r="AN33" s="2">
        <v>1.1000000000000001</v>
      </c>
      <c r="AO33" s="1">
        <v>3</v>
      </c>
      <c r="AP33" s="2" t="s">
        <v>38</v>
      </c>
      <c r="AR33" s="5">
        <f t="shared" si="6"/>
        <v>218.36065573770492</v>
      </c>
      <c r="AS33" s="7">
        <f t="shared" si="7"/>
        <v>139.30000000000001</v>
      </c>
    </row>
    <row r="34" spans="1:45">
      <c r="A34" t="s">
        <v>140</v>
      </c>
      <c r="B34" t="s">
        <v>157</v>
      </c>
      <c r="C34">
        <v>35.200000000000003</v>
      </c>
      <c r="D34">
        <v>2.2899999999999991</v>
      </c>
      <c r="E34" s="1">
        <v>26</v>
      </c>
      <c r="F34" s="2">
        <v>0.3</v>
      </c>
      <c r="G34" s="3">
        <v>2.94</v>
      </c>
      <c r="H34" s="3">
        <f t="shared" si="0"/>
        <v>294</v>
      </c>
      <c r="I34" s="1">
        <v>4532</v>
      </c>
      <c r="J34" s="1">
        <f t="shared" si="1"/>
        <v>453.2</v>
      </c>
      <c r="K34" s="1">
        <v>190</v>
      </c>
      <c r="L34" s="1" t="s">
        <v>42</v>
      </c>
      <c r="M34" s="2">
        <v>23.5</v>
      </c>
      <c r="N34" s="3">
        <v>7.0000000000000007E-2</v>
      </c>
      <c r="O34" s="3">
        <f t="shared" si="2"/>
        <v>7.0000000000000009</v>
      </c>
      <c r="P34" s="2" t="s">
        <v>38</v>
      </c>
      <c r="Q34" s="2">
        <v>0.3</v>
      </c>
      <c r="R34" s="1">
        <v>24</v>
      </c>
      <c r="S34" s="2">
        <v>34.700000000000003</v>
      </c>
      <c r="T34" s="3">
        <v>3.07</v>
      </c>
      <c r="U34" s="3">
        <f t="shared" si="3"/>
        <v>307</v>
      </c>
      <c r="V34" s="3">
        <v>1.8</v>
      </c>
      <c r="W34" s="2">
        <v>24</v>
      </c>
      <c r="X34" s="3">
        <v>0.16</v>
      </c>
      <c r="Y34" s="1">
        <v>135</v>
      </c>
      <c r="Z34" s="1">
        <f t="shared" si="4"/>
        <v>13.5</v>
      </c>
      <c r="AA34" s="2">
        <v>0.2</v>
      </c>
      <c r="AB34" s="4">
        <v>8.1000000000000003E-2</v>
      </c>
      <c r="AC34" s="2">
        <v>0.7</v>
      </c>
      <c r="AD34" s="4">
        <v>3.4000000000000002E-2</v>
      </c>
      <c r="AE34" s="2">
        <v>34</v>
      </c>
      <c r="AF34" s="2">
        <v>0.4</v>
      </c>
      <c r="AG34" s="2">
        <v>15.4</v>
      </c>
      <c r="AH34" s="2">
        <f t="shared" si="5"/>
        <v>154</v>
      </c>
      <c r="AI34" s="1">
        <v>4</v>
      </c>
      <c r="AJ34" s="1">
        <v>163</v>
      </c>
      <c r="AK34" s="4">
        <v>9.6000000000000002E-2</v>
      </c>
      <c r="AL34" s="2">
        <v>1.2</v>
      </c>
      <c r="AM34" s="1">
        <v>32</v>
      </c>
      <c r="AN34" s="2">
        <v>2.6</v>
      </c>
      <c r="AO34" s="1">
        <v>5</v>
      </c>
      <c r="AP34" s="2" t="s">
        <v>38</v>
      </c>
      <c r="AR34" s="5">
        <f t="shared" si="6"/>
        <v>294.28571428571428</v>
      </c>
      <c r="AS34" s="7">
        <f t="shared" si="7"/>
        <v>468.6</v>
      </c>
    </row>
    <row r="35" spans="1:45">
      <c r="A35" t="s">
        <v>140</v>
      </c>
      <c r="B35" t="s">
        <v>157</v>
      </c>
      <c r="C35">
        <v>37.49</v>
      </c>
      <c r="D35">
        <v>2.2899999999999991</v>
      </c>
      <c r="E35" s="1">
        <v>26</v>
      </c>
      <c r="F35" s="2">
        <v>0.3</v>
      </c>
      <c r="G35" s="3">
        <v>2.94</v>
      </c>
      <c r="H35" s="3">
        <f t="shared" si="0"/>
        <v>294</v>
      </c>
      <c r="I35" s="1">
        <v>4532</v>
      </c>
      <c r="J35" s="1">
        <f t="shared" si="1"/>
        <v>453.2</v>
      </c>
      <c r="K35" s="1">
        <v>190</v>
      </c>
      <c r="L35" s="1" t="s">
        <v>42</v>
      </c>
      <c r="M35" s="2">
        <v>23.5</v>
      </c>
      <c r="N35" s="3">
        <v>7.0000000000000007E-2</v>
      </c>
      <c r="O35" s="3">
        <f t="shared" si="2"/>
        <v>7.0000000000000009</v>
      </c>
      <c r="P35" s="2" t="s">
        <v>38</v>
      </c>
      <c r="Q35" s="2">
        <v>0.3</v>
      </c>
      <c r="R35" s="1">
        <v>24</v>
      </c>
      <c r="S35" s="2">
        <v>34.700000000000003</v>
      </c>
      <c r="T35" s="3">
        <v>3.07</v>
      </c>
      <c r="U35" s="3">
        <f t="shared" si="3"/>
        <v>307</v>
      </c>
      <c r="V35" s="3">
        <v>1.8</v>
      </c>
      <c r="W35" s="2">
        <v>24</v>
      </c>
      <c r="X35" s="3">
        <v>0.16</v>
      </c>
      <c r="Y35" s="1">
        <v>135</v>
      </c>
      <c r="Z35" s="1">
        <f t="shared" si="4"/>
        <v>13.5</v>
      </c>
      <c r="AA35" s="2">
        <v>0.2</v>
      </c>
      <c r="AB35" s="4">
        <v>8.1000000000000003E-2</v>
      </c>
      <c r="AC35" s="2">
        <v>0.7</v>
      </c>
      <c r="AD35" s="4">
        <v>3.4000000000000002E-2</v>
      </c>
      <c r="AE35" s="2">
        <v>34</v>
      </c>
      <c r="AF35" s="2">
        <v>0.4</v>
      </c>
      <c r="AG35" s="2">
        <v>15.4</v>
      </c>
      <c r="AH35" s="2">
        <f t="shared" si="5"/>
        <v>154</v>
      </c>
      <c r="AI35" s="1">
        <v>4</v>
      </c>
      <c r="AJ35" s="1">
        <v>163</v>
      </c>
      <c r="AK35" s="4">
        <v>9.6000000000000002E-2</v>
      </c>
      <c r="AL35" s="2">
        <v>1.2</v>
      </c>
      <c r="AM35" s="1">
        <v>32</v>
      </c>
      <c r="AN35" s="2">
        <v>2.6</v>
      </c>
      <c r="AO35" s="1">
        <v>5</v>
      </c>
      <c r="AP35" s="2" t="s">
        <v>38</v>
      </c>
      <c r="AR35" s="5">
        <f t="shared" si="6"/>
        <v>294.28571428571428</v>
      </c>
      <c r="AS35" s="7">
        <f t="shared" si="7"/>
        <v>468.6</v>
      </c>
    </row>
    <row r="36" spans="1:45">
      <c r="A36" t="s">
        <v>140</v>
      </c>
      <c r="B36" t="s">
        <v>158</v>
      </c>
      <c r="C36">
        <v>37.49</v>
      </c>
      <c r="D36">
        <v>1.3200000000000003</v>
      </c>
      <c r="E36" s="1">
        <v>32</v>
      </c>
      <c r="F36" s="2" t="s">
        <v>38</v>
      </c>
      <c r="G36" s="3">
        <v>2.21</v>
      </c>
      <c r="H36" s="3">
        <f t="shared" si="0"/>
        <v>221</v>
      </c>
      <c r="I36" s="1">
        <v>2221</v>
      </c>
      <c r="J36" s="1">
        <f t="shared" si="1"/>
        <v>222.1</v>
      </c>
      <c r="K36" s="1">
        <v>103</v>
      </c>
      <c r="L36" s="1" t="s">
        <v>42</v>
      </c>
      <c r="M36" s="2">
        <v>9.5</v>
      </c>
      <c r="N36" s="3">
        <v>0.3</v>
      </c>
      <c r="O36" s="3">
        <f t="shared" si="2"/>
        <v>30</v>
      </c>
      <c r="P36" s="2" t="s">
        <v>38</v>
      </c>
      <c r="Q36" s="2">
        <v>6.2</v>
      </c>
      <c r="R36" s="1">
        <v>19</v>
      </c>
      <c r="S36" s="2">
        <v>292.39999999999998</v>
      </c>
      <c r="T36" s="3">
        <v>41.63</v>
      </c>
      <c r="U36" s="3">
        <f t="shared" si="3"/>
        <v>4163</v>
      </c>
      <c r="V36" s="3">
        <v>0.91</v>
      </c>
      <c r="W36" s="2">
        <v>8.9</v>
      </c>
      <c r="X36" s="3">
        <v>1.41</v>
      </c>
      <c r="Y36" s="1">
        <v>10001</v>
      </c>
      <c r="Z36" s="1">
        <f t="shared" si="4"/>
        <v>1000.1</v>
      </c>
      <c r="AA36" s="2">
        <v>0.3</v>
      </c>
      <c r="AB36" s="4">
        <v>4.1000000000000002E-2</v>
      </c>
      <c r="AC36" s="2">
        <v>11.6</v>
      </c>
      <c r="AD36" s="4">
        <v>4.1000000000000002E-2</v>
      </c>
      <c r="AE36" s="2">
        <v>6.5</v>
      </c>
      <c r="AF36" s="2">
        <v>0.6</v>
      </c>
      <c r="AG36" s="2">
        <v>18.7</v>
      </c>
      <c r="AH36" s="2">
        <f t="shared" si="5"/>
        <v>187</v>
      </c>
      <c r="AI36" s="1">
        <v>4</v>
      </c>
      <c r="AJ36" s="1">
        <v>62</v>
      </c>
      <c r="AK36" s="4">
        <v>2.8000000000000001E-2</v>
      </c>
      <c r="AL36" s="2">
        <v>2.4</v>
      </c>
      <c r="AM36" s="1">
        <v>27</v>
      </c>
      <c r="AN36" s="2">
        <v>1.5</v>
      </c>
      <c r="AO36" s="1">
        <v>42</v>
      </c>
      <c r="AP36" s="2" t="s">
        <v>38</v>
      </c>
      <c r="AR36" s="5">
        <f t="shared" si="6"/>
        <v>118.77005347593584</v>
      </c>
      <c r="AS36" s="7">
        <f t="shared" si="7"/>
        <v>240.8</v>
      </c>
    </row>
    <row r="37" spans="1:45">
      <c r="A37" t="s">
        <v>140</v>
      </c>
      <c r="B37" t="s">
        <v>158</v>
      </c>
      <c r="C37">
        <v>38.81</v>
      </c>
      <c r="D37">
        <v>1.3200000000000003</v>
      </c>
      <c r="E37" s="1">
        <v>32</v>
      </c>
      <c r="F37" s="2" t="s">
        <v>38</v>
      </c>
      <c r="G37" s="3">
        <v>2.21</v>
      </c>
      <c r="H37" s="3">
        <f t="shared" si="0"/>
        <v>221</v>
      </c>
      <c r="I37" s="1">
        <v>2221</v>
      </c>
      <c r="J37" s="1">
        <f t="shared" si="1"/>
        <v>222.1</v>
      </c>
      <c r="K37" s="1">
        <v>103</v>
      </c>
      <c r="L37" s="1" t="s">
        <v>42</v>
      </c>
      <c r="M37" s="2">
        <v>9.5</v>
      </c>
      <c r="N37" s="3">
        <v>0.3</v>
      </c>
      <c r="O37" s="3">
        <f t="shared" si="2"/>
        <v>30</v>
      </c>
      <c r="P37" s="2" t="s">
        <v>38</v>
      </c>
      <c r="Q37" s="2">
        <v>6.2</v>
      </c>
      <c r="R37" s="1">
        <v>19</v>
      </c>
      <c r="S37" s="2">
        <v>292.39999999999998</v>
      </c>
      <c r="T37" s="3">
        <v>41.63</v>
      </c>
      <c r="U37" s="3">
        <f t="shared" si="3"/>
        <v>4163</v>
      </c>
      <c r="V37" s="3">
        <v>0.91</v>
      </c>
      <c r="W37" s="2">
        <v>8.9</v>
      </c>
      <c r="X37" s="3">
        <v>1.41</v>
      </c>
      <c r="Y37" s="1">
        <v>10001</v>
      </c>
      <c r="Z37" s="1">
        <f t="shared" si="4"/>
        <v>1000.1</v>
      </c>
      <c r="AA37" s="2">
        <v>0.3</v>
      </c>
      <c r="AB37" s="4">
        <v>4.1000000000000002E-2</v>
      </c>
      <c r="AC37" s="2">
        <v>11.6</v>
      </c>
      <c r="AD37" s="4">
        <v>4.1000000000000002E-2</v>
      </c>
      <c r="AE37" s="2">
        <v>6.5</v>
      </c>
      <c r="AF37" s="2">
        <v>0.6</v>
      </c>
      <c r="AG37" s="2">
        <v>18.7</v>
      </c>
      <c r="AH37" s="2">
        <f t="shared" si="5"/>
        <v>187</v>
      </c>
      <c r="AI37" s="1">
        <v>4</v>
      </c>
      <c r="AJ37" s="1">
        <v>62</v>
      </c>
      <c r="AK37" s="4">
        <v>2.8000000000000001E-2</v>
      </c>
      <c r="AL37" s="2">
        <v>2.4</v>
      </c>
      <c r="AM37" s="1">
        <v>27</v>
      </c>
      <c r="AN37" s="2">
        <v>1.5</v>
      </c>
      <c r="AO37" s="1">
        <v>42</v>
      </c>
      <c r="AP37" s="2" t="s">
        <v>38</v>
      </c>
      <c r="AR37" s="5">
        <f t="shared" si="6"/>
        <v>118.77005347593584</v>
      </c>
      <c r="AS37" s="7">
        <f t="shared" si="7"/>
        <v>240.8</v>
      </c>
    </row>
    <row r="38" spans="1:45">
      <c r="A38" t="s">
        <v>140</v>
      </c>
      <c r="B38" t="s">
        <v>159</v>
      </c>
      <c r="C38">
        <v>38.81</v>
      </c>
      <c r="D38">
        <v>1.7299999999999969</v>
      </c>
      <c r="E38" s="1">
        <v>37</v>
      </c>
      <c r="F38" s="2">
        <v>0.7</v>
      </c>
      <c r="G38" s="3">
        <v>1.2</v>
      </c>
      <c r="H38" s="3">
        <f t="shared" si="0"/>
        <v>120</v>
      </c>
      <c r="I38" s="1">
        <v>729</v>
      </c>
      <c r="J38" s="1">
        <f t="shared" si="1"/>
        <v>72.900000000000006</v>
      </c>
      <c r="K38" s="1">
        <v>59</v>
      </c>
      <c r="L38" s="1" t="s">
        <v>42</v>
      </c>
      <c r="M38" s="2">
        <v>8.6</v>
      </c>
      <c r="N38" s="3">
        <v>0.39</v>
      </c>
      <c r="O38" s="3">
        <f t="shared" si="2"/>
        <v>39</v>
      </c>
      <c r="P38" s="2">
        <v>0.2</v>
      </c>
      <c r="Q38" s="2">
        <v>5</v>
      </c>
      <c r="R38" s="1">
        <v>9</v>
      </c>
      <c r="S38" s="2">
        <v>1251.2</v>
      </c>
      <c r="T38" s="3">
        <v>40.840000000000003</v>
      </c>
      <c r="U38" s="3">
        <f t="shared" si="3"/>
        <v>4084.0000000000005</v>
      </c>
      <c r="V38" s="3">
        <v>0.48</v>
      </c>
      <c r="W38" s="2">
        <v>4.0999999999999996</v>
      </c>
      <c r="X38" s="3">
        <v>2.15</v>
      </c>
      <c r="Y38" s="1">
        <v>10001</v>
      </c>
      <c r="Z38" s="1">
        <f t="shared" si="4"/>
        <v>1000.1</v>
      </c>
      <c r="AA38" s="2">
        <v>0.4</v>
      </c>
      <c r="AB38" s="4">
        <v>2.3E-2</v>
      </c>
      <c r="AC38" s="2">
        <v>10.4</v>
      </c>
      <c r="AD38" s="4">
        <v>3.1E-2</v>
      </c>
      <c r="AE38" s="2">
        <v>4.5999999999999996</v>
      </c>
      <c r="AF38" s="2">
        <v>0.7</v>
      </c>
      <c r="AG38" s="2">
        <v>13.9</v>
      </c>
      <c r="AH38" s="2">
        <f t="shared" si="5"/>
        <v>139</v>
      </c>
      <c r="AI38" s="1">
        <v>2</v>
      </c>
      <c r="AJ38" s="1">
        <v>14</v>
      </c>
      <c r="AK38" s="4">
        <v>2.1000000000000001E-2</v>
      </c>
      <c r="AL38" s="2">
        <v>1.7</v>
      </c>
      <c r="AM38" s="1">
        <v>17</v>
      </c>
      <c r="AN38" s="2">
        <v>1.3</v>
      </c>
      <c r="AO38" s="1">
        <v>36</v>
      </c>
      <c r="AP38" s="2" t="s">
        <v>38</v>
      </c>
      <c r="AR38" s="5">
        <f t="shared" si="6"/>
        <v>52.446043165467621</v>
      </c>
      <c r="AS38" s="7">
        <f t="shared" si="7"/>
        <v>86.8</v>
      </c>
    </row>
    <row r="39" spans="1:45">
      <c r="A39" t="s">
        <v>140</v>
      </c>
      <c r="B39" t="s">
        <v>159</v>
      </c>
      <c r="C39">
        <v>40.54</v>
      </c>
      <c r="D39">
        <v>1.7299999999999969</v>
      </c>
      <c r="E39" s="1">
        <v>37</v>
      </c>
      <c r="F39" s="2">
        <v>0.7</v>
      </c>
      <c r="G39" s="3">
        <v>1.2</v>
      </c>
      <c r="H39" s="3">
        <f t="shared" si="0"/>
        <v>120</v>
      </c>
      <c r="I39" s="1">
        <v>729</v>
      </c>
      <c r="J39" s="1">
        <f t="shared" si="1"/>
        <v>72.900000000000006</v>
      </c>
      <c r="K39" s="1">
        <v>59</v>
      </c>
      <c r="L39" s="1" t="s">
        <v>42</v>
      </c>
      <c r="M39" s="2">
        <v>8.6</v>
      </c>
      <c r="N39" s="3">
        <v>0.39</v>
      </c>
      <c r="O39" s="3">
        <f t="shared" si="2"/>
        <v>39</v>
      </c>
      <c r="P39" s="2">
        <v>0.2</v>
      </c>
      <c r="Q39" s="2">
        <v>5</v>
      </c>
      <c r="R39" s="1">
        <v>9</v>
      </c>
      <c r="S39" s="2">
        <v>1251.2</v>
      </c>
      <c r="T39" s="3">
        <v>40.840000000000003</v>
      </c>
      <c r="U39" s="3">
        <f t="shared" si="3"/>
        <v>4084.0000000000005</v>
      </c>
      <c r="V39" s="3">
        <v>0.48</v>
      </c>
      <c r="W39" s="2">
        <v>4.0999999999999996</v>
      </c>
      <c r="X39" s="3">
        <v>2.15</v>
      </c>
      <c r="Y39" s="1">
        <v>10001</v>
      </c>
      <c r="Z39" s="1">
        <f t="shared" si="4"/>
        <v>1000.1</v>
      </c>
      <c r="AA39" s="2">
        <v>0.4</v>
      </c>
      <c r="AB39" s="4">
        <v>2.3E-2</v>
      </c>
      <c r="AC39" s="2">
        <v>10.4</v>
      </c>
      <c r="AD39" s="4">
        <v>3.1E-2</v>
      </c>
      <c r="AE39" s="2">
        <v>4.5999999999999996</v>
      </c>
      <c r="AF39" s="2">
        <v>0.7</v>
      </c>
      <c r="AG39" s="2">
        <v>13.9</v>
      </c>
      <c r="AH39" s="2">
        <f t="shared" si="5"/>
        <v>139</v>
      </c>
      <c r="AI39" s="1">
        <v>2</v>
      </c>
      <c r="AJ39" s="1">
        <v>14</v>
      </c>
      <c r="AK39" s="4">
        <v>2.1000000000000001E-2</v>
      </c>
      <c r="AL39" s="2">
        <v>1.7</v>
      </c>
      <c r="AM39" s="1">
        <v>17</v>
      </c>
      <c r="AN39" s="2">
        <v>1.3</v>
      </c>
      <c r="AO39" s="1">
        <v>36</v>
      </c>
      <c r="AP39" s="2" t="s">
        <v>38</v>
      </c>
      <c r="AR39" s="5">
        <f t="shared" si="6"/>
        <v>52.446043165467621</v>
      </c>
      <c r="AS39" s="7">
        <f t="shared" si="7"/>
        <v>86.8</v>
      </c>
    </row>
    <row r="40" spans="1:45">
      <c r="A40" t="s">
        <v>140</v>
      </c>
      <c r="B40" t="s">
        <v>160</v>
      </c>
      <c r="C40">
        <v>40.54</v>
      </c>
      <c r="D40">
        <v>2.1300000000000026</v>
      </c>
      <c r="E40" s="1">
        <v>51</v>
      </c>
      <c r="F40" s="2">
        <v>0.2</v>
      </c>
      <c r="G40" s="3">
        <v>1.57</v>
      </c>
      <c r="H40" s="3">
        <f t="shared" si="0"/>
        <v>157</v>
      </c>
      <c r="I40" s="1">
        <v>2259</v>
      </c>
      <c r="J40" s="1">
        <f t="shared" si="1"/>
        <v>225.9</v>
      </c>
      <c r="K40" s="1">
        <v>52</v>
      </c>
      <c r="L40" s="1" t="s">
        <v>42</v>
      </c>
      <c r="M40" s="2">
        <v>6.4</v>
      </c>
      <c r="N40" s="3">
        <v>0.72</v>
      </c>
      <c r="O40" s="3">
        <f t="shared" si="2"/>
        <v>72</v>
      </c>
      <c r="P40" s="2">
        <v>0.3</v>
      </c>
      <c r="Q40" s="2">
        <v>5.0999999999999996</v>
      </c>
      <c r="R40" s="1">
        <v>11</v>
      </c>
      <c r="S40" s="2">
        <v>958.3</v>
      </c>
      <c r="T40" s="3">
        <v>38.909999999999997</v>
      </c>
      <c r="U40" s="3">
        <f t="shared" si="3"/>
        <v>3890.9999999999995</v>
      </c>
      <c r="V40" s="3">
        <v>0.41</v>
      </c>
      <c r="W40" s="2">
        <v>2.2000000000000002</v>
      </c>
      <c r="X40" s="3">
        <v>1.73</v>
      </c>
      <c r="Y40" s="1">
        <v>10001</v>
      </c>
      <c r="Z40" s="1">
        <f t="shared" si="4"/>
        <v>1000.1</v>
      </c>
      <c r="AA40" s="2">
        <v>0.3</v>
      </c>
      <c r="AB40" s="4">
        <v>0.02</v>
      </c>
      <c r="AC40" s="2">
        <v>9.6999999999999993</v>
      </c>
      <c r="AD40" s="4">
        <v>3.7999999999999999E-2</v>
      </c>
      <c r="AE40" s="2">
        <v>9.5</v>
      </c>
      <c r="AF40" s="2">
        <v>0.5</v>
      </c>
      <c r="AG40" s="2">
        <v>14.9</v>
      </c>
      <c r="AH40" s="2">
        <f t="shared" si="5"/>
        <v>149</v>
      </c>
      <c r="AI40" s="1">
        <v>3</v>
      </c>
      <c r="AJ40" s="1">
        <v>16</v>
      </c>
      <c r="AK40" s="4">
        <v>1.7000000000000001E-2</v>
      </c>
      <c r="AL40" s="2">
        <v>3</v>
      </c>
      <c r="AM40" s="1">
        <v>18</v>
      </c>
      <c r="AN40" s="2">
        <v>1</v>
      </c>
      <c r="AO40" s="1">
        <v>72</v>
      </c>
      <c r="AP40" s="2" t="s">
        <v>38</v>
      </c>
      <c r="AR40" s="5">
        <f t="shared" si="6"/>
        <v>151.61073825503357</v>
      </c>
      <c r="AS40" s="7">
        <f t="shared" si="7"/>
        <v>240.8</v>
      </c>
    </row>
    <row r="41" spans="1:45">
      <c r="A41" t="s">
        <v>140</v>
      </c>
      <c r="B41" t="s">
        <v>160</v>
      </c>
      <c r="C41">
        <v>42.67</v>
      </c>
      <c r="D41">
        <v>2.1300000000000026</v>
      </c>
      <c r="E41" s="1">
        <v>51</v>
      </c>
      <c r="F41" s="2">
        <v>0.2</v>
      </c>
      <c r="G41" s="3">
        <v>1.57</v>
      </c>
      <c r="H41" s="3">
        <f t="shared" si="0"/>
        <v>157</v>
      </c>
      <c r="I41" s="1">
        <v>2259</v>
      </c>
      <c r="J41" s="1">
        <f t="shared" si="1"/>
        <v>225.9</v>
      </c>
      <c r="K41" s="1">
        <v>52</v>
      </c>
      <c r="L41" s="1" t="s">
        <v>42</v>
      </c>
      <c r="M41" s="2">
        <v>6.4</v>
      </c>
      <c r="N41" s="3">
        <v>0.72</v>
      </c>
      <c r="O41" s="3">
        <f t="shared" si="2"/>
        <v>72</v>
      </c>
      <c r="P41" s="2">
        <v>0.3</v>
      </c>
      <c r="Q41" s="2">
        <v>5.0999999999999996</v>
      </c>
      <c r="R41" s="1">
        <v>11</v>
      </c>
      <c r="S41" s="2">
        <v>958.3</v>
      </c>
      <c r="T41" s="3">
        <v>38.909999999999997</v>
      </c>
      <c r="U41" s="3">
        <f t="shared" si="3"/>
        <v>3890.9999999999995</v>
      </c>
      <c r="V41" s="3">
        <v>0.41</v>
      </c>
      <c r="W41" s="2">
        <v>2.2000000000000002</v>
      </c>
      <c r="X41" s="3">
        <v>1.73</v>
      </c>
      <c r="Y41" s="1">
        <v>10001</v>
      </c>
      <c r="Z41" s="1">
        <f t="shared" si="4"/>
        <v>1000.1</v>
      </c>
      <c r="AA41" s="2">
        <v>0.3</v>
      </c>
      <c r="AB41" s="4">
        <v>0.02</v>
      </c>
      <c r="AC41" s="2">
        <v>9.6999999999999993</v>
      </c>
      <c r="AD41" s="4">
        <v>3.7999999999999999E-2</v>
      </c>
      <c r="AE41" s="2">
        <v>9.5</v>
      </c>
      <c r="AF41" s="2">
        <v>0.5</v>
      </c>
      <c r="AG41" s="2">
        <v>14.9</v>
      </c>
      <c r="AH41" s="2">
        <f t="shared" si="5"/>
        <v>149</v>
      </c>
      <c r="AI41" s="1">
        <v>3</v>
      </c>
      <c r="AJ41" s="1">
        <v>16</v>
      </c>
      <c r="AK41" s="4">
        <v>1.7000000000000001E-2</v>
      </c>
      <c r="AL41" s="2">
        <v>3</v>
      </c>
      <c r="AM41" s="1">
        <v>18</v>
      </c>
      <c r="AN41" s="2">
        <v>1</v>
      </c>
      <c r="AO41" s="1">
        <v>72</v>
      </c>
      <c r="AP41" s="2" t="s">
        <v>38</v>
      </c>
      <c r="AR41" s="5">
        <f t="shared" si="6"/>
        <v>151.61073825503357</v>
      </c>
      <c r="AS41" s="7">
        <f t="shared" si="7"/>
        <v>240.8</v>
      </c>
    </row>
    <row r="42" spans="1:45">
      <c r="A42" t="s">
        <v>140</v>
      </c>
      <c r="B42" t="s">
        <v>161</v>
      </c>
      <c r="C42">
        <v>42.67</v>
      </c>
      <c r="D42">
        <v>1.3299999999999983</v>
      </c>
      <c r="E42" s="1">
        <v>80</v>
      </c>
      <c r="F42" s="2">
        <v>1.8</v>
      </c>
      <c r="G42" s="3">
        <v>3.2</v>
      </c>
      <c r="H42" s="3">
        <f t="shared" si="0"/>
        <v>320</v>
      </c>
      <c r="I42" s="1">
        <v>3443</v>
      </c>
      <c r="J42" s="1">
        <f t="shared" si="1"/>
        <v>344.3</v>
      </c>
      <c r="K42" s="1">
        <v>129</v>
      </c>
      <c r="L42" s="1" t="s">
        <v>42</v>
      </c>
      <c r="M42" s="2">
        <v>14.1</v>
      </c>
      <c r="N42" s="3">
        <v>3.31</v>
      </c>
      <c r="O42" s="3">
        <f t="shared" si="2"/>
        <v>331</v>
      </c>
      <c r="P42" s="2">
        <v>0.8</v>
      </c>
      <c r="Q42" s="2">
        <v>9.1999999999999993</v>
      </c>
      <c r="R42" s="1">
        <v>23</v>
      </c>
      <c r="S42" s="2">
        <v>1034.5</v>
      </c>
      <c r="T42" s="3">
        <v>31.57</v>
      </c>
      <c r="U42" s="3">
        <f t="shared" si="3"/>
        <v>3157</v>
      </c>
      <c r="V42" s="3">
        <v>1.1100000000000001</v>
      </c>
      <c r="W42" s="2">
        <v>10.5</v>
      </c>
      <c r="X42" s="3">
        <v>1.26</v>
      </c>
      <c r="Y42" s="1">
        <v>10001</v>
      </c>
      <c r="Z42" s="1">
        <f t="shared" si="4"/>
        <v>1000.1</v>
      </c>
      <c r="AA42" s="2">
        <v>0.9</v>
      </c>
      <c r="AB42" s="4">
        <v>3.9E-2</v>
      </c>
      <c r="AC42" s="2">
        <v>17.600000000000001</v>
      </c>
      <c r="AD42" s="4">
        <v>2.8000000000000001E-2</v>
      </c>
      <c r="AE42" s="2">
        <v>4.8</v>
      </c>
      <c r="AF42" s="2">
        <v>1.4</v>
      </c>
      <c r="AG42" s="2">
        <v>32.5</v>
      </c>
      <c r="AH42" s="2">
        <f t="shared" si="5"/>
        <v>325</v>
      </c>
      <c r="AI42" s="1">
        <v>5</v>
      </c>
      <c r="AJ42" s="1">
        <v>47</v>
      </c>
      <c r="AK42" s="4">
        <v>2.1999999999999999E-2</v>
      </c>
      <c r="AL42" s="2">
        <v>3.8</v>
      </c>
      <c r="AM42" s="1">
        <v>32</v>
      </c>
      <c r="AN42" s="2">
        <v>14.6</v>
      </c>
      <c r="AO42" s="1">
        <v>96</v>
      </c>
      <c r="AP42" s="2" t="s">
        <v>38</v>
      </c>
      <c r="AR42" s="5">
        <f t="shared" si="6"/>
        <v>105.93846153846154</v>
      </c>
      <c r="AS42" s="7">
        <f t="shared" si="7"/>
        <v>376.8</v>
      </c>
    </row>
    <row r="43" spans="1:45">
      <c r="A43" t="s">
        <v>140</v>
      </c>
      <c r="B43" t="s">
        <v>161</v>
      </c>
      <c r="C43">
        <v>44</v>
      </c>
      <c r="D43">
        <v>1.3299999999999983</v>
      </c>
      <c r="E43" s="1">
        <v>80</v>
      </c>
      <c r="F43" s="2">
        <v>1.8</v>
      </c>
      <c r="G43" s="3">
        <v>3.2</v>
      </c>
      <c r="H43" s="3">
        <f t="shared" si="0"/>
        <v>320</v>
      </c>
      <c r="I43" s="1">
        <v>3443</v>
      </c>
      <c r="J43" s="1">
        <f t="shared" si="1"/>
        <v>344.3</v>
      </c>
      <c r="K43" s="1">
        <v>129</v>
      </c>
      <c r="L43" s="1" t="s">
        <v>42</v>
      </c>
      <c r="M43" s="2">
        <v>14.1</v>
      </c>
      <c r="N43" s="3">
        <v>3.31</v>
      </c>
      <c r="O43" s="3">
        <f t="shared" si="2"/>
        <v>331</v>
      </c>
      <c r="P43" s="2">
        <v>0.8</v>
      </c>
      <c r="Q43" s="2">
        <v>9.1999999999999993</v>
      </c>
      <c r="R43" s="1">
        <v>23</v>
      </c>
      <c r="S43" s="2">
        <v>1034.5</v>
      </c>
      <c r="T43" s="3">
        <v>31.57</v>
      </c>
      <c r="U43" s="3">
        <f t="shared" si="3"/>
        <v>3157</v>
      </c>
      <c r="V43" s="3">
        <v>1.1100000000000001</v>
      </c>
      <c r="W43" s="2">
        <v>10.5</v>
      </c>
      <c r="X43" s="3">
        <v>1.26</v>
      </c>
      <c r="Y43" s="1">
        <v>10001</v>
      </c>
      <c r="Z43" s="1">
        <f t="shared" si="4"/>
        <v>1000.1</v>
      </c>
      <c r="AA43" s="2">
        <v>0.9</v>
      </c>
      <c r="AB43" s="4">
        <v>3.9E-2</v>
      </c>
      <c r="AC43" s="2">
        <v>17.600000000000001</v>
      </c>
      <c r="AD43" s="4">
        <v>2.8000000000000001E-2</v>
      </c>
      <c r="AE43" s="2">
        <v>4.8</v>
      </c>
      <c r="AF43" s="2">
        <v>1.4</v>
      </c>
      <c r="AG43" s="2">
        <v>32.5</v>
      </c>
      <c r="AH43" s="2">
        <f t="shared" si="5"/>
        <v>325</v>
      </c>
      <c r="AI43" s="1">
        <v>5</v>
      </c>
      <c r="AJ43" s="1">
        <v>47</v>
      </c>
      <c r="AK43" s="4">
        <v>2.1999999999999999E-2</v>
      </c>
      <c r="AL43" s="2">
        <v>3.8</v>
      </c>
      <c r="AM43" s="1">
        <v>32</v>
      </c>
      <c r="AN43" s="2">
        <v>14.6</v>
      </c>
      <c r="AO43" s="1">
        <v>96</v>
      </c>
      <c r="AP43" s="2" t="s">
        <v>38</v>
      </c>
      <c r="AR43" s="5">
        <f t="shared" si="6"/>
        <v>105.93846153846154</v>
      </c>
      <c r="AS43" s="7">
        <f t="shared" si="7"/>
        <v>376.8</v>
      </c>
    </row>
    <row r="44" spans="1:45">
      <c r="A44" t="s">
        <v>140</v>
      </c>
      <c r="B44" t="s">
        <v>162</v>
      </c>
      <c r="C44">
        <v>44</v>
      </c>
      <c r="D44">
        <v>2.2000000000000028</v>
      </c>
      <c r="E44" s="1">
        <v>88</v>
      </c>
      <c r="F44" s="2">
        <v>0.1</v>
      </c>
      <c r="G44" s="3">
        <v>2.0299999999999998</v>
      </c>
      <c r="H44" s="3">
        <f t="shared" si="0"/>
        <v>202.99999999999997</v>
      </c>
      <c r="I44" s="1">
        <v>1184</v>
      </c>
      <c r="J44" s="1">
        <f t="shared" si="1"/>
        <v>118.4</v>
      </c>
      <c r="K44" s="1">
        <v>97</v>
      </c>
      <c r="L44" s="1" t="s">
        <v>42</v>
      </c>
      <c r="M44" s="2">
        <v>6.9</v>
      </c>
      <c r="N44" s="3">
        <v>7.51</v>
      </c>
      <c r="O44" s="3">
        <f t="shared" si="2"/>
        <v>751</v>
      </c>
      <c r="P44" s="2">
        <v>0.4</v>
      </c>
      <c r="Q44" s="2">
        <v>12</v>
      </c>
      <c r="R44" s="1">
        <v>14</v>
      </c>
      <c r="S44" s="2">
        <v>195</v>
      </c>
      <c r="T44" s="3">
        <v>26.25</v>
      </c>
      <c r="U44" s="3">
        <f t="shared" si="3"/>
        <v>2625</v>
      </c>
      <c r="V44" s="3">
        <v>0.85</v>
      </c>
      <c r="W44" s="2">
        <v>8.6</v>
      </c>
      <c r="X44" s="3">
        <v>2.85</v>
      </c>
      <c r="Y44" s="1">
        <v>10001</v>
      </c>
      <c r="Z44" s="1">
        <f t="shared" si="4"/>
        <v>1000.1</v>
      </c>
      <c r="AA44" s="2">
        <v>0.4</v>
      </c>
      <c r="AB44" s="4">
        <v>0.03</v>
      </c>
      <c r="AC44" s="2">
        <v>16.399999999999999</v>
      </c>
      <c r="AD44" s="4">
        <v>2.1999999999999999E-2</v>
      </c>
      <c r="AE44" s="2">
        <v>4.0999999999999996</v>
      </c>
      <c r="AF44" s="2">
        <v>0.8</v>
      </c>
      <c r="AG44" s="2">
        <v>12.6</v>
      </c>
      <c r="AH44" s="2">
        <f t="shared" si="5"/>
        <v>126</v>
      </c>
      <c r="AI44" s="1">
        <v>3</v>
      </c>
      <c r="AJ44" s="1">
        <v>40</v>
      </c>
      <c r="AK44" s="4">
        <v>3.2000000000000001E-2</v>
      </c>
      <c r="AL44" s="2">
        <v>1.8</v>
      </c>
      <c r="AM44" s="1">
        <v>21</v>
      </c>
      <c r="AN44" s="2">
        <v>1.1000000000000001</v>
      </c>
      <c r="AO44" s="1">
        <v>59</v>
      </c>
      <c r="AP44" s="2" t="s">
        <v>38</v>
      </c>
      <c r="AR44" s="5">
        <f t="shared" si="6"/>
        <v>93.968253968253975</v>
      </c>
      <c r="AS44" s="7">
        <f t="shared" si="7"/>
        <v>131</v>
      </c>
    </row>
    <row r="45" spans="1:45">
      <c r="A45" t="s">
        <v>140</v>
      </c>
      <c r="B45" t="s">
        <v>162</v>
      </c>
      <c r="C45">
        <v>46.2</v>
      </c>
      <c r="D45">
        <v>2.2000000000000028</v>
      </c>
      <c r="E45" s="1">
        <v>88</v>
      </c>
      <c r="F45" s="2">
        <v>0.1</v>
      </c>
      <c r="G45" s="3">
        <v>2.0299999999999998</v>
      </c>
      <c r="H45" s="3">
        <f t="shared" si="0"/>
        <v>202.99999999999997</v>
      </c>
      <c r="I45" s="1">
        <v>1184</v>
      </c>
      <c r="J45" s="1">
        <f t="shared" si="1"/>
        <v>118.4</v>
      </c>
      <c r="K45" s="1">
        <v>97</v>
      </c>
      <c r="L45" s="1" t="s">
        <v>42</v>
      </c>
      <c r="M45" s="2">
        <v>6.9</v>
      </c>
      <c r="N45" s="3">
        <v>7.51</v>
      </c>
      <c r="O45" s="3">
        <f t="shared" si="2"/>
        <v>751</v>
      </c>
      <c r="P45" s="2">
        <v>0.4</v>
      </c>
      <c r="Q45" s="2">
        <v>12</v>
      </c>
      <c r="R45" s="1">
        <v>14</v>
      </c>
      <c r="S45" s="2">
        <v>195</v>
      </c>
      <c r="T45" s="3">
        <v>26.25</v>
      </c>
      <c r="U45" s="3">
        <f t="shared" si="3"/>
        <v>2625</v>
      </c>
      <c r="V45" s="3">
        <v>0.85</v>
      </c>
      <c r="W45" s="2">
        <v>8.6</v>
      </c>
      <c r="X45" s="3">
        <v>2.85</v>
      </c>
      <c r="Y45" s="1">
        <v>10001</v>
      </c>
      <c r="Z45" s="1">
        <f t="shared" si="4"/>
        <v>1000.1</v>
      </c>
      <c r="AA45" s="2">
        <v>0.4</v>
      </c>
      <c r="AB45" s="4">
        <v>0.03</v>
      </c>
      <c r="AC45" s="2">
        <v>16.399999999999999</v>
      </c>
      <c r="AD45" s="4">
        <v>2.1999999999999999E-2</v>
      </c>
      <c r="AE45" s="2">
        <v>4.0999999999999996</v>
      </c>
      <c r="AF45" s="2">
        <v>0.8</v>
      </c>
      <c r="AG45" s="2">
        <v>12.6</v>
      </c>
      <c r="AH45" s="2">
        <f t="shared" si="5"/>
        <v>126</v>
      </c>
      <c r="AI45" s="1">
        <v>3</v>
      </c>
      <c r="AJ45" s="1">
        <v>40</v>
      </c>
      <c r="AK45" s="4">
        <v>3.2000000000000001E-2</v>
      </c>
      <c r="AL45" s="2">
        <v>1.8</v>
      </c>
      <c r="AM45" s="1">
        <v>21</v>
      </c>
      <c r="AN45" s="2">
        <v>1.1000000000000001</v>
      </c>
      <c r="AO45" s="1">
        <v>59</v>
      </c>
      <c r="AP45" s="2" t="s">
        <v>38</v>
      </c>
      <c r="AR45" s="5">
        <f t="shared" si="6"/>
        <v>93.968253968253975</v>
      </c>
      <c r="AS45" s="7">
        <f t="shared" si="7"/>
        <v>131</v>
      </c>
    </row>
    <row r="46" spans="1:45">
      <c r="A46" t="s">
        <v>140</v>
      </c>
      <c r="B46" t="s">
        <v>163</v>
      </c>
      <c r="C46">
        <v>46.2</v>
      </c>
      <c r="D46">
        <v>1.7999999999999972</v>
      </c>
      <c r="E46" s="1">
        <v>41</v>
      </c>
      <c r="F46" s="2" t="s">
        <v>38</v>
      </c>
      <c r="G46" s="3">
        <v>2.69</v>
      </c>
      <c r="H46" s="3">
        <f t="shared" si="0"/>
        <v>269</v>
      </c>
      <c r="I46" s="1">
        <v>823</v>
      </c>
      <c r="J46" s="1">
        <f t="shared" si="1"/>
        <v>82.3</v>
      </c>
      <c r="K46" s="1">
        <v>128</v>
      </c>
      <c r="L46" s="1" t="s">
        <v>42</v>
      </c>
      <c r="M46" s="2">
        <v>7</v>
      </c>
      <c r="N46" s="3">
        <v>8.75</v>
      </c>
      <c r="O46" s="3">
        <f t="shared" si="2"/>
        <v>875</v>
      </c>
      <c r="P46" s="2">
        <v>0.3</v>
      </c>
      <c r="Q46" s="2">
        <v>10.199999999999999</v>
      </c>
      <c r="R46" s="1">
        <v>20</v>
      </c>
      <c r="S46" s="2">
        <v>71.7</v>
      </c>
      <c r="T46" s="3">
        <v>20.91</v>
      </c>
      <c r="U46" s="3">
        <f t="shared" si="3"/>
        <v>2091</v>
      </c>
      <c r="V46" s="3">
        <v>1.27</v>
      </c>
      <c r="W46" s="2">
        <v>17.399999999999999</v>
      </c>
      <c r="X46" s="3">
        <v>3.09</v>
      </c>
      <c r="Y46" s="1">
        <v>10001</v>
      </c>
      <c r="Z46" s="1">
        <f t="shared" si="4"/>
        <v>1000.1</v>
      </c>
      <c r="AA46" s="2">
        <v>0.4</v>
      </c>
      <c r="AB46" s="4">
        <v>2.8000000000000001E-2</v>
      </c>
      <c r="AC46" s="2">
        <v>15.5</v>
      </c>
      <c r="AD46" s="4">
        <v>0.04</v>
      </c>
      <c r="AE46" s="2">
        <v>3.8</v>
      </c>
      <c r="AF46" s="2">
        <v>0.3</v>
      </c>
      <c r="AG46" s="2">
        <v>9.8000000000000007</v>
      </c>
      <c r="AH46" s="2">
        <f t="shared" si="5"/>
        <v>98</v>
      </c>
      <c r="AI46" s="1">
        <v>5</v>
      </c>
      <c r="AJ46" s="1">
        <v>98</v>
      </c>
      <c r="AK46" s="4">
        <v>4.3999999999999997E-2</v>
      </c>
      <c r="AL46" s="2">
        <v>1.7</v>
      </c>
      <c r="AM46" s="1">
        <v>28</v>
      </c>
      <c r="AN46" s="2">
        <v>0.9</v>
      </c>
      <c r="AO46" s="1">
        <v>48</v>
      </c>
      <c r="AP46" s="2" t="s">
        <v>38</v>
      </c>
      <c r="AR46" s="5">
        <f t="shared" si="6"/>
        <v>83.979591836734684</v>
      </c>
      <c r="AS46" s="7">
        <f t="shared" si="7"/>
        <v>92.1</v>
      </c>
    </row>
    <row r="47" spans="1:45">
      <c r="A47" t="s">
        <v>140</v>
      </c>
      <c r="B47" t="s">
        <v>163</v>
      </c>
      <c r="C47">
        <v>48</v>
      </c>
      <c r="D47">
        <v>1.7999999999999972</v>
      </c>
      <c r="E47" s="1">
        <v>41</v>
      </c>
      <c r="F47" s="2" t="s">
        <v>38</v>
      </c>
      <c r="G47" s="3">
        <v>2.69</v>
      </c>
      <c r="H47" s="3">
        <f t="shared" si="0"/>
        <v>269</v>
      </c>
      <c r="I47" s="1">
        <v>823</v>
      </c>
      <c r="J47" s="1">
        <f t="shared" si="1"/>
        <v>82.3</v>
      </c>
      <c r="K47" s="1">
        <v>128</v>
      </c>
      <c r="L47" s="1" t="s">
        <v>42</v>
      </c>
      <c r="M47" s="2">
        <v>7</v>
      </c>
      <c r="N47" s="3">
        <v>8.75</v>
      </c>
      <c r="O47" s="3">
        <f t="shared" si="2"/>
        <v>875</v>
      </c>
      <c r="P47" s="2">
        <v>0.3</v>
      </c>
      <c r="Q47" s="2">
        <v>10.199999999999999</v>
      </c>
      <c r="R47" s="1">
        <v>20</v>
      </c>
      <c r="S47" s="2">
        <v>71.7</v>
      </c>
      <c r="T47" s="3">
        <v>20.91</v>
      </c>
      <c r="U47" s="3">
        <f t="shared" si="3"/>
        <v>2091</v>
      </c>
      <c r="V47" s="3">
        <v>1.27</v>
      </c>
      <c r="W47" s="2">
        <v>17.399999999999999</v>
      </c>
      <c r="X47" s="3">
        <v>3.09</v>
      </c>
      <c r="Y47" s="1">
        <v>10001</v>
      </c>
      <c r="Z47" s="1">
        <f t="shared" si="4"/>
        <v>1000.1</v>
      </c>
      <c r="AA47" s="2">
        <v>0.4</v>
      </c>
      <c r="AB47" s="4">
        <v>2.8000000000000001E-2</v>
      </c>
      <c r="AC47" s="2">
        <v>15.5</v>
      </c>
      <c r="AD47" s="4">
        <v>0.04</v>
      </c>
      <c r="AE47" s="2">
        <v>3.8</v>
      </c>
      <c r="AF47" s="2">
        <v>0.3</v>
      </c>
      <c r="AG47" s="2">
        <v>9.8000000000000007</v>
      </c>
      <c r="AH47" s="2">
        <f t="shared" si="5"/>
        <v>98</v>
      </c>
      <c r="AI47" s="1">
        <v>5</v>
      </c>
      <c r="AJ47" s="1">
        <v>98</v>
      </c>
      <c r="AK47" s="4">
        <v>4.3999999999999997E-2</v>
      </c>
      <c r="AL47" s="2">
        <v>1.7</v>
      </c>
      <c r="AM47" s="1">
        <v>28</v>
      </c>
      <c r="AN47" s="2">
        <v>0.9</v>
      </c>
      <c r="AO47" s="1">
        <v>48</v>
      </c>
      <c r="AP47" s="2" t="s">
        <v>38</v>
      </c>
      <c r="AR47" s="5">
        <f t="shared" si="6"/>
        <v>83.979591836734684</v>
      </c>
      <c r="AS47" s="7">
        <f t="shared" si="7"/>
        <v>92.1</v>
      </c>
    </row>
    <row r="48" spans="1:45">
      <c r="A48" t="s">
        <v>140</v>
      </c>
      <c r="B48" t="s">
        <v>164</v>
      </c>
      <c r="C48">
        <v>48</v>
      </c>
      <c r="D48">
        <v>1.3800000000000026</v>
      </c>
      <c r="E48" s="1">
        <v>9</v>
      </c>
      <c r="F48" s="2" t="s">
        <v>38</v>
      </c>
      <c r="G48" s="3">
        <v>8.6199999999999992</v>
      </c>
      <c r="H48" s="3">
        <f t="shared" si="0"/>
        <v>861.99999999999989</v>
      </c>
      <c r="I48" s="1">
        <v>441</v>
      </c>
      <c r="J48" s="1">
        <f t="shared" si="1"/>
        <v>44.1</v>
      </c>
      <c r="K48" s="1">
        <v>435</v>
      </c>
      <c r="L48" s="1">
        <v>3</v>
      </c>
      <c r="M48" s="2">
        <v>1.6</v>
      </c>
      <c r="N48" s="3">
        <v>0.09</v>
      </c>
      <c r="O48" s="3">
        <f t="shared" si="2"/>
        <v>9</v>
      </c>
      <c r="P48" s="2" t="s">
        <v>38</v>
      </c>
      <c r="Q48" s="2">
        <v>21.1</v>
      </c>
      <c r="R48" s="1">
        <v>57</v>
      </c>
      <c r="S48" s="2">
        <v>90.2</v>
      </c>
      <c r="T48" s="3">
        <v>5.37</v>
      </c>
      <c r="U48" s="3">
        <f t="shared" si="3"/>
        <v>537</v>
      </c>
      <c r="V48" s="3">
        <v>4.7</v>
      </c>
      <c r="W48" s="2">
        <v>31.6</v>
      </c>
      <c r="X48" s="3">
        <v>0.85</v>
      </c>
      <c r="Y48" s="1">
        <v>1083</v>
      </c>
      <c r="Z48" s="1">
        <f t="shared" si="4"/>
        <v>108.3</v>
      </c>
      <c r="AA48" s="2">
        <v>0.7</v>
      </c>
      <c r="AB48" s="4">
        <v>0.10100000000000001</v>
      </c>
      <c r="AC48" s="2">
        <v>44.8</v>
      </c>
      <c r="AD48" s="4">
        <v>3.6999999999999998E-2</v>
      </c>
      <c r="AE48" s="2">
        <v>2.7</v>
      </c>
      <c r="AF48" s="2">
        <v>0.6</v>
      </c>
      <c r="AG48" s="2">
        <v>10.7</v>
      </c>
      <c r="AH48" s="2">
        <f t="shared" si="5"/>
        <v>107</v>
      </c>
      <c r="AI48" s="1">
        <v>14</v>
      </c>
      <c r="AJ48" s="1">
        <v>39</v>
      </c>
      <c r="AK48" s="4">
        <v>0.17299999999999999</v>
      </c>
      <c r="AL48" s="2">
        <v>2.5</v>
      </c>
      <c r="AM48" s="1">
        <v>94</v>
      </c>
      <c r="AN48" s="2">
        <v>1.8</v>
      </c>
      <c r="AO48" s="1">
        <v>36</v>
      </c>
      <c r="AP48" s="2" t="s">
        <v>38</v>
      </c>
      <c r="AR48" s="5">
        <f t="shared" si="6"/>
        <v>41.214953271028037</v>
      </c>
      <c r="AS48" s="7">
        <f t="shared" si="7"/>
        <v>54.8</v>
      </c>
    </row>
    <row r="49" spans="1:45">
      <c r="A49" t="s">
        <v>140</v>
      </c>
      <c r="B49" t="s">
        <v>164</v>
      </c>
      <c r="C49">
        <v>49.38</v>
      </c>
      <c r="D49">
        <v>1.3800000000000026</v>
      </c>
      <c r="E49" s="1">
        <v>9</v>
      </c>
      <c r="F49" s="2" t="s">
        <v>38</v>
      </c>
      <c r="G49" s="3">
        <v>8.6199999999999992</v>
      </c>
      <c r="H49" s="3">
        <f t="shared" si="0"/>
        <v>861.99999999999989</v>
      </c>
      <c r="I49" s="1">
        <v>441</v>
      </c>
      <c r="J49" s="1">
        <f t="shared" si="1"/>
        <v>44.1</v>
      </c>
      <c r="K49" s="1">
        <v>435</v>
      </c>
      <c r="L49" s="1">
        <v>3</v>
      </c>
      <c r="M49" s="2">
        <v>1.6</v>
      </c>
      <c r="N49" s="3">
        <v>0.09</v>
      </c>
      <c r="O49" s="3">
        <f t="shared" si="2"/>
        <v>9</v>
      </c>
      <c r="P49" s="2" t="s">
        <v>38</v>
      </c>
      <c r="Q49" s="2">
        <v>21.1</v>
      </c>
      <c r="R49" s="1">
        <v>57</v>
      </c>
      <c r="S49" s="2">
        <v>90.2</v>
      </c>
      <c r="T49" s="3">
        <v>5.37</v>
      </c>
      <c r="U49" s="3">
        <f t="shared" si="3"/>
        <v>537</v>
      </c>
      <c r="V49" s="3">
        <v>4.7</v>
      </c>
      <c r="W49" s="2">
        <v>31.6</v>
      </c>
      <c r="X49" s="3">
        <v>0.85</v>
      </c>
      <c r="Y49" s="1">
        <v>1083</v>
      </c>
      <c r="Z49" s="1">
        <f t="shared" si="4"/>
        <v>108.3</v>
      </c>
      <c r="AA49" s="2">
        <v>0.7</v>
      </c>
      <c r="AB49" s="4">
        <v>0.10100000000000001</v>
      </c>
      <c r="AC49" s="2">
        <v>44.8</v>
      </c>
      <c r="AD49" s="4">
        <v>3.6999999999999998E-2</v>
      </c>
      <c r="AE49" s="2">
        <v>2.7</v>
      </c>
      <c r="AF49" s="2">
        <v>0.6</v>
      </c>
      <c r="AG49" s="2">
        <v>10.7</v>
      </c>
      <c r="AH49" s="2">
        <f t="shared" si="5"/>
        <v>107</v>
      </c>
      <c r="AI49" s="1">
        <v>14</v>
      </c>
      <c r="AJ49" s="1">
        <v>39</v>
      </c>
      <c r="AK49" s="4">
        <v>0.17299999999999999</v>
      </c>
      <c r="AL49" s="2">
        <v>2.5</v>
      </c>
      <c r="AM49" s="1">
        <v>94</v>
      </c>
      <c r="AN49" s="2">
        <v>1.8</v>
      </c>
      <c r="AO49" s="1">
        <v>36</v>
      </c>
      <c r="AP49" s="2" t="s">
        <v>38</v>
      </c>
      <c r="AR49" s="5">
        <f t="shared" si="6"/>
        <v>41.214953271028037</v>
      </c>
      <c r="AS49" s="7">
        <f t="shared" si="7"/>
        <v>54.8</v>
      </c>
    </row>
    <row r="50" spans="1:45">
      <c r="A50" t="s">
        <v>140</v>
      </c>
      <c r="B50" t="s">
        <v>165</v>
      </c>
      <c r="C50">
        <v>49.38</v>
      </c>
      <c r="D50">
        <v>1.519999999999996</v>
      </c>
      <c r="E50" s="1">
        <v>9</v>
      </c>
      <c r="F50" s="2" t="s">
        <v>38</v>
      </c>
      <c r="G50" s="3">
        <v>9.5299999999999994</v>
      </c>
      <c r="H50" s="3">
        <f t="shared" si="0"/>
        <v>952.99999999999989</v>
      </c>
      <c r="I50" s="1">
        <v>381</v>
      </c>
      <c r="J50" s="1">
        <f t="shared" si="1"/>
        <v>38.1</v>
      </c>
      <c r="K50" s="1">
        <v>457</v>
      </c>
      <c r="L50" s="1">
        <v>3</v>
      </c>
      <c r="M50" s="2">
        <v>2</v>
      </c>
      <c r="N50" s="3">
        <v>0.12</v>
      </c>
      <c r="O50" s="3">
        <f t="shared" si="2"/>
        <v>12</v>
      </c>
      <c r="P50" s="2" t="s">
        <v>38</v>
      </c>
      <c r="Q50" s="2">
        <v>24.1</v>
      </c>
      <c r="R50" s="1">
        <v>59</v>
      </c>
      <c r="S50" s="2">
        <v>89</v>
      </c>
      <c r="T50" s="3">
        <v>5.01</v>
      </c>
      <c r="U50" s="3">
        <f t="shared" si="3"/>
        <v>501</v>
      </c>
      <c r="V50" s="3">
        <v>5.04</v>
      </c>
      <c r="W50" s="2">
        <v>39.9</v>
      </c>
      <c r="X50" s="3">
        <v>0.96</v>
      </c>
      <c r="Y50" s="1">
        <v>1294</v>
      </c>
      <c r="Z50" s="1">
        <f t="shared" si="4"/>
        <v>129.4</v>
      </c>
      <c r="AA50" s="2">
        <v>1.5</v>
      </c>
      <c r="AB50" s="4">
        <v>0.10299999999999999</v>
      </c>
      <c r="AC50" s="2">
        <v>41.7</v>
      </c>
      <c r="AD50" s="4">
        <v>0.06</v>
      </c>
      <c r="AE50" s="2">
        <v>2.7</v>
      </c>
      <c r="AF50" s="2">
        <v>0.2</v>
      </c>
      <c r="AG50" s="2">
        <v>12.4</v>
      </c>
      <c r="AH50" s="2">
        <f t="shared" si="5"/>
        <v>124</v>
      </c>
      <c r="AI50" s="1">
        <v>16</v>
      </c>
      <c r="AJ50" s="1">
        <v>45</v>
      </c>
      <c r="AK50" s="4">
        <v>0.215</v>
      </c>
      <c r="AL50" s="2">
        <v>3.1</v>
      </c>
      <c r="AM50" s="1">
        <v>96</v>
      </c>
      <c r="AN50" s="2">
        <v>2.1</v>
      </c>
      <c r="AO50" s="1">
        <v>27</v>
      </c>
      <c r="AP50" s="2" t="s">
        <v>38</v>
      </c>
      <c r="AR50" s="5">
        <f t="shared" si="6"/>
        <v>30.725806451612904</v>
      </c>
      <c r="AS50" s="7">
        <f t="shared" si="7"/>
        <v>50.5</v>
      </c>
    </row>
    <row r="51" spans="1:45">
      <c r="A51" t="s">
        <v>140</v>
      </c>
      <c r="B51" t="s">
        <v>165</v>
      </c>
      <c r="C51">
        <v>50.9</v>
      </c>
      <c r="D51">
        <v>1.519999999999996</v>
      </c>
      <c r="E51" s="1">
        <v>9</v>
      </c>
      <c r="F51" s="2" t="s">
        <v>38</v>
      </c>
      <c r="G51" s="3">
        <v>9.5299999999999994</v>
      </c>
      <c r="H51" s="3">
        <f t="shared" si="0"/>
        <v>952.99999999999989</v>
      </c>
      <c r="I51" s="1">
        <v>381</v>
      </c>
      <c r="J51" s="1">
        <f t="shared" si="1"/>
        <v>38.1</v>
      </c>
      <c r="K51" s="1">
        <v>457</v>
      </c>
      <c r="L51" s="1">
        <v>3</v>
      </c>
      <c r="M51" s="2">
        <v>2</v>
      </c>
      <c r="N51" s="3">
        <v>0.12</v>
      </c>
      <c r="O51" s="3">
        <f t="shared" si="2"/>
        <v>12</v>
      </c>
      <c r="P51" s="2" t="s">
        <v>38</v>
      </c>
      <c r="Q51" s="2">
        <v>24.1</v>
      </c>
      <c r="R51" s="1">
        <v>59</v>
      </c>
      <c r="S51" s="2">
        <v>89</v>
      </c>
      <c r="T51" s="3">
        <v>5.01</v>
      </c>
      <c r="U51" s="3">
        <f t="shared" si="3"/>
        <v>501</v>
      </c>
      <c r="V51" s="3">
        <v>5.04</v>
      </c>
      <c r="W51" s="2">
        <v>39.9</v>
      </c>
      <c r="X51" s="3">
        <v>0.96</v>
      </c>
      <c r="Y51" s="1">
        <v>1294</v>
      </c>
      <c r="Z51" s="1">
        <f t="shared" si="4"/>
        <v>129.4</v>
      </c>
      <c r="AA51" s="2">
        <v>1.5</v>
      </c>
      <c r="AB51" s="4">
        <v>0.10299999999999999</v>
      </c>
      <c r="AC51" s="2">
        <v>41.7</v>
      </c>
      <c r="AD51" s="4">
        <v>0.06</v>
      </c>
      <c r="AE51" s="2">
        <v>2.7</v>
      </c>
      <c r="AF51" s="2">
        <v>0.2</v>
      </c>
      <c r="AG51" s="2">
        <v>12.4</v>
      </c>
      <c r="AH51" s="2">
        <f t="shared" si="5"/>
        <v>124</v>
      </c>
      <c r="AI51" s="1">
        <v>16</v>
      </c>
      <c r="AJ51" s="1">
        <v>45</v>
      </c>
      <c r="AK51" s="4">
        <v>0.215</v>
      </c>
      <c r="AL51" s="2">
        <v>3.1</v>
      </c>
      <c r="AM51" s="1">
        <v>96</v>
      </c>
      <c r="AN51" s="2">
        <v>2.1</v>
      </c>
      <c r="AO51" s="1">
        <v>27</v>
      </c>
      <c r="AP51" s="2" t="s">
        <v>38</v>
      </c>
      <c r="AR51" s="5">
        <f t="shared" si="6"/>
        <v>30.725806451612904</v>
      </c>
      <c r="AS51" s="7">
        <f t="shared" si="7"/>
        <v>50.5</v>
      </c>
    </row>
    <row r="52" spans="1:45">
      <c r="A52" t="s">
        <v>140</v>
      </c>
      <c r="B52" t="s">
        <v>166</v>
      </c>
      <c r="C52">
        <v>50.9</v>
      </c>
      <c r="D52">
        <v>1.5300000000000011</v>
      </c>
      <c r="E52" s="1">
        <v>1E-4</v>
      </c>
      <c r="F52" s="2" t="s">
        <v>38</v>
      </c>
      <c r="G52" s="3">
        <v>8.89</v>
      </c>
      <c r="H52" s="3">
        <f t="shared" si="0"/>
        <v>889</v>
      </c>
      <c r="I52" s="1">
        <v>365</v>
      </c>
      <c r="J52" s="1">
        <f t="shared" si="1"/>
        <v>36.5</v>
      </c>
      <c r="K52" s="1">
        <v>436</v>
      </c>
      <c r="L52" s="1">
        <v>3</v>
      </c>
      <c r="M52" s="2">
        <v>1</v>
      </c>
      <c r="N52" s="3">
        <v>0.06</v>
      </c>
      <c r="O52" s="3">
        <f t="shared" si="2"/>
        <v>6</v>
      </c>
      <c r="P52" s="2" t="s">
        <v>38</v>
      </c>
      <c r="Q52" s="2">
        <v>17.600000000000001</v>
      </c>
      <c r="R52" s="1">
        <v>59</v>
      </c>
      <c r="S52" s="2">
        <v>85.1</v>
      </c>
      <c r="T52" s="3">
        <v>4.7699999999999996</v>
      </c>
      <c r="U52" s="3">
        <f t="shared" si="3"/>
        <v>476.99999999999994</v>
      </c>
      <c r="V52" s="3">
        <v>4.08</v>
      </c>
      <c r="W52" s="2">
        <v>25.4</v>
      </c>
      <c r="X52" s="3">
        <v>0.86</v>
      </c>
      <c r="Y52" s="1">
        <v>987</v>
      </c>
      <c r="Z52" s="1">
        <f t="shared" si="4"/>
        <v>98.7</v>
      </c>
      <c r="AA52" s="2">
        <v>0.4</v>
      </c>
      <c r="AB52" s="4">
        <v>9.9000000000000005E-2</v>
      </c>
      <c r="AC52" s="2">
        <v>44.7</v>
      </c>
      <c r="AD52" s="4">
        <v>3.4000000000000002E-2</v>
      </c>
      <c r="AE52" s="2">
        <v>4</v>
      </c>
      <c r="AF52" s="2" t="s">
        <v>38</v>
      </c>
      <c r="AG52" s="2">
        <v>8.6</v>
      </c>
      <c r="AH52" s="2">
        <f t="shared" si="5"/>
        <v>86</v>
      </c>
      <c r="AI52" s="1">
        <v>14</v>
      </c>
      <c r="AJ52" s="1">
        <v>39</v>
      </c>
      <c r="AK52" s="4">
        <v>0.22700000000000001</v>
      </c>
      <c r="AL52" s="2">
        <v>2.2999999999999998</v>
      </c>
      <c r="AM52" s="1">
        <v>100</v>
      </c>
      <c r="AN52" s="2">
        <v>2.2000000000000002</v>
      </c>
      <c r="AO52" s="1">
        <v>54</v>
      </c>
      <c r="AP52" s="2" t="s">
        <v>38</v>
      </c>
      <c r="AR52" s="5">
        <f t="shared" si="6"/>
        <v>42.441860465116278</v>
      </c>
      <c r="AS52" s="7">
        <f t="shared" si="7"/>
        <v>45.1</v>
      </c>
    </row>
    <row r="53" spans="1:45">
      <c r="A53" t="s">
        <v>140</v>
      </c>
      <c r="B53" t="s">
        <v>166</v>
      </c>
      <c r="C53">
        <v>52.43</v>
      </c>
      <c r="D53">
        <v>1.5300000000000011</v>
      </c>
      <c r="E53" s="1">
        <v>1E-4</v>
      </c>
      <c r="F53" s="2" t="s">
        <v>38</v>
      </c>
      <c r="G53" s="3">
        <v>8.89</v>
      </c>
      <c r="H53" s="3">
        <f t="shared" si="0"/>
        <v>889</v>
      </c>
      <c r="I53" s="1">
        <v>365</v>
      </c>
      <c r="J53" s="1">
        <f t="shared" si="1"/>
        <v>36.5</v>
      </c>
      <c r="K53" s="1">
        <v>436</v>
      </c>
      <c r="L53" s="1">
        <v>3</v>
      </c>
      <c r="M53" s="2">
        <v>1</v>
      </c>
      <c r="N53" s="3">
        <v>0.06</v>
      </c>
      <c r="O53" s="3">
        <f t="shared" si="2"/>
        <v>6</v>
      </c>
      <c r="P53" s="2" t="s">
        <v>38</v>
      </c>
      <c r="Q53" s="2">
        <v>17.600000000000001</v>
      </c>
      <c r="R53" s="1">
        <v>59</v>
      </c>
      <c r="S53" s="2">
        <v>85.1</v>
      </c>
      <c r="T53" s="3">
        <v>4.7699999999999996</v>
      </c>
      <c r="U53" s="3">
        <f t="shared" si="3"/>
        <v>476.99999999999994</v>
      </c>
      <c r="V53" s="3">
        <v>4.08</v>
      </c>
      <c r="W53" s="2">
        <v>25.4</v>
      </c>
      <c r="X53" s="3">
        <v>0.86</v>
      </c>
      <c r="Y53" s="1">
        <v>987</v>
      </c>
      <c r="Z53" s="1">
        <f t="shared" si="4"/>
        <v>98.7</v>
      </c>
      <c r="AA53" s="2">
        <v>0.4</v>
      </c>
      <c r="AB53" s="4">
        <v>9.9000000000000005E-2</v>
      </c>
      <c r="AC53" s="2">
        <v>44.7</v>
      </c>
      <c r="AD53" s="4">
        <v>3.4000000000000002E-2</v>
      </c>
      <c r="AE53" s="2">
        <v>4</v>
      </c>
      <c r="AF53" s="2" t="s">
        <v>38</v>
      </c>
      <c r="AG53" s="2">
        <v>8.6</v>
      </c>
      <c r="AH53" s="2">
        <f t="shared" si="5"/>
        <v>86</v>
      </c>
      <c r="AI53" s="1">
        <v>14</v>
      </c>
      <c r="AJ53" s="1">
        <v>39</v>
      </c>
      <c r="AK53" s="4">
        <v>0.22700000000000001</v>
      </c>
      <c r="AL53" s="2">
        <v>2.2999999999999998</v>
      </c>
      <c r="AM53" s="1">
        <v>100</v>
      </c>
      <c r="AN53" s="2">
        <v>2.2000000000000002</v>
      </c>
      <c r="AO53" s="1">
        <v>54</v>
      </c>
      <c r="AP53" s="2" t="s">
        <v>38</v>
      </c>
      <c r="AR53" s="5">
        <f t="shared" si="6"/>
        <v>42.441860465116278</v>
      </c>
      <c r="AS53" s="7">
        <f t="shared" si="7"/>
        <v>45.1</v>
      </c>
    </row>
    <row r="54" spans="1:45">
      <c r="A54" t="s">
        <v>140</v>
      </c>
      <c r="B54" t="s">
        <v>167</v>
      </c>
      <c r="C54">
        <v>52.43</v>
      </c>
      <c r="D54">
        <v>1.4699999999999989</v>
      </c>
      <c r="E54" s="1">
        <v>1E-4</v>
      </c>
      <c r="F54" s="2" t="s">
        <v>38</v>
      </c>
      <c r="G54" s="3">
        <v>8.5</v>
      </c>
      <c r="H54" s="3">
        <f t="shared" si="0"/>
        <v>850</v>
      </c>
      <c r="I54" s="1">
        <v>133</v>
      </c>
      <c r="J54" s="1">
        <f t="shared" si="1"/>
        <v>13.3</v>
      </c>
      <c r="K54" s="1">
        <v>424</v>
      </c>
      <c r="L54" s="1">
        <v>3</v>
      </c>
      <c r="M54" s="2">
        <v>0.7</v>
      </c>
      <c r="N54" s="3">
        <v>0.14000000000000001</v>
      </c>
      <c r="O54" s="3">
        <f t="shared" si="2"/>
        <v>14.000000000000002</v>
      </c>
      <c r="P54" s="2" t="s">
        <v>38</v>
      </c>
      <c r="Q54" s="2">
        <v>18.100000000000001</v>
      </c>
      <c r="R54" s="1">
        <v>56</v>
      </c>
      <c r="S54" s="2">
        <v>39.700000000000003</v>
      </c>
      <c r="T54" s="3">
        <v>4.9000000000000004</v>
      </c>
      <c r="U54" s="3">
        <f t="shared" si="3"/>
        <v>490.00000000000006</v>
      </c>
      <c r="V54" s="3">
        <v>3.79</v>
      </c>
      <c r="W54" s="2">
        <v>31.9</v>
      </c>
      <c r="X54" s="3">
        <v>1.03</v>
      </c>
      <c r="Y54" s="1">
        <v>1205</v>
      </c>
      <c r="Z54" s="1">
        <f t="shared" si="4"/>
        <v>120.5</v>
      </c>
      <c r="AA54" s="2">
        <v>0.5</v>
      </c>
      <c r="AB54" s="4">
        <v>0.10199999999999999</v>
      </c>
      <c r="AC54" s="2">
        <v>41.1</v>
      </c>
      <c r="AD54" s="4">
        <v>6.7000000000000004E-2</v>
      </c>
      <c r="AE54" s="2">
        <v>10.199999999999999</v>
      </c>
      <c r="AF54" s="2" t="s">
        <v>38</v>
      </c>
      <c r="AG54" s="2">
        <v>8.1999999999999993</v>
      </c>
      <c r="AH54" s="2">
        <f t="shared" si="5"/>
        <v>82</v>
      </c>
      <c r="AI54" s="1">
        <v>13</v>
      </c>
      <c r="AJ54" s="1">
        <v>46</v>
      </c>
      <c r="AK54" s="4">
        <v>0.27700000000000002</v>
      </c>
      <c r="AL54" s="2">
        <v>2.4</v>
      </c>
      <c r="AM54" s="1">
        <v>96</v>
      </c>
      <c r="AN54" s="2">
        <v>2</v>
      </c>
      <c r="AO54" s="1">
        <v>99</v>
      </c>
      <c r="AP54" s="2" t="s">
        <v>38</v>
      </c>
      <c r="AR54" s="5">
        <f t="shared" si="6"/>
        <v>16.219512195121954</v>
      </c>
      <c r="AS54" s="7">
        <f t="shared" si="7"/>
        <v>21.5</v>
      </c>
    </row>
    <row r="55" spans="1:45">
      <c r="A55" t="s">
        <v>140</v>
      </c>
      <c r="B55" t="s">
        <v>167</v>
      </c>
      <c r="C55">
        <v>53.9</v>
      </c>
      <c r="D55">
        <v>1.4699999999999989</v>
      </c>
      <c r="E55" s="1">
        <v>1E-4</v>
      </c>
      <c r="F55" s="2" t="s">
        <v>38</v>
      </c>
      <c r="G55" s="3">
        <v>8.5</v>
      </c>
      <c r="H55" s="3">
        <f t="shared" si="0"/>
        <v>850</v>
      </c>
      <c r="I55" s="1">
        <v>133</v>
      </c>
      <c r="J55" s="1">
        <f t="shared" si="1"/>
        <v>13.3</v>
      </c>
      <c r="K55" s="1">
        <v>424</v>
      </c>
      <c r="L55" s="1">
        <v>3</v>
      </c>
      <c r="M55" s="2">
        <v>0.7</v>
      </c>
      <c r="N55" s="3">
        <v>0.14000000000000001</v>
      </c>
      <c r="O55" s="3">
        <f t="shared" si="2"/>
        <v>14.000000000000002</v>
      </c>
      <c r="P55" s="2" t="s">
        <v>38</v>
      </c>
      <c r="Q55" s="2">
        <v>18.100000000000001</v>
      </c>
      <c r="R55" s="1">
        <v>56</v>
      </c>
      <c r="S55" s="2">
        <v>39.700000000000003</v>
      </c>
      <c r="T55" s="3">
        <v>4.9000000000000004</v>
      </c>
      <c r="U55" s="3">
        <f t="shared" si="3"/>
        <v>490.00000000000006</v>
      </c>
      <c r="V55" s="3">
        <v>3.79</v>
      </c>
      <c r="W55" s="2">
        <v>31.9</v>
      </c>
      <c r="X55" s="3">
        <v>1.03</v>
      </c>
      <c r="Y55" s="1">
        <v>1205</v>
      </c>
      <c r="Z55" s="1">
        <f t="shared" si="4"/>
        <v>120.5</v>
      </c>
      <c r="AA55" s="2">
        <v>0.5</v>
      </c>
      <c r="AB55" s="4">
        <v>0.10199999999999999</v>
      </c>
      <c r="AC55" s="2">
        <v>41.1</v>
      </c>
      <c r="AD55" s="4">
        <v>6.7000000000000004E-2</v>
      </c>
      <c r="AE55" s="2">
        <v>10.199999999999999</v>
      </c>
      <c r="AF55" s="2" t="s">
        <v>38</v>
      </c>
      <c r="AG55" s="2">
        <v>8.1999999999999993</v>
      </c>
      <c r="AH55" s="2">
        <f t="shared" si="5"/>
        <v>82</v>
      </c>
      <c r="AI55" s="1">
        <v>13</v>
      </c>
      <c r="AJ55" s="1">
        <v>46</v>
      </c>
      <c r="AK55" s="4">
        <v>0.27700000000000002</v>
      </c>
      <c r="AL55" s="2">
        <v>2.4</v>
      </c>
      <c r="AM55" s="1">
        <v>96</v>
      </c>
      <c r="AN55" s="2">
        <v>2</v>
      </c>
      <c r="AO55" s="1">
        <v>99</v>
      </c>
      <c r="AP55" s="2" t="s">
        <v>38</v>
      </c>
      <c r="AR55" s="5">
        <f t="shared" si="6"/>
        <v>16.219512195121954</v>
      </c>
      <c r="AS55" s="7">
        <f t="shared" si="7"/>
        <v>21.5</v>
      </c>
    </row>
    <row r="56" spans="1:45">
      <c r="A56" t="s">
        <v>140</v>
      </c>
      <c r="B56" t="s">
        <v>168</v>
      </c>
      <c r="C56">
        <v>53.91</v>
      </c>
      <c r="D56">
        <v>1.8700000000000045</v>
      </c>
      <c r="E56" s="1">
        <v>1E-4</v>
      </c>
      <c r="F56" s="2">
        <v>0.1</v>
      </c>
      <c r="G56" s="3">
        <v>10.27</v>
      </c>
      <c r="H56" s="3">
        <f t="shared" si="0"/>
        <v>1027</v>
      </c>
      <c r="I56" s="1">
        <v>161</v>
      </c>
      <c r="J56" s="1">
        <f t="shared" si="1"/>
        <v>16.100000000000001</v>
      </c>
      <c r="K56" s="1">
        <v>501</v>
      </c>
      <c r="L56" s="1">
        <v>3</v>
      </c>
      <c r="M56" s="2">
        <v>0.7</v>
      </c>
      <c r="N56" s="3">
        <v>0.15</v>
      </c>
      <c r="O56" s="3">
        <f t="shared" si="2"/>
        <v>15</v>
      </c>
      <c r="P56" s="2" t="s">
        <v>38</v>
      </c>
      <c r="Q56" s="2">
        <v>18.8</v>
      </c>
      <c r="R56" s="1">
        <v>58</v>
      </c>
      <c r="S56" s="2">
        <v>68.3</v>
      </c>
      <c r="T56" s="3">
        <v>4.68</v>
      </c>
      <c r="U56" s="3">
        <f t="shared" si="3"/>
        <v>468</v>
      </c>
      <c r="V56" s="3">
        <v>3.16</v>
      </c>
      <c r="W56" s="2">
        <v>36.799999999999997</v>
      </c>
      <c r="X56" s="3">
        <v>1</v>
      </c>
      <c r="Y56" s="1">
        <v>1463</v>
      </c>
      <c r="Z56" s="1">
        <f t="shared" si="4"/>
        <v>146.30000000000001</v>
      </c>
      <c r="AA56" s="2">
        <v>0.5</v>
      </c>
      <c r="AB56" s="4">
        <v>0.128</v>
      </c>
      <c r="AC56" s="2">
        <v>42.8</v>
      </c>
      <c r="AD56" s="4">
        <v>6.3E-2</v>
      </c>
      <c r="AE56" s="2">
        <v>5.6</v>
      </c>
      <c r="AF56" s="2" t="s">
        <v>38</v>
      </c>
      <c r="AG56" s="2">
        <v>4.4000000000000004</v>
      </c>
      <c r="AH56" s="2">
        <f t="shared" si="5"/>
        <v>44</v>
      </c>
      <c r="AI56" s="1">
        <v>16</v>
      </c>
      <c r="AJ56" s="1">
        <v>47</v>
      </c>
      <c r="AK56" s="4">
        <v>0.191</v>
      </c>
      <c r="AL56" s="2">
        <v>2.5</v>
      </c>
      <c r="AM56" s="1">
        <v>103</v>
      </c>
      <c r="AN56" s="2">
        <v>1.7</v>
      </c>
      <c r="AO56" s="1">
        <v>70</v>
      </c>
      <c r="AP56" s="2" t="s">
        <v>38</v>
      </c>
      <c r="AR56" s="5">
        <f t="shared" si="6"/>
        <v>36.590909090909086</v>
      </c>
      <c r="AS56" s="7">
        <f t="shared" si="7"/>
        <v>20.5</v>
      </c>
    </row>
    <row r="57" spans="1:45">
      <c r="A57" t="s">
        <v>140</v>
      </c>
      <c r="B57" t="s">
        <v>168</v>
      </c>
      <c r="C57">
        <v>55.78</v>
      </c>
      <c r="D57">
        <v>1.8700000000000045</v>
      </c>
      <c r="E57" s="1">
        <v>1E-4</v>
      </c>
      <c r="F57" s="2">
        <v>0.1</v>
      </c>
      <c r="G57" s="3">
        <v>10.27</v>
      </c>
      <c r="H57" s="3">
        <f t="shared" si="0"/>
        <v>1027</v>
      </c>
      <c r="I57" s="1">
        <v>161</v>
      </c>
      <c r="J57" s="1">
        <f t="shared" si="1"/>
        <v>16.100000000000001</v>
      </c>
      <c r="K57" s="1">
        <v>501</v>
      </c>
      <c r="L57" s="1">
        <v>3</v>
      </c>
      <c r="M57" s="2">
        <v>0.7</v>
      </c>
      <c r="N57" s="3">
        <v>0.15</v>
      </c>
      <c r="O57" s="3">
        <f t="shared" si="2"/>
        <v>15</v>
      </c>
      <c r="P57" s="2" t="s">
        <v>38</v>
      </c>
      <c r="Q57" s="2">
        <v>18.8</v>
      </c>
      <c r="R57" s="1">
        <v>58</v>
      </c>
      <c r="S57" s="2">
        <v>68.3</v>
      </c>
      <c r="T57" s="3">
        <v>4.68</v>
      </c>
      <c r="U57" s="3">
        <f t="shared" si="3"/>
        <v>468</v>
      </c>
      <c r="V57" s="3">
        <v>3.16</v>
      </c>
      <c r="W57" s="2">
        <v>36.799999999999997</v>
      </c>
      <c r="X57" s="3">
        <v>1</v>
      </c>
      <c r="Y57" s="1">
        <v>1463</v>
      </c>
      <c r="Z57" s="1">
        <f t="shared" si="4"/>
        <v>146.30000000000001</v>
      </c>
      <c r="AA57" s="2">
        <v>0.5</v>
      </c>
      <c r="AB57" s="4">
        <v>0.128</v>
      </c>
      <c r="AC57" s="2">
        <v>42.8</v>
      </c>
      <c r="AD57" s="4">
        <v>6.3E-2</v>
      </c>
      <c r="AE57" s="2">
        <v>5.6</v>
      </c>
      <c r="AF57" s="2" t="s">
        <v>38</v>
      </c>
      <c r="AG57" s="2">
        <v>4.4000000000000004</v>
      </c>
      <c r="AH57" s="2">
        <f t="shared" si="5"/>
        <v>44</v>
      </c>
      <c r="AI57" s="1">
        <v>16</v>
      </c>
      <c r="AJ57" s="1">
        <v>47</v>
      </c>
      <c r="AK57" s="4">
        <v>0.191</v>
      </c>
      <c r="AL57" s="2">
        <v>2.5</v>
      </c>
      <c r="AM57" s="1">
        <v>103</v>
      </c>
      <c r="AN57" s="2">
        <v>1.7</v>
      </c>
      <c r="AO57" s="1">
        <v>70</v>
      </c>
      <c r="AP57" s="2" t="s">
        <v>38</v>
      </c>
      <c r="AR57" s="5">
        <f t="shared" si="6"/>
        <v>36.590909090909086</v>
      </c>
      <c r="AS57" s="7">
        <f t="shared" si="7"/>
        <v>20.5</v>
      </c>
    </row>
    <row r="58" spans="1:45">
      <c r="A58" t="s">
        <v>140</v>
      </c>
      <c r="B58" t="s">
        <v>169</v>
      </c>
      <c r="C58">
        <v>55.78</v>
      </c>
      <c r="D58">
        <v>1.519999999999996</v>
      </c>
      <c r="E58" s="1">
        <v>1E-4</v>
      </c>
      <c r="F58" s="2">
        <v>0.3</v>
      </c>
      <c r="G58" s="3">
        <v>9.84</v>
      </c>
      <c r="H58" s="3">
        <f t="shared" si="0"/>
        <v>984</v>
      </c>
      <c r="I58" s="1">
        <v>77</v>
      </c>
      <c r="J58" s="1">
        <f t="shared" si="1"/>
        <v>7.7</v>
      </c>
      <c r="K58" s="1">
        <v>563</v>
      </c>
      <c r="L58" s="1">
        <v>2</v>
      </c>
      <c r="M58" s="2">
        <v>0.6</v>
      </c>
      <c r="N58" s="3">
        <v>0.23</v>
      </c>
      <c r="O58" s="3">
        <f t="shared" si="2"/>
        <v>23</v>
      </c>
      <c r="P58" s="2" t="s">
        <v>38</v>
      </c>
      <c r="Q58" s="2">
        <v>19.8</v>
      </c>
      <c r="R58" s="1">
        <v>62</v>
      </c>
      <c r="S58" s="2">
        <v>58.3</v>
      </c>
      <c r="T58" s="3">
        <v>5.53</v>
      </c>
      <c r="U58" s="3">
        <f t="shared" si="3"/>
        <v>553</v>
      </c>
      <c r="V58" s="3">
        <v>3.13</v>
      </c>
      <c r="W58" s="2">
        <v>40.299999999999997</v>
      </c>
      <c r="X58" s="3">
        <v>1.39</v>
      </c>
      <c r="Y58" s="1">
        <v>1015</v>
      </c>
      <c r="Z58" s="1">
        <f t="shared" si="4"/>
        <v>101.5</v>
      </c>
      <c r="AA58" s="2">
        <v>0.2</v>
      </c>
      <c r="AB58" s="4">
        <v>9.1999999999999998E-2</v>
      </c>
      <c r="AC58" s="2">
        <v>47.4</v>
      </c>
      <c r="AD58" s="4">
        <v>8.3000000000000004E-2</v>
      </c>
      <c r="AE58" s="2">
        <v>2</v>
      </c>
      <c r="AF58" s="2" t="s">
        <v>38</v>
      </c>
      <c r="AG58" s="2">
        <v>4.3</v>
      </c>
      <c r="AH58" s="2">
        <f t="shared" si="5"/>
        <v>43</v>
      </c>
      <c r="AI58" s="1">
        <v>16</v>
      </c>
      <c r="AJ58" s="1">
        <v>52</v>
      </c>
      <c r="AK58" s="4">
        <v>0.183</v>
      </c>
      <c r="AL58" s="2">
        <v>2</v>
      </c>
      <c r="AM58" s="1">
        <v>106</v>
      </c>
      <c r="AN58" s="2">
        <v>1</v>
      </c>
      <c r="AO58" s="1">
        <v>61</v>
      </c>
      <c r="AP58" s="2" t="s">
        <v>38</v>
      </c>
      <c r="AR58" s="5">
        <f t="shared" si="6"/>
        <v>17.906976744186046</v>
      </c>
      <c r="AS58" s="7">
        <f t="shared" si="7"/>
        <v>12</v>
      </c>
    </row>
    <row r="59" spans="1:45">
      <c r="A59" t="s">
        <v>140</v>
      </c>
      <c r="B59" t="s">
        <v>169</v>
      </c>
      <c r="C59">
        <v>57.3</v>
      </c>
      <c r="D59">
        <v>1.519999999999996</v>
      </c>
      <c r="E59" s="1">
        <v>1E-4</v>
      </c>
      <c r="F59" s="2">
        <v>0.3</v>
      </c>
      <c r="G59" s="3">
        <v>9.84</v>
      </c>
      <c r="H59" s="3">
        <f t="shared" si="0"/>
        <v>984</v>
      </c>
      <c r="I59" s="1">
        <v>77</v>
      </c>
      <c r="J59" s="1">
        <f t="shared" si="1"/>
        <v>7.7</v>
      </c>
      <c r="K59" s="1">
        <v>563</v>
      </c>
      <c r="L59" s="1">
        <v>2</v>
      </c>
      <c r="M59" s="2">
        <v>0.6</v>
      </c>
      <c r="N59" s="3">
        <v>0.23</v>
      </c>
      <c r="O59" s="3">
        <f t="shared" si="2"/>
        <v>23</v>
      </c>
      <c r="P59" s="2" t="s">
        <v>38</v>
      </c>
      <c r="Q59" s="2">
        <v>19.8</v>
      </c>
      <c r="R59" s="1">
        <v>62</v>
      </c>
      <c r="S59" s="2">
        <v>58.3</v>
      </c>
      <c r="T59" s="3">
        <v>5.53</v>
      </c>
      <c r="U59" s="3">
        <f t="shared" si="3"/>
        <v>553</v>
      </c>
      <c r="V59" s="3">
        <v>3.13</v>
      </c>
      <c r="W59" s="2">
        <v>40.299999999999997</v>
      </c>
      <c r="X59" s="3">
        <v>1.39</v>
      </c>
      <c r="Y59" s="1">
        <v>1015</v>
      </c>
      <c r="Z59" s="1">
        <f t="shared" si="4"/>
        <v>101.5</v>
      </c>
      <c r="AA59" s="2">
        <v>0.2</v>
      </c>
      <c r="AB59" s="4">
        <v>9.1999999999999998E-2</v>
      </c>
      <c r="AC59" s="2">
        <v>47.4</v>
      </c>
      <c r="AD59" s="4">
        <v>8.3000000000000004E-2</v>
      </c>
      <c r="AE59" s="2">
        <v>2</v>
      </c>
      <c r="AF59" s="2" t="s">
        <v>38</v>
      </c>
      <c r="AG59" s="2">
        <v>4.3</v>
      </c>
      <c r="AH59" s="2">
        <f t="shared" si="5"/>
        <v>43</v>
      </c>
      <c r="AI59" s="1">
        <v>16</v>
      </c>
      <c r="AJ59" s="1">
        <v>52</v>
      </c>
      <c r="AK59" s="4">
        <v>0.183</v>
      </c>
      <c r="AL59" s="2">
        <v>2</v>
      </c>
      <c r="AM59" s="1">
        <v>106</v>
      </c>
      <c r="AN59" s="2">
        <v>1</v>
      </c>
      <c r="AO59" s="1">
        <v>61</v>
      </c>
      <c r="AP59" s="2" t="s">
        <v>38</v>
      </c>
      <c r="AR59" s="5">
        <f t="shared" si="6"/>
        <v>17.906976744186046</v>
      </c>
      <c r="AS59" s="7">
        <f t="shared" si="7"/>
        <v>12</v>
      </c>
    </row>
    <row r="60" spans="1:45">
      <c r="A60" t="s">
        <v>140</v>
      </c>
      <c r="B60" t="s">
        <v>170</v>
      </c>
      <c r="C60">
        <v>57.3</v>
      </c>
      <c r="D60">
        <v>1.0700000000000003</v>
      </c>
      <c r="E60" s="1">
        <v>1E-4</v>
      </c>
      <c r="F60" s="2" t="s">
        <v>38</v>
      </c>
      <c r="G60" s="3">
        <v>10.06</v>
      </c>
      <c r="H60" s="3">
        <f t="shared" si="0"/>
        <v>1006</v>
      </c>
      <c r="I60" s="1">
        <v>149</v>
      </c>
      <c r="J60" s="1">
        <f t="shared" si="1"/>
        <v>14.9</v>
      </c>
      <c r="K60" s="1">
        <v>578</v>
      </c>
      <c r="L60" s="1">
        <v>2</v>
      </c>
      <c r="M60" s="2">
        <v>0.7</v>
      </c>
      <c r="N60" s="3">
        <v>0.19</v>
      </c>
      <c r="O60" s="3">
        <f t="shared" si="2"/>
        <v>19</v>
      </c>
      <c r="P60" s="2" t="s">
        <v>38</v>
      </c>
      <c r="Q60" s="2">
        <v>22.1</v>
      </c>
      <c r="R60" s="1">
        <v>61</v>
      </c>
      <c r="S60" s="2">
        <v>59.9</v>
      </c>
      <c r="T60" s="3">
        <v>5.48</v>
      </c>
      <c r="U60" s="3">
        <f t="shared" si="3"/>
        <v>548</v>
      </c>
      <c r="V60" s="3">
        <v>3.63</v>
      </c>
      <c r="W60" s="2">
        <v>38.1</v>
      </c>
      <c r="X60" s="3">
        <v>1.26</v>
      </c>
      <c r="Y60" s="1">
        <v>970</v>
      </c>
      <c r="Z60" s="1">
        <f t="shared" si="4"/>
        <v>97</v>
      </c>
      <c r="AA60" s="2">
        <v>0.9</v>
      </c>
      <c r="AB60" s="4">
        <v>9.7000000000000003E-2</v>
      </c>
      <c r="AC60" s="2">
        <v>50.6</v>
      </c>
      <c r="AD60" s="4">
        <v>0.105</v>
      </c>
      <c r="AE60" s="2">
        <v>2.2000000000000002</v>
      </c>
      <c r="AF60" s="2">
        <v>0.2</v>
      </c>
      <c r="AG60" s="2">
        <v>6.7</v>
      </c>
      <c r="AH60" s="2">
        <f t="shared" si="5"/>
        <v>67</v>
      </c>
      <c r="AI60" s="1">
        <v>16</v>
      </c>
      <c r="AJ60" s="1">
        <v>57</v>
      </c>
      <c r="AK60" s="4">
        <v>0.17100000000000001</v>
      </c>
      <c r="AL60" s="2">
        <v>2.2999999999999998</v>
      </c>
      <c r="AM60" s="1">
        <v>111</v>
      </c>
      <c r="AN60" s="2">
        <v>1.1000000000000001</v>
      </c>
      <c r="AO60" s="1">
        <v>68</v>
      </c>
      <c r="AP60" s="2" t="s">
        <v>38</v>
      </c>
      <c r="AR60" s="5">
        <f t="shared" si="6"/>
        <v>22.238805970149254</v>
      </c>
      <c r="AS60" s="7">
        <f t="shared" si="7"/>
        <v>21.6</v>
      </c>
    </row>
    <row r="61" spans="1:45">
      <c r="A61" t="s">
        <v>140</v>
      </c>
      <c r="B61" t="s">
        <v>170</v>
      </c>
      <c r="C61">
        <v>58.37</v>
      </c>
      <c r="D61">
        <v>1.0700000000000003</v>
      </c>
      <c r="E61" s="1">
        <v>1E-4</v>
      </c>
      <c r="F61" s="2" t="s">
        <v>38</v>
      </c>
      <c r="G61" s="3">
        <v>10.06</v>
      </c>
      <c r="H61" s="3">
        <f t="shared" si="0"/>
        <v>1006</v>
      </c>
      <c r="I61" s="1">
        <v>149</v>
      </c>
      <c r="J61" s="1">
        <f t="shared" si="1"/>
        <v>14.9</v>
      </c>
      <c r="K61" s="1">
        <v>578</v>
      </c>
      <c r="L61" s="1">
        <v>2</v>
      </c>
      <c r="M61" s="2">
        <v>0.7</v>
      </c>
      <c r="N61" s="3">
        <v>0.19</v>
      </c>
      <c r="O61" s="3">
        <f t="shared" si="2"/>
        <v>19</v>
      </c>
      <c r="P61" s="2" t="s">
        <v>38</v>
      </c>
      <c r="Q61" s="2">
        <v>22.1</v>
      </c>
      <c r="R61" s="1">
        <v>61</v>
      </c>
      <c r="S61" s="2">
        <v>59.9</v>
      </c>
      <c r="T61" s="3">
        <v>5.48</v>
      </c>
      <c r="U61" s="3">
        <f t="shared" si="3"/>
        <v>548</v>
      </c>
      <c r="V61" s="3">
        <v>3.63</v>
      </c>
      <c r="W61" s="2">
        <v>38.1</v>
      </c>
      <c r="X61" s="3">
        <v>1.26</v>
      </c>
      <c r="Y61" s="1">
        <v>970</v>
      </c>
      <c r="Z61" s="1">
        <f t="shared" si="4"/>
        <v>97</v>
      </c>
      <c r="AA61" s="2">
        <v>0.9</v>
      </c>
      <c r="AB61" s="4">
        <v>9.7000000000000003E-2</v>
      </c>
      <c r="AC61" s="2">
        <v>50.6</v>
      </c>
      <c r="AD61" s="4">
        <v>0.105</v>
      </c>
      <c r="AE61" s="2">
        <v>2.2000000000000002</v>
      </c>
      <c r="AF61" s="2">
        <v>0.2</v>
      </c>
      <c r="AG61" s="2">
        <v>6.7</v>
      </c>
      <c r="AH61" s="2">
        <f t="shared" si="5"/>
        <v>67</v>
      </c>
      <c r="AI61" s="1">
        <v>16</v>
      </c>
      <c r="AJ61" s="1">
        <v>57</v>
      </c>
      <c r="AK61" s="4">
        <v>0.17100000000000001</v>
      </c>
      <c r="AL61" s="2">
        <v>2.2999999999999998</v>
      </c>
      <c r="AM61" s="1">
        <v>111</v>
      </c>
      <c r="AN61" s="2">
        <v>1.1000000000000001</v>
      </c>
      <c r="AO61" s="1">
        <v>68</v>
      </c>
      <c r="AP61" s="2" t="s">
        <v>38</v>
      </c>
      <c r="AR61" s="5">
        <f t="shared" si="6"/>
        <v>22.238805970149254</v>
      </c>
      <c r="AS61" s="7">
        <f t="shared" si="7"/>
        <v>21.6</v>
      </c>
    </row>
    <row r="62" spans="1:45">
      <c r="A62" t="s">
        <v>140</v>
      </c>
      <c r="B62" t="s">
        <v>171</v>
      </c>
      <c r="C62">
        <v>58.37</v>
      </c>
      <c r="D62">
        <v>1.5300000000000011</v>
      </c>
      <c r="E62" s="1">
        <v>13</v>
      </c>
      <c r="F62" s="2">
        <v>1.4</v>
      </c>
      <c r="G62" s="3">
        <v>8.25</v>
      </c>
      <c r="H62" s="3">
        <f t="shared" si="0"/>
        <v>825</v>
      </c>
      <c r="I62" s="1">
        <v>330</v>
      </c>
      <c r="J62" s="1">
        <f t="shared" si="1"/>
        <v>33</v>
      </c>
      <c r="K62" s="1">
        <v>478</v>
      </c>
      <c r="L62" s="1">
        <v>3</v>
      </c>
      <c r="M62" s="2">
        <v>1.4</v>
      </c>
      <c r="N62" s="3">
        <v>0.15</v>
      </c>
      <c r="O62" s="3">
        <f t="shared" si="2"/>
        <v>15</v>
      </c>
      <c r="P62" s="2" t="s">
        <v>38</v>
      </c>
      <c r="Q62" s="2">
        <v>14</v>
      </c>
      <c r="R62" s="1">
        <v>48</v>
      </c>
      <c r="S62" s="2">
        <v>75.5</v>
      </c>
      <c r="T62" s="3">
        <v>3.99</v>
      </c>
      <c r="U62" s="3">
        <f t="shared" si="3"/>
        <v>399</v>
      </c>
      <c r="V62" s="3">
        <v>3</v>
      </c>
      <c r="W62" s="2">
        <v>39.6</v>
      </c>
      <c r="X62" s="3">
        <v>1</v>
      </c>
      <c r="Y62" s="1">
        <v>701</v>
      </c>
      <c r="Z62" s="1">
        <f t="shared" si="4"/>
        <v>70.099999999999994</v>
      </c>
      <c r="AA62" s="2">
        <v>0.7</v>
      </c>
      <c r="AB62" s="4">
        <v>7.4999999999999997E-2</v>
      </c>
      <c r="AC62" s="2">
        <v>33.5</v>
      </c>
      <c r="AD62" s="4">
        <v>9.0999999999999998E-2</v>
      </c>
      <c r="AE62" s="2">
        <v>6.9</v>
      </c>
      <c r="AF62" s="2">
        <v>0.8</v>
      </c>
      <c r="AG62" s="2">
        <v>14.2</v>
      </c>
      <c r="AH62" s="2">
        <f t="shared" si="5"/>
        <v>142</v>
      </c>
      <c r="AI62" s="1">
        <v>12</v>
      </c>
      <c r="AJ62" s="1">
        <v>51</v>
      </c>
      <c r="AK62" s="4">
        <v>0.14599999999999999</v>
      </c>
      <c r="AL62" s="2">
        <v>2.2000000000000002</v>
      </c>
      <c r="AM62" s="1">
        <v>84</v>
      </c>
      <c r="AN62" s="2">
        <v>1.3</v>
      </c>
      <c r="AO62" s="1">
        <v>32</v>
      </c>
      <c r="AP62" s="2" t="s">
        <v>38</v>
      </c>
      <c r="AR62" s="5">
        <f t="shared" si="6"/>
        <v>23.239436619718312</v>
      </c>
      <c r="AS62" s="7">
        <f t="shared" si="7"/>
        <v>47.2</v>
      </c>
    </row>
    <row r="63" spans="1:45">
      <c r="A63" t="s">
        <v>140</v>
      </c>
      <c r="B63" t="s">
        <v>171</v>
      </c>
      <c r="C63">
        <v>59.9</v>
      </c>
      <c r="D63">
        <v>1.5300000000000011</v>
      </c>
      <c r="E63" s="1">
        <v>13</v>
      </c>
      <c r="F63" s="2">
        <v>1.4</v>
      </c>
      <c r="G63" s="3">
        <v>8.25</v>
      </c>
      <c r="H63" s="3">
        <f t="shared" si="0"/>
        <v>825</v>
      </c>
      <c r="I63" s="1">
        <v>330</v>
      </c>
      <c r="J63" s="1">
        <f t="shared" si="1"/>
        <v>33</v>
      </c>
      <c r="K63" s="1">
        <v>478</v>
      </c>
      <c r="L63" s="1">
        <v>3</v>
      </c>
      <c r="M63" s="2">
        <v>1.4</v>
      </c>
      <c r="N63" s="3">
        <v>0.15</v>
      </c>
      <c r="O63" s="3">
        <f t="shared" si="2"/>
        <v>15</v>
      </c>
      <c r="P63" s="2" t="s">
        <v>38</v>
      </c>
      <c r="Q63" s="2">
        <v>14</v>
      </c>
      <c r="R63" s="1">
        <v>48</v>
      </c>
      <c r="S63" s="2">
        <v>75.5</v>
      </c>
      <c r="T63" s="3">
        <v>3.99</v>
      </c>
      <c r="U63" s="3">
        <f t="shared" si="3"/>
        <v>399</v>
      </c>
      <c r="V63" s="3">
        <v>3</v>
      </c>
      <c r="W63" s="2">
        <v>39.6</v>
      </c>
      <c r="X63" s="3">
        <v>1</v>
      </c>
      <c r="Y63" s="1">
        <v>701</v>
      </c>
      <c r="Z63" s="1">
        <f t="shared" si="4"/>
        <v>70.099999999999994</v>
      </c>
      <c r="AA63" s="2">
        <v>0.7</v>
      </c>
      <c r="AB63" s="4">
        <v>7.4999999999999997E-2</v>
      </c>
      <c r="AC63" s="2">
        <v>33.5</v>
      </c>
      <c r="AD63" s="4">
        <v>9.0999999999999998E-2</v>
      </c>
      <c r="AE63" s="2">
        <v>6.9</v>
      </c>
      <c r="AF63" s="2">
        <v>0.8</v>
      </c>
      <c r="AG63" s="2">
        <v>14.2</v>
      </c>
      <c r="AH63" s="2">
        <f t="shared" si="5"/>
        <v>142</v>
      </c>
      <c r="AI63" s="1">
        <v>12</v>
      </c>
      <c r="AJ63" s="1">
        <v>51</v>
      </c>
      <c r="AK63" s="4">
        <v>0.14599999999999999</v>
      </c>
      <c r="AL63" s="2">
        <v>2.2000000000000002</v>
      </c>
      <c r="AM63" s="1">
        <v>84</v>
      </c>
      <c r="AN63" s="2">
        <v>1.3</v>
      </c>
      <c r="AO63" s="1">
        <v>32</v>
      </c>
      <c r="AP63" s="2" t="s">
        <v>38</v>
      </c>
      <c r="AR63" s="5">
        <f t="shared" si="6"/>
        <v>23.239436619718312</v>
      </c>
      <c r="AS63" s="7">
        <f t="shared" si="7"/>
        <v>47.2</v>
      </c>
    </row>
    <row r="64" spans="1:45">
      <c r="A64" t="s">
        <v>140</v>
      </c>
      <c r="B64" t="s">
        <v>172</v>
      </c>
      <c r="C64">
        <v>59.9</v>
      </c>
      <c r="D64">
        <v>1.3599999999999994</v>
      </c>
      <c r="E64" s="1">
        <v>276</v>
      </c>
      <c r="F64" s="2">
        <v>8.1</v>
      </c>
      <c r="G64" s="3">
        <v>6.42</v>
      </c>
      <c r="H64" s="3">
        <f t="shared" si="0"/>
        <v>642</v>
      </c>
      <c r="I64" s="1">
        <v>2245</v>
      </c>
      <c r="J64" s="1">
        <f t="shared" si="1"/>
        <v>224.5</v>
      </c>
      <c r="K64" s="1">
        <v>61</v>
      </c>
      <c r="L64" s="1">
        <v>2</v>
      </c>
      <c r="M64" s="2">
        <v>54.7</v>
      </c>
      <c r="N64" s="3">
        <v>0.05</v>
      </c>
      <c r="O64" s="3">
        <f t="shared" si="2"/>
        <v>5</v>
      </c>
      <c r="P64" s="2">
        <v>0.1</v>
      </c>
      <c r="Q64" s="2">
        <v>8.6</v>
      </c>
      <c r="R64" s="1">
        <v>43</v>
      </c>
      <c r="S64" s="2">
        <v>429.9</v>
      </c>
      <c r="T64" s="3">
        <v>4.13</v>
      </c>
      <c r="U64" s="3">
        <f t="shared" si="3"/>
        <v>413</v>
      </c>
      <c r="V64" s="3">
        <v>3.23</v>
      </c>
      <c r="W64" s="2">
        <v>38.700000000000003</v>
      </c>
      <c r="X64" s="3">
        <v>0.54</v>
      </c>
      <c r="Y64" s="1">
        <v>43</v>
      </c>
      <c r="Z64" s="1">
        <f t="shared" si="4"/>
        <v>4.3</v>
      </c>
      <c r="AA64" s="2">
        <v>0.3</v>
      </c>
      <c r="AB64" s="4">
        <v>9.7000000000000003E-2</v>
      </c>
      <c r="AC64" s="2">
        <v>24.6</v>
      </c>
      <c r="AD64" s="4">
        <v>2.5000000000000001E-2</v>
      </c>
      <c r="AE64" s="2">
        <v>29.3</v>
      </c>
      <c r="AF64" s="2">
        <v>3.8</v>
      </c>
      <c r="AG64" s="2">
        <v>78</v>
      </c>
      <c r="AH64" s="2">
        <f t="shared" si="5"/>
        <v>780</v>
      </c>
      <c r="AI64" s="1">
        <v>11</v>
      </c>
      <c r="AJ64" s="1">
        <v>66</v>
      </c>
      <c r="AK64" s="4">
        <v>0.112</v>
      </c>
      <c r="AL64" s="2">
        <v>2.2000000000000002</v>
      </c>
      <c r="AM64" s="1">
        <v>72</v>
      </c>
      <c r="AN64" s="2">
        <v>3.5</v>
      </c>
      <c r="AO64" s="1">
        <v>14</v>
      </c>
      <c r="AP64" s="2">
        <v>0.3</v>
      </c>
      <c r="AR64" s="5">
        <f t="shared" si="6"/>
        <v>28.782051282051281</v>
      </c>
      <c r="AS64" s="7">
        <f t="shared" si="7"/>
        <v>302.5</v>
      </c>
    </row>
    <row r="65" spans="1:45">
      <c r="A65" t="s">
        <v>140</v>
      </c>
      <c r="B65" t="s">
        <v>172</v>
      </c>
      <c r="C65">
        <v>61.26</v>
      </c>
      <c r="D65">
        <v>1.3599999999999994</v>
      </c>
      <c r="E65" s="1">
        <v>276</v>
      </c>
      <c r="F65" s="2">
        <v>8.1</v>
      </c>
      <c r="G65" s="3">
        <v>6.42</v>
      </c>
      <c r="H65" s="3">
        <f t="shared" si="0"/>
        <v>642</v>
      </c>
      <c r="I65" s="1">
        <v>2245</v>
      </c>
      <c r="J65" s="1">
        <f t="shared" si="1"/>
        <v>224.5</v>
      </c>
      <c r="K65" s="1">
        <v>61</v>
      </c>
      <c r="L65" s="1">
        <v>2</v>
      </c>
      <c r="M65" s="2">
        <v>54.7</v>
      </c>
      <c r="N65" s="3">
        <v>0.05</v>
      </c>
      <c r="O65" s="3">
        <f t="shared" si="2"/>
        <v>5</v>
      </c>
      <c r="P65" s="2">
        <v>0.1</v>
      </c>
      <c r="Q65" s="2">
        <v>8.6</v>
      </c>
      <c r="R65" s="1">
        <v>43</v>
      </c>
      <c r="S65" s="2">
        <v>429.9</v>
      </c>
      <c r="T65" s="3">
        <v>4.13</v>
      </c>
      <c r="U65" s="3">
        <f t="shared" si="3"/>
        <v>413</v>
      </c>
      <c r="V65" s="3">
        <v>3.23</v>
      </c>
      <c r="W65" s="2">
        <v>38.700000000000003</v>
      </c>
      <c r="X65" s="3">
        <v>0.54</v>
      </c>
      <c r="Y65" s="1">
        <v>43</v>
      </c>
      <c r="Z65" s="1">
        <f t="shared" si="4"/>
        <v>4.3</v>
      </c>
      <c r="AA65" s="2">
        <v>0.3</v>
      </c>
      <c r="AB65" s="4">
        <v>9.7000000000000003E-2</v>
      </c>
      <c r="AC65" s="2">
        <v>24.6</v>
      </c>
      <c r="AD65" s="4">
        <v>2.5000000000000001E-2</v>
      </c>
      <c r="AE65" s="2">
        <v>29.3</v>
      </c>
      <c r="AF65" s="2">
        <v>3.8</v>
      </c>
      <c r="AG65" s="2">
        <v>78</v>
      </c>
      <c r="AH65" s="2">
        <f t="shared" si="5"/>
        <v>780</v>
      </c>
      <c r="AI65" s="1">
        <v>11</v>
      </c>
      <c r="AJ65" s="1">
        <v>66</v>
      </c>
      <c r="AK65" s="4">
        <v>0.112</v>
      </c>
      <c r="AL65" s="2">
        <v>2.2000000000000002</v>
      </c>
      <c r="AM65" s="1">
        <v>72</v>
      </c>
      <c r="AN65" s="2">
        <v>3.5</v>
      </c>
      <c r="AO65" s="1">
        <v>14</v>
      </c>
      <c r="AP65" s="2">
        <v>0.3</v>
      </c>
      <c r="AR65" s="5">
        <f t="shared" si="6"/>
        <v>28.782051282051281</v>
      </c>
      <c r="AS65" s="7">
        <f t="shared" si="7"/>
        <v>302.5</v>
      </c>
    </row>
    <row r="66" spans="1:45">
      <c r="A66" t="s">
        <v>140</v>
      </c>
      <c r="B66" t="s">
        <v>173</v>
      </c>
      <c r="C66">
        <v>61.26</v>
      </c>
      <c r="D66">
        <v>0.92000000000000171</v>
      </c>
      <c r="E66" s="1">
        <v>2786</v>
      </c>
      <c r="F66" s="2">
        <v>14.5</v>
      </c>
      <c r="G66" s="3">
        <v>0.96</v>
      </c>
      <c r="H66" s="3">
        <f t="shared" si="0"/>
        <v>96</v>
      </c>
      <c r="I66" s="1">
        <v>10001</v>
      </c>
      <c r="J66" s="1">
        <f t="shared" si="1"/>
        <v>1000.1</v>
      </c>
      <c r="K66" s="1">
        <v>10</v>
      </c>
      <c r="L66" s="1" t="s">
        <v>42</v>
      </c>
      <c r="M66" s="2">
        <v>56.9</v>
      </c>
      <c r="N66" s="3">
        <v>0.03</v>
      </c>
      <c r="O66" s="3">
        <f t="shared" si="2"/>
        <v>3</v>
      </c>
      <c r="P66" s="2">
        <v>0.1</v>
      </c>
      <c r="Q66" s="2">
        <v>6.1</v>
      </c>
      <c r="R66" s="1">
        <v>16</v>
      </c>
      <c r="S66" s="2">
        <v>801</v>
      </c>
      <c r="T66" s="3">
        <v>12.35</v>
      </c>
      <c r="U66" s="3">
        <f t="shared" si="3"/>
        <v>1235</v>
      </c>
      <c r="V66" s="3">
        <v>0.06</v>
      </c>
      <c r="W66" s="2">
        <v>15.1</v>
      </c>
      <c r="X66" s="3">
        <v>0.25</v>
      </c>
      <c r="Y66" s="1">
        <v>37</v>
      </c>
      <c r="Z66" s="1">
        <f t="shared" si="4"/>
        <v>3.7</v>
      </c>
      <c r="AA66" s="2">
        <v>0.2</v>
      </c>
      <c r="AB66" s="4">
        <v>7.5999999999999998E-2</v>
      </c>
      <c r="AC66" s="2">
        <v>4.9000000000000004</v>
      </c>
      <c r="AD66" s="4">
        <v>1.4999999999999999E-2</v>
      </c>
      <c r="AE66" s="2">
        <v>58.4</v>
      </c>
      <c r="AF66" s="2" t="s">
        <v>81</v>
      </c>
      <c r="AG66" s="2">
        <v>65.400000000000006</v>
      </c>
      <c r="AH66" s="2">
        <f t="shared" si="5"/>
        <v>654</v>
      </c>
      <c r="AI66" s="1">
        <v>3</v>
      </c>
      <c r="AJ66" s="1">
        <v>17</v>
      </c>
      <c r="AK66" s="4">
        <v>1.7000000000000001E-2</v>
      </c>
      <c r="AL66" s="2">
        <v>0.7</v>
      </c>
      <c r="AM66" s="1">
        <v>12</v>
      </c>
      <c r="AN66" s="2">
        <v>0.7</v>
      </c>
      <c r="AO66" s="1">
        <v>12</v>
      </c>
      <c r="AP66" s="2">
        <v>3.2</v>
      </c>
      <c r="AR66" s="5">
        <f t="shared" si="6"/>
        <v>152.92048929663608</v>
      </c>
      <c r="AS66" s="7">
        <f t="shared" si="7"/>
        <v>1065.5</v>
      </c>
    </row>
    <row r="67" spans="1:45">
      <c r="A67" t="s">
        <v>140</v>
      </c>
      <c r="B67" t="s">
        <v>173</v>
      </c>
      <c r="C67">
        <v>62.18</v>
      </c>
      <c r="D67">
        <v>0.92000000000000171</v>
      </c>
      <c r="E67" s="1">
        <v>2786</v>
      </c>
      <c r="F67" s="2">
        <v>14.5</v>
      </c>
      <c r="G67" s="3">
        <v>0.96</v>
      </c>
      <c r="H67" s="3">
        <f t="shared" ref="H67:H130" si="8">G67*100</f>
        <v>96</v>
      </c>
      <c r="I67" s="1">
        <v>10001</v>
      </c>
      <c r="J67" s="1">
        <f t="shared" ref="J67:J130" si="9">I67/10</f>
        <v>1000.1</v>
      </c>
      <c r="K67" s="1">
        <v>10</v>
      </c>
      <c r="L67" s="1" t="s">
        <v>42</v>
      </c>
      <c r="M67" s="2">
        <v>56.9</v>
      </c>
      <c r="N67" s="3">
        <v>0.03</v>
      </c>
      <c r="O67" s="3">
        <f t="shared" ref="O67:O130" si="10">N67*100</f>
        <v>3</v>
      </c>
      <c r="P67" s="2">
        <v>0.1</v>
      </c>
      <c r="Q67" s="2">
        <v>6.1</v>
      </c>
      <c r="R67" s="1">
        <v>16</v>
      </c>
      <c r="S67" s="2">
        <v>801</v>
      </c>
      <c r="T67" s="3">
        <v>12.35</v>
      </c>
      <c r="U67" s="3">
        <f t="shared" ref="U67:U130" si="11">T67*100</f>
        <v>1235</v>
      </c>
      <c r="V67" s="3">
        <v>0.06</v>
      </c>
      <c r="W67" s="2">
        <v>15.1</v>
      </c>
      <c r="X67" s="3">
        <v>0.25</v>
      </c>
      <c r="Y67" s="1">
        <v>37</v>
      </c>
      <c r="Z67" s="1">
        <f t="shared" ref="Z67:Z130" si="12">Y67/10</f>
        <v>3.7</v>
      </c>
      <c r="AA67" s="2">
        <v>0.2</v>
      </c>
      <c r="AB67" s="4">
        <v>7.5999999999999998E-2</v>
      </c>
      <c r="AC67" s="2">
        <v>4.9000000000000004</v>
      </c>
      <c r="AD67" s="4">
        <v>1.4999999999999999E-2</v>
      </c>
      <c r="AE67" s="2">
        <v>58.4</v>
      </c>
      <c r="AF67" s="2" t="s">
        <v>81</v>
      </c>
      <c r="AG67" s="2">
        <v>65.400000000000006</v>
      </c>
      <c r="AH67" s="2">
        <f t="shared" ref="AH67:AH130" si="13">AG67*10</f>
        <v>654</v>
      </c>
      <c r="AI67" s="1">
        <v>3</v>
      </c>
      <c r="AJ67" s="1">
        <v>17</v>
      </c>
      <c r="AK67" s="4">
        <v>1.7000000000000001E-2</v>
      </c>
      <c r="AL67" s="2">
        <v>0.7</v>
      </c>
      <c r="AM67" s="1">
        <v>12</v>
      </c>
      <c r="AN67" s="2">
        <v>0.7</v>
      </c>
      <c r="AO67" s="1">
        <v>12</v>
      </c>
      <c r="AP67" s="2">
        <v>3.2</v>
      </c>
      <c r="AR67" s="5">
        <f t="shared" ref="AR67:AR130" si="14">I67/AG67</f>
        <v>152.92048929663608</v>
      </c>
      <c r="AS67" s="7">
        <f t="shared" ref="AS67:AS130" si="15">(I67+AH67)/10</f>
        <v>1065.5</v>
      </c>
    </row>
    <row r="68" spans="1:45">
      <c r="A68" t="s">
        <v>140</v>
      </c>
      <c r="B68" t="s">
        <v>174</v>
      </c>
      <c r="C68">
        <v>62.18</v>
      </c>
      <c r="D68">
        <v>1.3200000000000003</v>
      </c>
      <c r="E68" s="1">
        <v>587</v>
      </c>
      <c r="F68" s="2">
        <v>1.7</v>
      </c>
      <c r="G68" s="3">
        <v>1.64</v>
      </c>
      <c r="H68" s="3">
        <f t="shared" si="8"/>
        <v>164</v>
      </c>
      <c r="I68" s="1">
        <v>10001</v>
      </c>
      <c r="J68" s="1">
        <f t="shared" si="9"/>
        <v>1000.1</v>
      </c>
      <c r="K68" s="1">
        <v>21</v>
      </c>
      <c r="L68" s="1" t="s">
        <v>42</v>
      </c>
      <c r="M68" s="2">
        <v>40.6</v>
      </c>
      <c r="N68" s="3">
        <v>0.11</v>
      </c>
      <c r="O68" s="3">
        <f t="shared" si="10"/>
        <v>11</v>
      </c>
      <c r="P68" s="2">
        <v>0.2</v>
      </c>
      <c r="Q68" s="2">
        <v>21.5</v>
      </c>
      <c r="R68" s="1">
        <v>36</v>
      </c>
      <c r="S68" s="2">
        <v>458.5</v>
      </c>
      <c r="T68" s="3">
        <v>5.72</v>
      </c>
      <c r="U68" s="3">
        <f t="shared" si="11"/>
        <v>572</v>
      </c>
      <c r="V68" s="3">
        <v>0.24</v>
      </c>
      <c r="W68" s="2">
        <v>15.1</v>
      </c>
      <c r="X68" s="3">
        <v>0.31</v>
      </c>
      <c r="Y68" s="1">
        <v>125</v>
      </c>
      <c r="Z68" s="1">
        <f t="shared" si="12"/>
        <v>12.5</v>
      </c>
      <c r="AA68" s="2">
        <v>0.3</v>
      </c>
      <c r="AB68" s="4">
        <v>9.9000000000000005E-2</v>
      </c>
      <c r="AC68" s="2">
        <v>15</v>
      </c>
      <c r="AD68" s="4">
        <v>5.0999999999999997E-2</v>
      </c>
      <c r="AE68" s="2">
        <v>139.6</v>
      </c>
      <c r="AF68" s="2">
        <v>4.5999999999999996</v>
      </c>
      <c r="AG68" s="2">
        <v>39.5</v>
      </c>
      <c r="AH68" s="2">
        <f t="shared" si="13"/>
        <v>395</v>
      </c>
      <c r="AI68" s="1">
        <v>4</v>
      </c>
      <c r="AJ68" s="1">
        <v>47</v>
      </c>
      <c r="AK68" s="4">
        <v>2.5999999999999999E-2</v>
      </c>
      <c r="AL68" s="2">
        <v>1.4</v>
      </c>
      <c r="AM68" s="1">
        <v>22</v>
      </c>
      <c r="AN68" s="2">
        <v>1.1000000000000001</v>
      </c>
      <c r="AO68" s="1">
        <v>13</v>
      </c>
      <c r="AP68" s="2">
        <v>0.6</v>
      </c>
      <c r="AR68" s="5">
        <f t="shared" si="14"/>
        <v>253.18987341772151</v>
      </c>
      <c r="AS68" s="7">
        <f t="shared" si="15"/>
        <v>1039.5999999999999</v>
      </c>
    </row>
    <row r="69" spans="1:45">
      <c r="A69" t="s">
        <v>140</v>
      </c>
      <c r="B69" t="s">
        <v>174</v>
      </c>
      <c r="C69">
        <v>63.5</v>
      </c>
      <c r="D69">
        <v>1.3200000000000003</v>
      </c>
      <c r="E69" s="1">
        <v>587</v>
      </c>
      <c r="F69" s="2">
        <v>1.7</v>
      </c>
      <c r="G69" s="3">
        <v>1.64</v>
      </c>
      <c r="H69" s="3">
        <f t="shared" si="8"/>
        <v>164</v>
      </c>
      <c r="I69" s="1">
        <v>10001</v>
      </c>
      <c r="J69" s="1">
        <f t="shared" si="9"/>
        <v>1000.1</v>
      </c>
      <c r="K69" s="1">
        <v>21</v>
      </c>
      <c r="L69" s="1" t="s">
        <v>42</v>
      </c>
      <c r="M69" s="2">
        <v>40.6</v>
      </c>
      <c r="N69" s="3">
        <v>0.11</v>
      </c>
      <c r="O69" s="3">
        <f t="shared" si="10"/>
        <v>11</v>
      </c>
      <c r="P69" s="2">
        <v>0.2</v>
      </c>
      <c r="Q69" s="2">
        <v>21.5</v>
      </c>
      <c r="R69" s="1">
        <v>36</v>
      </c>
      <c r="S69" s="2">
        <v>458.5</v>
      </c>
      <c r="T69" s="3">
        <v>5.72</v>
      </c>
      <c r="U69" s="3">
        <f t="shared" si="11"/>
        <v>572</v>
      </c>
      <c r="V69" s="3">
        <v>0.24</v>
      </c>
      <c r="W69" s="2">
        <v>15.1</v>
      </c>
      <c r="X69" s="3">
        <v>0.31</v>
      </c>
      <c r="Y69" s="1">
        <v>125</v>
      </c>
      <c r="Z69" s="1">
        <f t="shared" si="12"/>
        <v>12.5</v>
      </c>
      <c r="AA69" s="2">
        <v>0.3</v>
      </c>
      <c r="AB69" s="4">
        <v>9.9000000000000005E-2</v>
      </c>
      <c r="AC69" s="2">
        <v>15</v>
      </c>
      <c r="AD69" s="4">
        <v>5.0999999999999997E-2</v>
      </c>
      <c r="AE69" s="2">
        <v>139.6</v>
      </c>
      <c r="AF69" s="2">
        <v>4.5999999999999996</v>
      </c>
      <c r="AG69" s="2">
        <v>39.5</v>
      </c>
      <c r="AH69" s="2">
        <f t="shared" si="13"/>
        <v>395</v>
      </c>
      <c r="AI69" s="1">
        <v>4</v>
      </c>
      <c r="AJ69" s="1">
        <v>47</v>
      </c>
      <c r="AK69" s="4">
        <v>2.5999999999999999E-2</v>
      </c>
      <c r="AL69" s="2">
        <v>1.4</v>
      </c>
      <c r="AM69" s="1">
        <v>22</v>
      </c>
      <c r="AN69" s="2">
        <v>1.1000000000000001</v>
      </c>
      <c r="AO69" s="1">
        <v>13</v>
      </c>
      <c r="AP69" s="2">
        <v>0.6</v>
      </c>
      <c r="AR69" s="5">
        <f t="shared" si="14"/>
        <v>253.18987341772151</v>
      </c>
      <c r="AS69" s="7">
        <f t="shared" si="15"/>
        <v>1039.5999999999999</v>
      </c>
    </row>
    <row r="70" spans="1:45">
      <c r="A70" t="s">
        <v>140</v>
      </c>
      <c r="B70" t="s">
        <v>175</v>
      </c>
      <c r="C70">
        <v>63.5</v>
      </c>
      <c r="D70">
        <v>1.4200000000000017</v>
      </c>
      <c r="E70" s="1">
        <v>593</v>
      </c>
      <c r="F70" s="2">
        <v>2.4</v>
      </c>
      <c r="G70" s="3">
        <v>1.75</v>
      </c>
      <c r="H70" s="3">
        <f t="shared" si="8"/>
        <v>175</v>
      </c>
      <c r="I70" s="1">
        <v>10001</v>
      </c>
      <c r="J70" s="1">
        <f t="shared" si="9"/>
        <v>1000.1</v>
      </c>
      <c r="K70" s="1">
        <v>37</v>
      </c>
      <c r="L70" s="1" t="s">
        <v>42</v>
      </c>
      <c r="M70" s="2">
        <v>34.700000000000003</v>
      </c>
      <c r="N70" s="3">
        <v>0.03</v>
      </c>
      <c r="O70" s="3">
        <f t="shared" si="10"/>
        <v>3</v>
      </c>
      <c r="P70" s="2" t="s">
        <v>38</v>
      </c>
      <c r="Q70" s="2">
        <v>18.399999999999999</v>
      </c>
      <c r="R70" s="1">
        <v>18</v>
      </c>
      <c r="S70" s="2">
        <v>245.7</v>
      </c>
      <c r="T70" s="3">
        <v>5.55</v>
      </c>
      <c r="U70" s="3">
        <f t="shared" si="11"/>
        <v>555</v>
      </c>
      <c r="V70" s="3">
        <v>0.61</v>
      </c>
      <c r="W70" s="2">
        <v>19.8</v>
      </c>
      <c r="X70" s="3">
        <v>0.2</v>
      </c>
      <c r="Y70" s="1">
        <v>44</v>
      </c>
      <c r="Z70" s="1">
        <f t="shared" si="12"/>
        <v>4.4000000000000004</v>
      </c>
      <c r="AA70" s="2">
        <v>0.3</v>
      </c>
      <c r="AB70" s="4">
        <v>5.5E-2</v>
      </c>
      <c r="AC70" s="2">
        <v>14.7</v>
      </c>
      <c r="AD70" s="4">
        <v>8.9999999999999993E-3</v>
      </c>
      <c r="AE70" s="2">
        <v>164.2</v>
      </c>
      <c r="AF70" s="2">
        <v>5</v>
      </c>
      <c r="AG70" s="2">
        <v>15.5</v>
      </c>
      <c r="AH70" s="2">
        <f t="shared" si="13"/>
        <v>155</v>
      </c>
      <c r="AI70" s="1">
        <v>3</v>
      </c>
      <c r="AJ70" s="1">
        <v>15</v>
      </c>
      <c r="AK70" s="4">
        <v>3.1E-2</v>
      </c>
      <c r="AL70" s="2">
        <v>0.8</v>
      </c>
      <c r="AM70" s="1">
        <v>23</v>
      </c>
      <c r="AN70" s="2">
        <v>1.3</v>
      </c>
      <c r="AO70" s="1">
        <v>16</v>
      </c>
      <c r="AP70" s="2">
        <v>0.6</v>
      </c>
      <c r="AR70" s="5">
        <f t="shared" si="14"/>
        <v>645.22580645161293</v>
      </c>
      <c r="AS70" s="7">
        <f t="shared" si="15"/>
        <v>1015.6</v>
      </c>
    </row>
    <row r="71" spans="1:45">
      <c r="A71" t="s">
        <v>140</v>
      </c>
      <c r="B71" t="s">
        <v>175</v>
      </c>
      <c r="C71">
        <v>64.92</v>
      </c>
      <c r="D71">
        <v>1.4200000000000017</v>
      </c>
      <c r="E71" s="1">
        <v>593</v>
      </c>
      <c r="F71" s="2">
        <v>2.4</v>
      </c>
      <c r="G71" s="3">
        <v>1.75</v>
      </c>
      <c r="H71" s="3">
        <f t="shared" si="8"/>
        <v>175</v>
      </c>
      <c r="I71" s="1">
        <v>10001</v>
      </c>
      <c r="J71" s="1">
        <f t="shared" si="9"/>
        <v>1000.1</v>
      </c>
      <c r="K71" s="1">
        <v>37</v>
      </c>
      <c r="L71" s="1" t="s">
        <v>42</v>
      </c>
      <c r="M71" s="2">
        <v>34.700000000000003</v>
      </c>
      <c r="N71" s="3">
        <v>0.03</v>
      </c>
      <c r="O71" s="3">
        <f t="shared" si="10"/>
        <v>3</v>
      </c>
      <c r="P71" s="2" t="s">
        <v>38</v>
      </c>
      <c r="Q71" s="2">
        <v>18.399999999999999</v>
      </c>
      <c r="R71" s="1">
        <v>18</v>
      </c>
      <c r="S71" s="2">
        <v>245.7</v>
      </c>
      <c r="T71" s="3">
        <v>5.55</v>
      </c>
      <c r="U71" s="3">
        <f t="shared" si="11"/>
        <v>555</v>
      </c>
      <c r="V71" s="3">
        <v>0.61</v>
      </c>
      <c r="W71" s="2">
        <v>19.8</v>
      </c>
      <c r="X71" s="3">
        <v>0.2</v>
      </c>
      <c r="Y71" s="1">
        <v>44</v>
      </c>
      <c r="Z71" s="1">
        <f t="shared" si="12"/>
        <v>4.4000000000000004</v>
      </c>
      <c r="AA71" s="2">
        <v>0.3</v>
      </c>
      <c r="AB71" s="4">
        <v>5.5E-2</v>
      </c>
      <c r="AC71" s="2">
        <v>14.7</v>
      </c>
      <c r="AD71" s="4">
        <v>8.9999999999999993E-3</v>
      </c>
      <c r="AE71" s="2">
        <v>164.2</v>
      </c>
      <c r="AF71" s="2">
        <v>5</v>
      </c>
      <c r="AG71" s="2">
        <v>15.5</v>
      </c>
      <c r="AH71" s="2">
        <f t="shared" si="13"/>
        <v>155</v>
      </c>
      <c r="AI71" s="1">
        <v>3</v>
      </c>
      <c r="AJ71" s="1">
        <v>15</v>
      </c>
      <c r="AK71" s="4">
        <v>3.1E-2</v>
      </c>
      <c r="AL71" s="2">
        <v>0.8</v>
      </c>
      <c r="AM71" s="1">
        <v>23</v>
      </c>
      <c r="AN71" s="2">
        <v>1.3</v>
      </c>
      <c r="AO71" s="1">
        <v>16</v>
      </c>
      <c r="AP71" s="2">
        <v>0.6</v>
      </c>
      <c r="AR71" s="5">
        <f t="shared" si="14"/>
        <v>645.22580645161293</v>
      </c>
      <c r="AS71" s="7">
        <f t="shared" si="15"/>
        <v>1015.6</v>
      </c>
    </row>
    <row r="72" spans="1:45">
      <c r="A72" t="s">
        <v>140</v>
      </c>
      <c r="B72" t="s">
        <v>176</v>
      </c>
      <c r="C72">
        <v>64.92</v>
      </c>
      <c r="D72">
        <v>1.5799999999999983</v>
      </c>
      <c r="E72" s="1">
        <v>748</v>
      </c>
      <c r="F72" s="2">
        <v>0.6</v>
      </c>
      <c r="G72" s="3">
        <v>2.02</v>
      </c>
      <c r="H72" s="3">
        <f t="shared" si="8"/>
        <v>202</v>
      </c>
      <c r="I72" s="1">
        <v>10001</v>
      </c>
      <c r="J72" s="1">
        <f t="shared" si="9"/>
        <v>1000.1</v>
      </c>
      <c r="K72" s="1">
        <v>34</v>
      </c>
      <c r="L72" s="1" t="s">
        <v>42</v>
      </c>
      <c r="M72" s="2">
        <v>38.200000000000003</v>
      </c>
      <c r="N72" s="3">
        <v>0.05</v>
      </c>
      <c r="O72" s="3">
        <f t="shared" si="10"/>
        <v>5</v>
      </c>
      <c r="P72" s="2">
        <v>0.1</v>
      </c>
      <c r="Q72" s="2">
        <v>4.7</v>
      </c>
      <c r="R72" s="1">
        <v>23</v>
      </c>
      <c r="S72" s="2">
        <v>202.9</v>
      </c>
      <c r="T72" s="3">
        <v>7.29</v>
      </c>
      <c r="U72" s="3">
        <f t="shared" si="11"/>
        <v>729</v>
      </c>
      <c r="V72" s="3">
        <v>0.54</v>
      </c>
      <c r="W72" s="2">
        <v>64.7</v>
      </c>
      <c r="X72" s="3">
        <v>0.28000000000000003</v>
      </c>
      <c r="Y72" s="1">
        <v>54</v>
      </c>
      <c r="Z72" s="1">
        <f t="shared" si="12"/>
        <v>5.4</v>
      </c>
      <c r="AA72" s="2">
        <v>0.3</v>
      </c>
      <c r="AB72" s="4">
        <v>8.3000000000000004E-2</v>
      </c>
      <c r="AC72" s="2">
        <v>8.1</v>
      </c>
      <c r="AD72" s="4">
        <v>0.02</v>
      </c>
      <c r="AE72" s="2">
        <v>19.2</v>
      </c>
      <c r="AF72" s="2">
        <v>7.1</v>
      </c>
      <c r="AG72" s="2">
        <v>13.5</v>
      </c>
      <c r="AH72" s="2">
        <f t="shared" si="13"/>
        <v>135</v>
      </c>
      <c r="AI72" s="1">
        <v>4</v>
      </c>
      <c r="AJ72" s="1">
        <v>38</v>
      </c>
      <c r="AK72" s="4">
        <v>2.8000000000000001E-2</v>
      </c>
      <c r="AL72" s="2">
        <v>1.8</v>
      </c>
      <c r="AM72" s="1">
        <v>27</v>
      </c>
      <c r="AN72" s="2">
        <v>1.8</v>
      </c>
      <c r="AO72" s="1">
        <v>7</v>
      </c>
      <c r="AP72" s="2">
        <v>0.6</v>
      </c>
      <c r="AR72" s="5">
        <f t="shared" si="14"/>
        <v>740.81481481481478</v>
      </c>
      <c r="AS72" s="7">
        <f t="shared" si="15"/>
        <v>1013.6</v>
      </c>
    </row>
    <row r="73" spans="1:45">
      <c r="A73" t="s">
        <v>140</v>
      </c>
      <c r="B73" t="s">
        <v>176</v>
      </c>
      <c r="C73">
        <v>66.5</v>
      </c>
      <c r="D73">
        <v>1.5799999999999983</v>
      </c>
      <c r="E73" s="1">
        <v>748</v>
      </c>
      <c r="F73" s="2">
        <v>0.6</v>
      </c>
      <c r="G73" s="3">
        <v>2.02</v>
      </c>
      <c r="H73" s="3">
        <f t="shared" si="8"/>
        <v>202</v>
      </c>
      <c r="I73" s="1">
        <v>10001</v>
      </c>
      <c r="J73" s="1">
        <f t="shared" si="9"/>
        <v>1000.1</v>
      </c>
      <c r="K73" s="1">
        <v>34</v>
      </c>
      <c r="L73" s="1" t="s">
        <v>42</v>
      </c>
      <c r="M73" s="2">
        <v>38.200000000000003</v>
      </c>
      <c r="N73" s="3">
        <v>0.05</v>
      </c>
      <c r="O73" s="3">
        <f t="shared" si="10"/>
        <v>5</v>
      </c>
      <c r="P73" s="2">
        <v>0.1</v>
      </c>
      <c r="Q73" s="2">
        <v>4.7</v>
      </c>
      <c r="R73" s="1">
        <v>23</v>
      </c>
      <c r="S73" s="2">
        <v>202.9</v>
      </c>
      <c r="T73" s="3">
        <v>7.29</v>
      </c>
      <c r="U73" s="3">
        <f t="shared" si="11"/>
        <v>729</v>
      </c>
      <c r="V73" s="3">
        <v>0.54</v>
      </c>
      <c r="W73" s="2">
        <v>64.7</v>
      </c>
      <c r="X73" s="3">
        <v>0.28000000000000003</v>
      </c>
      <c r="Y73" s="1">
        <v>54</v>
      </c>
      <c r="Z73" s="1">
        <f t="shared" si="12"/>
        <v>5.4</v>
      </c>
      <c r="AA73" s="2">
        <v>0.3</v>
      </c>
      <c r="AB73" s="4">
        <v>8.3000000000000004E-2</v>
      </c>
      <c r="AC73" s="2">
        <v>8.1</v>
      </c>
      <c r="AD73" s="4">
        <v>0.02</v>
      </c>
      <c r="AE73" s="2">
        <v>19.2</v>
      </c>
      <c r="AF73" s="2">
        <v>7.1</v>
      </c>
      <c r="AG73" s="2">
        <v>13.5</v>
      </c>
      <c r="AH73" s="2">
        <f t="shared" si="13"/>
        <v>135</v>
      </c>
      <c r="AI73" s="1">
        <v>4</v>
      </c>
      <c r="AJ73" s="1">
        <v>38</v>
      </c>
      <c r="AK73" s="4">
        <v>2.8000000000000001E-2</v>
      </c>
      <c r="AL73" s="2">
        <v>1.8</v>
      </c>
      <c r="AM73" s="1">
        <v>27</v>
      </c>
      <c r="AN73" s="2">
        <v>1.8</v>
      </c>
      <c r="AO73" s="1">
        <v>7</v>
      </c>
      <c r="AP73" s="2">
        <v>0.6</v>
      </c>
      <c r="AR73" s="5">
        <f t="shared" si="14"/>
        <v>740.81481481481478</v>
      </c>
      <c r="AS73" s="7">
        <f t="shared" si="15"/>
        <v>1013.6</v>
      </c>
    </row>
    <row r="74" spans="1:45">
      <c r="A74" t="s">
        <v>140</v>
      </c>
      <c r="B74" t="s">
        <v>177</v>
      </c>
      <c r="C74">
        <v>66.5</v>
      </c>
      <c r="D74">
        <v>1.4699999999999989</v>
      </c>
      <c r="E74" s="1">
        <v>541</v>
      </c>
      <c r="F74" s="2">
        <v>0.4</v>
      </c>
      <c r="G74" s="3">
        <v>1.76</v>
      </c>
      <c r="H74" s="3">
        <f t="shared" si="8"/>
        <v>176</v>
      </c>
      <c r="I74" s="1">
        <v>5733</v>
      </c>
      <c r="J74" s="1">
        <f t="shared" si="9"/>
        <v>573.29999999999995</v>
      </c>
      <c r="K74" s="1">
        <v>18</v>
      </c>
      <c r="L74" s="1" t="s">
        <v>42</v>
      </c>
      <c r="M74" s="2">
        <v>37.200000000000003</v>
      </c>
      <c r="N74" s="3">
        <v>0.02</v>
      </c>
      <c r="O74" s="3">
        <f t="shared" si="10"/>
        <v>2</v>
      </c>
      <c r="P74" s="2" t="s">
        <v>38</v>
      </c>
      <c r="Q74" s="2">
        <v>8</v>
      </c>
      <c r="R74" s="1">
        <v>20</v>
      </c>
      <c r="S74" s="2">
        <v>116.4</v>
      </c>
      <c r="T74" s="3">
        <v>7.96</v>
      </c>
      <c r="U74" s="3">
        <f t="shared" si="11"/>
        <v>796</v>
      </c>
      <c r="V74" s="3">
        <v>0.66</v>
      </c>
      <c r="W74" s="2">
        <v>25.9</v>
      </c>
      <c r="X74" s="3">
        <v>0.19</v>
      </c>
      <c r="Y74" s="1">
        <v>36</v>
      </c>
      <c r="Z74" s="1">
        <f t="shared" si="12"/>
        <v>3.6</v>
      </c>
      <c r="AA74" s="2">
        <v>0.2</v>
      </c>
      <c r="AB74" s="4">
        <v>0.04</v>
      </c>
      <c r="AC74" s="2">
        <v>16.899999999999999</v>
      </c>
      <c r="AD74" s="4">
        <v>8.0000000000000002E-3</v>
      </c>
      <c r="AE74" s="2">
        <v>20.100000000000001</v>
      </c>
      <c r="AF74" s="2">
        <v>8.1999999999999993</v>
      </c>
      <c r="AG74" s="2">
        <v>12.9</v>
      </c>
      <c r="AH74" s="2">
        <f t="shared" si="13"/>
        <v>129</v>
      </c>
      <c r="AI74" s="1">
        <v>3</v>
      </c>
      <c r="AJ74" s="1">
        <v>21</v>
      </c>
      <c r="AK74" s="4">
        <v>2.1999999999999999E-2</v>
      </c>
      <c r="AL74" s="2">
        <v>0.8</v>
      </c>
      <c r="AM74" s="1">
        <v>22</v>
      </c>
      <c r="AN74" s="2">
        <v>1.2</v>
      </c>
      <c r="AO74" s="1">
        <v>5</v>
      </c>
      <c r="AP74" s="2">
        <v>0.9</v>
      </c>
      <c r="AR74" s="5">
        <f t="shared" si="14"/>
        <v>444.41860465116275</v>
      </c>
      <c r="AS74" s="7">
        <f t="shared" si="15"/>
        <v>586.20000000000005</v>
      </c>
    </row>
    <row r="75" spans="1:45">
      <c r="A75" t="s">
        <v>140</v>
      </c>
      <c r="B75" t="s">
        <v>177</v>
      </c>
      <c r="C75">
        <v>67.97</v>
      </c>
      <c r="D75">
        <v>1.4699999999999989</v>
      </c>
      <c r="E75" s="1">
        <v>541</v>
      </c>
      <c r="F75" s="2">
        <v>0.4</v>
      </c>
      <c r="G75" s="3">
        <v>1.76</v>
      </c>
      <c r="H75" s="3">
        <f t="shared" si="8"/>
        <v>176</v>
      </c>
      <c r="I75" s="1">
        <v>5733</v>
      </c>
      <c r="J75" s="1">
        <f t="shared" si="9"/>
        <v>573.29999999999995</v>
      </c>
      <c r="K75" s="1">
        <v>18</v>
      </c>
      <c r="L75" s="1" t="s">
        <v>42</v>
      </c>
      <c r="M75" s="2">
        <v>37.200000000000003</v>
      </c>
      <c r="N75" s="3">
        <v>0.02</v>
      </c>
      <c r="O75" s="3">
        <f t="shared" si="10"/>
        <v>2</v>
      </c>
      <c r="P75" s="2" t="s">
        <v>38</v>
      </c>
      <c r="Q75" s="2">
        <v>8</v>
      </c>
      <c r="R75" s="1">
        <v>20</v>
      </c>
      <c r="S75" s="2">
        <v>116.4</v>
      </c>
      <c r="T75" s="3">
        <v>7.96</v>
      </c>
      <c r="U75" s="3">
        <f t="shared" si="11"/>
        <v>796</v>
      </c>
      <c r="V75" s="3">
        <v>0.66</v>
      </c>
      <c r="W75" s="2">
        <v>25.9</v>
      </c>
      <c r="X75" s="3">
        <v>0.19</v>
      </c>
      <c r="Y75" s="1">
        <v>36</v>
      </c>
      <c r="Z75" s="1">
        <f t="shared" si="12"/>
        <v>3.6</v>
      </c>
      <c r="AA75" s="2">
        <v>0.2</v>
      </c>
      <c r="AB75" s="4">
        <v>0.04</v>
      </c>
      <c r="AC75" s="2">
        <v>16.899999999999999</v>
      </c>
      <c r="AD75" s="4">
        <v>8.0000000000000002E-3</v>
      </c>
      <c r="AE75" s="2">
        <v>20.100000000000001</v>
      </c>
      <c r="AF75" s="2">
        <v>8.1999999999999993</v>
      </c>
      <c r="AG75" s="2">
        <v>12.9</v>
      </c>
      <c r="AH75" s="2">
        <f t="shared" si="13"/>
        <v>129</v>
      </c>
      <c r="AI75" s="1">
        <v>3</v>
      </c>
      <c r="AJ75" s="1">
        <v>21</v>
      </c>
      <c r="AK75" s="4">
        <v>2.1999999999999999E-2</v>
      </c>
      <c r="AL75" s="2">
        <v>0.8</v>
      </c>
      <c r="AM75" s="1">
        <v>22</v>
      </c>
      <c r="AN75" s="2">
        <v>1.2</v>
      </c>
      <c r="AO75" s="1">
        <v>5</v>
      </c>
      <c r="AP75" s="2">
        <v>0.9</v>
      </c>
      <c r="AR75" s="5">
        <f t="shared" si="14"/>
        <v>444.41860465116275</v>
      </c>
      <c r="AS75" s="7">
        <f t="shared" si="15"/>
        <v>586.20000000000005</v>
      </c>
    </row>
    <row r="76" spans="1:45">
      <c r="A76" t="s">
        <v>140</v>
      </c>
      <c r="B76" t="s">
        <v>178</v>
      </c>
      <c r="C76">
        <v>67.97</v>
      </c>
      <c r="D76">
        <v>1.5300000000000011</v>
      </c>
      <c r="E76" s="1">
        <v>155</v>
      </c>
      <c r="F76" s="2">
        <v>1.6</v>
      </c>
      <c r="G76" s="3">
        <v>2.2599999999999998</v>
      </c>
      <c r="H76" s="3">
        <f t="shared" si="8"/>
        <v>225.99999999999997</v>
      </c>
      <c r="I76" s="1">
        <v>2687</v>
      </c>
      <c r="J76" s="1">
        <f t="shared" si="9"/>
        <v>268.7</v>
      </c>
      <c r="K76" s="1">
        <v>65</v>
      </c>
      <c r="L76" s="1" t="s">
        <v>42</v>
      </c>
      <c r="M76" s="2">
        <v>10.9</v>
      </c>
      <c r="N76" s="3">
        <v>0.03</v>
      </c>
      <c r="O76" s="3">
        <f t="shared" si="10"/>
        <v>3</v>
      </c>
      <c r="P76" s="2" t="s">
        <v>38</v>
      </c>
      <c r="Q76" s="2">
        <v>2.7</v>
      </c>
      <c r="R76" s="1">
        <v>18</v>
      </c>
      <c r="S76" s="2">
        <v>138.1</v>
      </c>
      <c r="T76" s="3">
        <v>3.41</v>
      </c>
      <c r="U76" s="3">
        <f t="shared" si="11"/>
        <v>341</v>
      </c>
      <c r="V76" s="3">
        <v>1.06</v>
      </c>
      <c r="W76" s="2">
        <v>17.3</v>
      </c>
      <c r="X76" s="3">
        <v>0.27</v>
      </c>
      <c r="Y76" s="1">
        <v>77</v>
      </c>
      <c r="Z76" s="1">
        <f t="shared" si="12"/>
        <v>7.7</v>
      </c>
      <c r="AA76" s="2">
        <v>0.4</v>
      </c>
      <c r="AB76" s="4">
        <v>0.06</v>
      </c>
      <c r="AC76" s="2">
        <v>9.8000000000000007</v>
      </c>
      <c r="AD76" s="4">
        <v>0.01</v>
      </c>
      <c r="AE76" s="2">
        <v>41.4</v>
      </c>
      <c r="AF76" s="2">
        <v>3</v>
      </c>
      <c r="AG76" s="2">
        <v>22.9</v>
      </c>
      <c r="AH76" s="2">
        <f t="shared" si="13"/>
        <v>229</v>
      </c>
      <c r="AI76" s="1">
        <v>4</v>
      </c>
      <c r="AJ76" s="1">
        <v>18</v>
      </c>
      <c r="AK76" s="4">
        <v>4.7E-2</v>
      </c>
      <c r="AL76" s="2">
        <v>1.1000000000000001</v>
      </c>
      <c r="AM76" s="1">
        <v>28</v>
      </c>
      <c r="AN76" s="2">
        <v>1.8</v>
      </c>
      <c r="AO76" s="1">
        <v>15</v>
      </c>
      <c r="AP76" s="2">
        <v>0.1</v>
      </c>
      <c r="AR76" s="5">
        <f t="shared" si="14"/>
        <v>117.33624454148472</v>
      </c>
      <c r="AS76" s="7">
        <f t="shared" si="15"/>
        <v>291.60000000000002</v>
      </c>
    </row>
    <row r="77" spans="1:45">
      <c r="A77" t="s">
        <v>140</v>
      </c>
      <c r="B77" t="s">
        <v>178</v>
      </c>
      <c r="C77">
        <v>69.5</v>
      </c>
      <c r="D77">
        <v>1.5300000000000011</v>
      </c>
      <c r="E77" s="1">
        <v>155</v>
      </c>
      <c r="F77" s="2">
        <v>1.6</v>
      </c>
      <c r="G77" s="3">
        <v>2.2599999999999998</v>
      </c>
      <c r="H77" s="3">
        <f t="shared" si="8"/>
        <v>225.99999999999997</v>
      </c>
      <c r="I77" s="1">
        <v>2687</v>
      </c>
      <c r="J77" s="1">
        <f t="shared" si="9"/>
        <v>268.7</v>
      </c>
      <c r="K77" s="1">
        <v>65</v>
      </c>
      <c r="L77" s="1" t="s">
        <v>42</v>
      </c>
      <c r="M77" s="2">
        <v>10.9</v>
      </c>
      <c r="N77" s="3">
        <v>0.03</v>
      </c>
      <c r="O77" s="3">
        <f t="shared" si="10"/>
        <v>3</v>
      </c>
      <c r="P77" s="2" t="s">
        <v>38</v>
      </c>
      <c r="Q77" s="2">
        <v>2.7</v>
      </c>
      <c r="R77" s="1">
        <v>18</v>
      </c>
      <c r="S77" s="2">
        <v>138.1</v>
      </c>
      <c r="T77" s="3">
        <v>3.41</v>
      </c>
      <c r="U77" s="3">
        <f t="shared" si="11"/>
        <v>341</v>
      </c>
      <c r="V77" s="3">
        <v>1.06</v>
      </c>
      <c r="W77" s="2">
        <v>17.3</v>
      </c>
      <c r="X77" s="3">
        <v>0.27</v>
      </c>
      <c r="Y77" s="1">
        <v>77</v>
      </c>
      <c r="Z77" s="1">
        <f t="shared" si="12"/>
        <v>7.7</v>
      </c>
      <c r="AA77" s="2">
        <v>0.4</v>
      </c>
      <c r="AB77" s="4">
        <v>0.06</v>
      </c>
      <c r="AC77" s="2">
        <v>9.8000000000000007</v>
      </c>
      <c r="AD77" s="4">
        <v>0.01</v>
      </c>
      <c r="AE77" s="2">
        <v>41.4</v>
      </c>
      <c r="AF77" s="2">
        <v>3</v>
      </c>
      <c r="AG77" s="2">
        <v>22.9</v>
      </c>
      <c r="AH77" s="2">
        <f t="shared" si="13"/>
        <v>229</v>
      </c>
      <c r="AI77" s="1">
        <v>4</v>
      </c>
      <c r="AJ77" s="1">
        <v>18</v>
      </c>
      <c r="AK77" s="4">
        <v>4.7E-2</v>
      </c>
      <c r="AL77" s="2">
        <v>1.1000000000000001</v>
      </c>
      <c r="AM77" s="1">
        <v>28</v>
      </c>
      <c r="AN77" s="2">
        <v>1.8</v>
      </c>
      <c r="AO77" s="1">
        <v>15</v>
      </c>
      <c r="AP77" s="2">
        <v>0.1</v>
      </c>
      <c r="AR77" s="5">
        <f t="shared" si="14"/>
        <v>117.33624454148472</v>
      </c>
      <c r="AS77" s="7">
        <f t="shared" si="15"/>
        <v>291.60000000000002</v>
      </c>
    </row>
    <row r="78" spans="1:45">
      <c r="A78" t="s">
        <v>140</v>
      </c>
      <c r="B78" t="s">
        <v>179</v>
      </c>
      <c r="C78">
        <v>69.5</v>
      </c>
      <c r="D78">
        <v>1.519999999999996</v>
      </c>
      <c r="E78" s="1">
        <v>339</v>
      </c>
      <c r="F78" s="2">
        <v>7.9</v>
      </c>
      <c r="G78" s="3">
        <v>1.05</v>
      </c>
      <c r="H78" s="3">
        <f t="shared" si="8"/>
        <v>105</v>
      </c>
      <c r="I78" s="1">
        <v>3859</v>
      </c>
      <c r="J78" s="1">
        <f t="shared" si="9"/>
        <v>385.9</v>
      </c>
      <c r="K78" s="1">
        <v>16</v>
      </c>
      <c r="L78" s="1" t="s">
        <v>42</v>
      </c>
      <c r="M78" s="2">
        <v>22.8</v>
      </c>
      <c r="N78" s="3">
        <v>0.02</v>
      </c>
      <c r="O78" s="3">
        <f t="shared" si="10"/>
        <v>2</v>
      </c>
      <c r="P78" s="2">
        <v>0.2</v>
      </c>
      <c r="Q78" s="2">
        <v>1.2</v>
      </c>
      <c r="R78" s="1">
        <v>29</v>
      </c>
      <c r="S78" s="2">
        <v>328.1</v>
      </c>
      <c r="T78" s="3">
        <v>4.76</v>
      </c>
      <c r="U78" s="3">
        <f t="shared" si="11"/>
        <v>476</v>
      </c>
      <c r="V78" s="3">
        <v>0.17</v>
      </c>
      <c r="W78" s="2">
        <v>9</v>
      </c>
      <c r="X78" s="3">
        <v>0.2</v>
      </c>
      <c r="Y78" s="1">
        <v>36</v>
      </c>
      <c r="Z78" s="1">
        <f t="shared" si="12"/>
        <v>3.6</v>
      </c>
      <c r="AA78" s="2">
        <v>0.3</v>
      </c>
      <c r="AB78" s="4">
        <v>6.3E-2</v>
      </c>
      <c r="AC78" s="2">
        <v>2.5</v>
      </c>
      <c r="AD78" s="4">
        <v>8.9999999999999993E-3</v>
      </c>
      <c r="AE78" s="2">
        <v>169.8</v>
      </c>
      <c r="AF78" s="2">
        <v>4.8</v>
      </c>
      <c r="AG78" s="2">
        <v>56.2</v>
      </c>
      <c r="AH78" s="2">
        <f t="shared" si="13"/>
        <v>562</v>
      </c>
      <c r="AI78" s="1">
        <v>2</v>
      </c>
      <c r="AJ78" s="1">
        <v>21</v>
      </c>
      <c r="AK78" s="4">
        <v>2.1999999999999999E-2</v>
      </c>
      <c r="AL78" s="2">
        <v>0.8</v>
      </c>
      <c r="AM78" s="1">
        <v>13</v>
      </c>
      <c r="AN78" s="2">
        <v>1</v>
      </c>
      <c r="AO78" s="1">
        <v>19</v>
      </c>
      <c r="AP78" s="2">
        <v>0.4</v>
      </c>
      <c r="AR78" s="5">
        <f t="shared" si="14"/>
        <v>68.665480427046262</v>
      </c>
      <c r="AS78" s="7">
        <f t="shared" si="15"/>
        <v>442.1</v>
      </c>
    </row>
    <row r="79" spans="1:45">
      <c r="A79" t="s">
        <v>140</v>
      </c>
      <c r="B79" t="s">
        <v>179</v>
      </c>
      <c r="C79">
        <v>71.02</v>
      </c>
      <c r="D79">
        <v>1.519999999999996</v>
      </c>
      <c r="E79" s="1">
        <v>339</v>
      </c>
      <c r="F79" s="2">
        <v>7.9</v>
      </c>
      <c r="G79" s="3">
        <v>1.05</v>
      </c>
      <c r="H79" s="3">
        <f t="shared" si="8"/>
        <v>105</v>
      </c>
      <c r="I79" s="1">
        <v>3859</v>
      </c>
      <c r="J79" s="1">
        <f t="shared" si="9"/>
        <v>385.9</v>
      </c>
      <c r="K79" s="1">
        <v>16</v>
      </c>
      <c r="L79" s="1" t="s">
        <v>42</v>
      </c>
      <c r="M79" s="2">
        <v>22.8</v>
      </c>
      <c r="N79" s="3">
        <v>0.02</v>
      </c>
      <c r="O79" s="3">
        <f t="shared" si="10"/>
        <v>2</v>
      </c>
      <c r="P79" s="2">
        <v>0.2</v>
      </c>
      <c r="Q79" s="2">
        <v>1.2</v>
      </c>
      <c r="R79" s="1">
        <v>29</v>
      </c>
      <c r="S79" s="2">
        <v>328.1</v>
      </c>
      <c r="T79" s="3">
        <v>4.76</v>
      </c>
      <c r="U79" s="3">
        <f t="shared" si="11"/>
        <v>476</v>
      </c>
      <c r="V79" s="3">
        <v>0.17</v>
      </c>
      <c r="W79" s="2">
        <v>9</v>
      </c>
      <c r="X79" s="3">
        <v>0.2</v>
      </c>
      <c r="Y79" s="1">
        <v>36</v>
      </c>
      <c r="Z79" s="1">
        <f t="shared" si="12"/>
        <v>3.6</v>
      </c>
      <c r="AA79" s="2">
        <v>0.3</v>
      </c>
      <c r="AB79" s="4">
        <v>6.3E-2</v>
      </c>
      <c r="AC79" s="2">
        <v>2.5</v>
      </c>
      <c r="AD79" s="4">
        <v>8.9999999999999993E-3</v>
      </c>
      <c r="AE79" s="2">
        <v>169.8</v>
      </c>
      <c r="AF79" s="2">
        <v>4.8</v>
      </c>
      <c r="AG79" s="2">
        <v>56.2</v>
      </c>
      <c r="AH79" s="2">
        <f t="shared" si="13"/>
        <v>562</v>
      </c>
      <c r="AI79" s="1">
        <v>2</v>
      </c>
      <c r="AJ79" s="1">
        <v>21</v>
      </c>
      <c r="AK79" s="4">
        <v>2.1999999999999999E-2</v>
      </c>
      <c r="AL79" s="2">
        <v>0.8</v>
      </c>
      <c r="AM79" s="1">
        <v>13</v>
      </c>
      <c r="AN79" s="2">
        <v>1</v>
      </c>
      <c r="AO79" s="1">
        <v>19</v>
      </c>
      <c r="AP79" s="2">
        <v>0.4</v>
      </c>
      <c r="AR79" s="5">
        <f t="shared" si="14"/>
        <v>68.665480427046262</v>
      </c>
      <c r="AS79" s="7">
        <f t="shared" si="15"/>
        <v>442.1</v>
      </c>
    </row>
    <row r="80" spans="1:45">
      <c r="A80" t="s">
        <v>140</v>
      </c>
      <c r="B80" t="s">
        <v>180</v>
      </c>
      <c r="C80">
        <v>71.02</v>
      </c>
      <c r="D80">
        <v>1.1800000000000068</v>
      </c>
      <c r="E80" s="1">
        <v>672</v>
      </c>
      <c r="F80" s="2">
        <v>2.8</v>
      </c>
      <c r="G80" s="3">
        <v>1.74</v>
      </c>
      <c r="H80" s="3">
        <f t="shared" si="8"/>
        <v>174</v>
      </c>
      <c r="I80" s="1">
        <v>8751</v>
      </c>
      <c r="J80" s="1">
        <f t="shared" si="9"/>
        <v>875.1</v>
      </c>
      <c r="K80" s="1">
        <v>32</v>
      </c>
      <c r="L80" s="1" t="s">
        <v>42</v>
      </c>
      <c r="M80" s="2">
        <v>19.2</v>
      </c>
      <c r="N80" s="3">
        <v>0.04</v>
      </c>
      <c r="O80" s="3">
        <f t="shared" si="10"/>
        <v>4</v>
      </c>
      <c r="P80" s="2" t="s">
        <v>38</v>
      </c>
      <c r="Q80" s="2">
        <v>1.4</v>
      </c>
      <c r="R80" s="1">
        <v>14</v>
      </c>
      <c r="S80" s="2">
        <v>276.3</v>
      </c>
      <c r="T80" s="3">
        <v>4.88</v>
      </c>
      <c r="U80" s="3">
        <f t="shared" si="11"/>
        <v>488</v>
      </c>
      <c r="V80" s="3">
        <v>0.43</v>
      </c>
      <c r="W80" s="2">
        <v>10.199999999999999</v>
      </c>
      <c r="X80" s="3">
        <v>0.24</v>
      </c>
      <c r="Y80" s="1">
        <v>34</v>
      </c>
      <c r="Z80" s="1">
        <f t="shared" si="12"/>
        <v>3.4</v>
      </c>
      <c r="AA80" s="2">
        <v>0.2</v>
      </c>
      <c r="AB80" s="4">
        <v>6.9000000000000006E-2</v>
      </c>
      <c r="AC80" s="2">
        <v>5.5</v>
      </c>
      <c r="AD80" s="4">
        <v>0.02</v>
      </c>
      <c r="AE80" s="2">
        <v>60.9</v>
      </c>
      <c r="AF80" s="2">
        <v>4.5999999999999996</v>
      </c>
      <c r="AG80" s="2">
        <v>28.7</v>
      </c>
      <c r="AH80" s="2">
        <f t="shared" si="13"/>
        <v>287</v>
      </c>
      <c r="AI80" s="1">
        <v>3</v>
      </c>
      <c r="AJ80" s="1">
        <v>51</v>
      </c>
      <c r="AK80" s="4">
        <v>2.8000000000000001E-2</v>
      </c>
      <c r="AL80" s="2">
        <v>1.2</v>
      </c>
      <c r="AM80" s="1">
        <v>22</v>
      </c>
      <c r="AN80" s="2">
        <v>1.5</v>
      </c>
      <c r="AO80" s="1">
        <v>11</v>
      </c>
      <c r="AP80" s="2">
        <v>0.8</v>
      </c>
      <c r="AR80" s="5">
        <f t="shared" si="14"/>
        <v>304.91289198606273</v>
      </c>
      <c r="AS80" s="7">
        <f t="shared" si="15"/>
        <v>903.8</v>
      </c>
    </row>
    <row r="81" spans="1:45">
      <c r="A81" t="s">
        <v>140</v>
      </c>
      <c r="B81" t="s">
        <v>180</v>
      </c>
      <c r="C81">
        <v>72.2</v>
      </c>
      <c r="D81">
        <v>1.1800000000000068</v>
      </c>
      <c r="E81" s="1">
        <v>672</v>
      </c>
      <c r="F81" s="2">
        <v>2.8</v>
      </c>
      <c r="G81" s="3">
        <v>1.74</v>
      </c>
      <c r="H81" s="3">
        <f t="shared" si="8"/>
        <v>174</v>
      </c>
      <c r="I81" s="1">
        <v>8751</v>
      </c>
      <c r="J81" s="1">
        <f t="shared" si="9"/>
        <v>875.1</v>
      </c>
      <c r="K81" s="1">
        <v>32</v>
      </c>
      <c r="L81" s="1" t="s">
        <v>42</v>
      </c>
      <c r="M81" s="2">
        <v>19.2</v>
      </c>
      <c r="N81" s="3">
        <v>0.04</v>
      </c>
      <c r="O81" s="3">
        <f t="shared" si="10"/>
        <v>4</v>
      </c>
      <c r="P81" s="2" t="s">
        <v>38</v>
      </c>
      <c r="Q81" s="2">
        <v>1.4</v>
      </c>
      <c r="R81" s="1">
        <v>14</v>
      </c>
      <c r="S81" s="2">
        <v>276.3</v>
      </c>
      <c r="T81" s="3">
        <v>4.88</v>
      </c>
      <c r="U81" s="3">
        <f t="shared" si="11"/>
        <v>488</v>
      </c>
      <c r="V81" s="3">
        <v>0.43</v>
      </c>
      <c r="W81" s="2">
        <v>10.199999999999999</v>
      </c>
      <c r="X81" s="3">
        <v>0.24</v>
      </c>
      <c r="Y81" s="1">
        <v>34</v>
      </c>
      <c r="Z81" s="1">
        <f t="shared" si="12"/>
        <v>3.4</v>
      </c>
      <c r="AA81" s="2">
        <v>0.2</v>
      </c>
      <c r="AB81" s="4">
        <v>6.9000000000000006E-2</v>
      </c>
      <c r="AC81" s="2">
        <v>5.5</v>
      </c>
      <c r="AD81" s="4">
        <v>0.02</v>
      </c>
      <c r="AE81" s="2">
        <v>60.9</v>
      </c>
      <c r="AF81" s="2">
        <v>4.5999999999999996</v>
      </c>
      <c r="AG81" s="2">
        <v>28.7</v>
      </c>
      <c r="AH81" s="2">
        <f t="shared" si="13"/>
        <v>287</v>
      </c>
      <c r="AI81" s="1">
        <v>3</v>
      </c>
      <c r="AJ81" s="1">
        <v>51</v>
      </c>
      <c r="AK81" s="4">
        <v>2.8000000000000001E-2</v>
      </c>
      <c r="AL81" s="2">
        <v>1.2</v>
      </c>
      <c r="AM81" s="1">
        <v>22</v>
      </c>
      <c r="AN81" s="2">
        <v>1.5</v>
      </c>
      <c r="AO81" s="1">
        <v>11</v>
      </c>
      <c r="AP81" s="2">
        <v>0.8</v>
      </c>
      <c r="AR81" s="5">
        <f t="shared" si="14"/>
        <v>304.91289198606273</v>
      </c>
      <c r="AS81" s="7">
        <f t="shared" si="15"/>
        <v>903.8</v>
      </c>
    </row>
    <row r="82" spans="1:45">
      <c r="A82" t="s">
        <v>140</v>
      </c>
      <c r="B82" t="s">
        <v>181</v>
      </c>
      <c r="C82">
        <v>72.2</v>
      </c>
      <c r="D82">
        <v>1.2599999999999909</v>
      </c>
      <c r="E82" s="1">
        <v>887</v>
      </c>
      <c r="F82" s="2">
        <v>9.1999999999999993</v>
      </c>
      <c r="G82" s="3">
        <v>3.59</v>
      </c>
      <c r="H82" s="3">
        <f t="shared" si="8"/>
        <v>359</v>
      </c>
      <c r="I82" s="1">
        <v>1850</v>
      </c>
      <c r="J82" s="1">
        <f t="shared" si="9"/>
        <v>185</v>
      </c>
      <c r="K82" s="1">
        <v>20</v>
      </c>
      <c r="L82" s="1" t="s">
        <v>42</v>
      </c>
      <c r="M82" s="2">
        <v>65</v>
      </c>
      <c r="N82" s="3">
        <v>0.18</v>
      </c>
      <c r="O82" s="3">
        <f t="shared" si="10"/>
        <v>18</v>
      </c>
      <c r="P82" s="2">
        <v>0.9</v>
      </c>
      <c r="Q82" s="2">
        <v>5.0999999999999996</v>
      </c>
      <c r="R82" s="1">
        <v>32</v>
      </c>
      <c r="S82" s="2">
        <v>1882.2</v>
      </c>
      <c r="T82" s="3">
        <v>6.25</v>
      </c>
      <c r="U82" s="3">
        <f t="shared" si="11"/>
        <v>625</v>
      </c>
      <c r="V82" s="3">
        <v>1.91</v>
      </c>
      <c r="W82" s="2">
        <v>23.8</v>
      </c>
      <c r="X82" s="3">
        <v>0.48</v>
      </c>
      <c r="Y82" s="1">
        <v>224</v>
      </c>
      <c r="Z82" s="1">
        <f t="shared" si="12"/>
        <v>22.4</v>
      </c>
      <c r="AA82" s="2">
        <v>0.3</v>
      </c>
      <c r="AB82" s="4">
        <v>5.8000000000000003E-2</v>
      </c>
      <c r="AC82" s="2">
        <v>11.2</v>
      </c>
      <c r="AD82" s="4">
        <v>2.7E-2</v>
      </c>
      <c r="AE82" s="2">
        <v>152.9</v>
      </c>
      <c r="AF82" s="2">
        <v>6.2</v>
      </c>
      <c r="AG82" s="2">
        <v>30.2</v>
      </c>
      <c r="AH82" s="2">
        <f t="shared" si="13"/>
        <v>302</v>
      </c>
      <c r="AI82" s="1">
        <v>6</v>
      </c>
      <c r="AJ82" s="1">
        <v>47</v>
      </c>
      <c r="AK82" s="4">
        <v>7.4999999999999997E-2</v>
      </c>
      <c r="AL82" s="2">
        <v>2.1</v>
      </c>
      <c r="AM82" s="1">
        <v>43</v>
      </c>
      <c r="AN82" s="2">
        <v>2.9</v>
      </c>
      <c r="AO82" s="1">
        <v>60</v>
      </c>
      <c r="AP82" s="2">
        <v>0.9</v>
      </c>
      <c r="AR82" s="5">
        <f t="shared" si="14"/>
        <v>61.258278145695364</v>
      </c>
      <c r="AS82" s="7">
        <f t="shared" si="15"/>
        <v>215.2</v>
      </c>
    </row>
    <row r="83" spans="1:45">
      <c r="A83" t="s">
        <v>140</v>
      </c>
      <c r="B83" t="s">
        <v>181</v>
      </c>
      <c r="C83">
        <v>73.459999999999994</v>
      </c>
      <c r="D83">
        <v>1.2599999999999909</v>
      </c>
      <c r="E83" s="1">
        <v>887</v>
      </c>
      <c r="F83" s="2">
        <v>9.1999999999999993</v>
      </c>
      <c r="G83" s="3">
        <v>3.59</v>
      </c>
      <c r="H83" s="3">
        <f t="shared" si="8"/>
        <v>359</v>
      </c>
      <c r="I83" s="1">
        <v>1850</v>
      </c>
      <c r="J83" s="1">
        <f t="shared" si="9"/>
        <v>185</v>
      </c>
      <c r="K83" s="1">
        <v>20</v>
      </c>
      <c r="L83" s="1" t="s">
        <v>42</v>
      </c>
      <c r="M83" s="2">
        <v>65</v>
      </c>
      <c r="N83" s="3">
        <v>0.18</v>
      </c>
      <c r="O83" s="3">
        <f t="shared" si="10"/>
        <v>18</v>
      </c>
      <c r="P83" s="2">
        <v>0.9</v>
      </c>
      <c r="Q83" s="2">
        <v>5.0999999999999996</v>
      </c>
      <c r="R83" s="1">
        <v>32</v>
      </c>
      <c r="S83" s="2">
        <v>1882.2</v>
      </c>
      <c r="T83" s="3">
        <v>6.25</v>
      </c>
      <c r="U83" s="3">
        <f t="shared" si="11"/>
        <v>625</v>
      </c>
      <c r="V83" s="3">
        <v>1.91</v>
      </c>
      <c r="W83" s="2">
        <v>23.8</v>
      </c>
      <c r="X83" s="3">
        <v>0.48</v>
      </c>
      <c r="Y83" s="1">
        <v>224</v>
      </c>
      <c r="Z83" s="1">
        <f t="shared" si="12"/>
        <v>22.4</v>
      </c>
      <c r="AA83" s="2">
        <v>0.3</v>
      </c>
      <c r="AB83" s="4">
        <v>5.8000000000000003E-2</v>
      </c>
      <c r="AC83" s="2">
        <v>11.2</v>
      </c>
      <c r="AD83" s="4">
        <v>2.7E-2</v>
      </c>
      <c r="AE83" s="2">
        <v>152.9</v>
      </c>
      <c r="AF83" s="2">
        <v>6.2</v>
      </c>
      <c r="AG83" s="2">
        <v>30.2</v>
      </c>
      <c r="AH83" s="2">
        <f t="shared" si="13"/>
        <v>302</v>
      </c>
      <c r="AI83" s="1">
        <v>6</v>
      </c>
      <c r="AJ83" s="1">
        <v>47</v>
      </c>
      <c r="AK83" s="4">
        <v>7.4999999999999997E-2</v>
      </c>
      <c r="AL83" s="2">
        <v>2.1</v>
      </c>
      <c r="AM83" s="1">
        <v>43</v>
      </c>
      <c r="AN83" s="2">
        <v>2.9</v>
      </c>
      <c r="AO83" s="1">
        <v>60</v>
      </c>
      <c r="AP83" s="2">
        <v>0.9</v>
      </c>
      <c r="AR83" s="5">
        <f t="shared" si="14"/>
        <v>61.258278145695364</v>
      </c>
      <c r="AS83" s="7">
        <f t="shared" si="15"/>
        <v>215.2</v>
      </c>
    </row>
    <row r="84" spans="1:45">
      <c r="A84" t="s">
        <v>140</v>
      </c>
      <c r="B84" t="s">
        <v>182</v>
      </c>
      <c r="C84">
        <v>73.459999999999994</v>
      </c>
      <c r="D84">
        <v>1.5400000000000063</v>
      </c>
      <c r="E84" s="1">
        <v>300</v>
      </c>
      <c r="F84" s="2">
        <v>0.4</v>
      </c>
      <c r="G84" s="3">
        <v>1.5</v>
      </c>
      <c r="H84" s="3">
        <f t="shared" si="8"/>
        <v>150</v>
      </c>
      <c r="I84" s="1">
        <v>1505</v>
      </c>
      <c r="J84" s="1">
        <f t="shared" si="9"/>
        <v>150.5</v>
      </c>
      <c r="K84" s="1">
        <v>45</v>
      </c>
      <c r="L84" s="1" t="s">
        <v>42</v>
      </c>
      <c r="M84" s="2">
        <v>16.600000000000001</v>
      </c>
      <c r="N84" s="3">
        <v>0.05</v>
      </c>
      <c r="O84" s="3">
        <f t="shared" si="10"/>
        <v>5</v>
      </c>
      <c r="P84" s="2" t="s">
        <v>38</v>
      </c>
      <c r="Q84" s="2">
        <v>2.4</v>
      </c>
      <c r="R84" s="1">
        <v>28</v>
      </c>
      <c r="S84" s="2">
        <v>50.6</v>
      </c>
      <c r="T84" s="3">
        <v>3.59</v>
      </c>
      <c r="U84" s="3">
        <f t="shared" si="11"/>
        <v>359</v>
      </c>
      <c r="V84" s="3">
        <v>0.51</v>
      </c>
      <c r="W84" s="2">
        <v>25.8</v>
      </c>
      <c r="X84" s="3">
        <v>0.21</v>
      </c>
      <c r="Y84" s="1">
        <v>92</v>
      </c>
      <c r="Z84" s="1">
        <f t="shared" si="12"/>
        <v>9.1999999999999993</v>
      </c>
      <c r="AA84" s="2">
        <v>0.4</v>
      </c>
      <c r="AB84" s="4">
        <v>0.05</v>
      </c>
      <c r="AC84" s="2">
        <v>9.4</v>
      </c>
      <c r="AD84" s="4">
        <v>2.1999999999999999E-2</v>
      </c>
      <c r="AE84" s="2">
        <v>13.3</v>
      </c>
      <c r="AF84" s="2">
        <v>3.4</v>
      </c>
      <c r="AG84" s="2">
        <v>8.6</v>
      </c>
      <c r="AH84" s="2">
        <f t="shared" si="13"/>
        <v>86</v>
      </c>
      <c r="AI84" s="1">
        <v>2</v>
      </c>
      <c r="AJ84" s="1">
        <v>13</v>
      </c>
      <c r="AK84" s="4">
        <v>3.1E-2</v>
      </c>
      <c r="AL84" s="2">
        <v>1.1000000000000001</v>
      </c>
      <c r="AM84" s="1">
        <v>19</v>
      </c>
      <c r="AN84" s="2">
        <v>1.1000000000000001</v>
      </c>
      <c r="AO84" s="1">
        <v>11</v>
      </c>
      <c r="AP84" s="2">
        <v>0.1</v>
      </c>
      <c r="AR84" s="5">
        <f t="shared" si="14"/>
        <v>175</v>
      </c>
      <c r="AS84" s="7">
        <f t="shared" si="15"/>
        <v>159.1</v>
      </c>
    </row>
    <row r="85" spans="1:45">
      <c r="A85" t="s">
        <v>140</v>
      </c>
      <c r="B85" t="s">
        <v>182</v>
      </c>
      <c r="C85">
        <v>75</v>
      </c>
      <c r="D85">
        <v>1.5400000000000063</v>
      </c>
      <c r="E85" s="1">
        <v>300</v>
      </c>
      <c r="F85" s="2">
        <v>0.4</v>
      </c>
      <c r="G85" s="3">
        <v>1.5</v>
      </c>
      <c r="H85" s="3">
        <f t="shared" si="8"/>
        <v>150</v>
      </c>
      <c r="I85" s="1">
        <v>1505</v>
      </c>
      <c r="J85" s="1">
        <f t="shared" si="9"/>
        <v>150.5</v>
      </c>
      <c r="K85" s="1">
        <v>45</v>
      </c>
      <c r="L85" s="1" t="s">
        <v>42</v>
      </c>
      <c r="M85" s="2">
        <v>16.600000000000001</v>
      </c>
      <c r="N85" s="3">
        <v>0.05</v>
      </c>
      <c r="O85" s="3">
        <f t="shared" si="10"/>
        <v>5</v>
      </c>
      <c r="P85" s="2" t="s">
        <v>38</v>
      </c>
      <c r="Q85" s="2">
        <v>2.4</v>
      </c>
      <c r="R85" s="1">
        <v>28</v>
      </c>
      <c r="S85" s="2">
        <v>50.6</v>
      </c>
      <c r="T85" s="3">
        <v>3.59</v>
      </c>
      <c r="U85" s="3">
        <f t="shared" si="11"/>
        <v>359</v>
      </c>
      <c r="V85" s="3">
        <v>0.51</v>
      </c>
      <c r="W85" s="2">
        <v>25.8</v>
      </c>
      <c r="X85" s="3">
        <v>0.21</v>
      </c>
      <c r="Y85" s="1">
        <v>92</v>
      </c>
      <c r="Z85" s="1">
        <f t="shared" si="12"/>
        <v>9.1999999999999993</v>
      </c>
      <c r="AA85" s="2">
        <v>0.4</v>
      </c>
      <c r="AB85" s="4">
        <v>0.05</v>
      </c>
      <c r="AC85" s="2">
        <v>9.4</v>
      </c>
      <c r="AD85" s="4">
        <v>2.1999999999999999E-2</v>
      </c>
      <c r="AE85" s="2">
        <v>13.3</v>
      </c>
      <c r="AF85" s="2">
        <v>3.4</v>
      </c>
      <c r="AG85" s="2">
        <v>8.6</v>
      </c>
      <c r="AH85" s="2">
        <f t="shared" si="13"/>
        <v>86</v>
      </c>
      <c r="AI85" s="1">
        <v>2</v>
      </c>
      <c r="AJ85" s="1">
        <v>13</v>
      </c>
      <c r="AK85" s="4">
        <v>3.1E-2</v>
      </c>
      <c r="AL85" s="2">
        <v>1.1000000000000001</v>
      </c>
      <c r="AM85" s="1">
        <v>19</v>
      </c>
      <c r="AN85" s="2">
        <v>1.1000000000000001</v>
      </c>
      <c r="AO85" s="1">
        <v>11</v>
      </c>
      <c r="AP85" s="2">
        <v>0.1</v>
      </c>
      <c r="AR85" s="5">
        <f t="shared" si="14"/>
        <v>175</v>
      </c>
      <c r="AS85" s="7">
        <f t="shared" si="15"/>
        <v>159.1</v>
      </c>
    </row>
    <row r="86" spans="1:45">
      <c r="A86" t="s">
        <v>140</v>
      </c>
      <c r="B86" t="s">
        <v>183</v>
      </c>
      <c r="C86">
        <v>75</v>
      </c>
      <c r="D86">
        <v>1.5</v>
      </c>
      <c r="E86" s="1">
        <v>4114</v>
      </c>
      <c r="F86" s="2">
        <v>4.5</v>
      </c>
      <c r="G86" s="3">
        <v>0.95</v>
      </c>
      <c r="H86" s="3">
        <f t="shared" si="8"/>
        <v>95</v>
      </c>
      <c r="I86" s="1">
        <v>10001</v>
      </c>
      <c r="J86" s="1">
        <f t="shared" si="9"/>
        <v>1000.1</v>
      </c>
      <c r="K86" s="1">
        <v>8</v>
      </c>
      <c r="L86" s="1" t="s">
        <v>42</v>
      </c>
      <c r="M86" s="2">
        <v>288.5</v>
      </c>
      <c r="N86" s="3">
        <v>0.14000000000000001</v>
      </c>
      <c r="O86" s="3">
        <f t="shared" si="10"/>
        <v>14.000000000000002</v>
      </c>
      <c r="P86" s="2">
        <v>0.4</v>
      </c>
      <c r="Q86" s="2">
        <v>13.9</v>
      </c>
      <c r="R86" s="1">
        <v>14</v>
      </c>
      <c r="S86" s="2">
        <v>153.19999999999999</v>
      </c>
      <c r="T86" s="3">
        <v>13.68</v>
      </c>
      <c r="U86" s="3">
        <f t="shared" si="11"/>
        <v>1368</v>
      </c>
      <c r="V86" s="3">
        <v>0.08</v>
      </c>
      <c r="W86" s="2">
        <v>10.199999999999999</v>
      </c>
      <c r="X86" s="3">
        <v>0.19</v>
      </c>
      <c r="Y86" s="1">
        <v>466</v>
      </c>
      <c r="Z86" s="1">
        <f t="shared" si="12"/>
        <v>46.6</v>
      </c>
      <c r="AA86" s="2">
        <v>0.3</v>
      </c>
      <c r="AB86" s="4">
        <v>5.8999999999999997E-2</v>
      </c>
      <c r="AC86" s="2">
        <v>24.7</v>
      </c>
      <c r="AD86" s="4">
        <v>1.7999999999999999E-2</v>
      </c>
      <c r="AE86" s="2">
        <v>169.2</v>
      </c>
      <c r="AF86" s="2" t="s">
        <v>81</v>
      </c>
      <c r="AG86" s="2">
        <v>99.7</v>
      </c>
      <c r="AH86" s="2">
        <f t="shared" si="13"/>
        <v>997</v>
      </c>
      <c r="AI86" s="1">
        <v>2</v>
      </c>
      <c r="AJ86" s="1">
        <v>13</v>
      </c>
      <c r="AK86" s="4">
        <v>1.4999999999999999E-2</v>
      </c>
      <c r="AL86" s="2">
        <v>1.1000000000000001</v>
      </c>
      <c r="AM86" s="1">
        <v>12</v>
      </c>
      <c r="AN86" s="2">
        <v>0.4</v>
      </c>
      <c r="AO86" s="1">
        <v>64</v>
      </c>
      <c r="AP86" s="2">
        <v>3.2</v>
      </c>
      <c r="AR86" s="5">
        <f t="shared" si="14"/>
        <v>100.31093279839519</v>
      </c>
      <c r="AS86" s="7">
        <f t="shared" si="15"/>
        <v>1099.8</v>
      </c>
    </row>
    <row r="87" spans="1:45">
      <c r="A87" t="s">
        <v>140</v>
      </c>
      <c r="B87" t="s">
        <v>183</v>
      </c>
      <c r="C87">
        <v>76.5</v>
      </c>
      <c r="D87">
        <v>1.5</v>
      </c>
      <c r="E87" s="1">
        <v>4114</v>
      </c>
      <c r="F87" s="2">
        <v>4.5</v>
      </c>
      <c r="G87" s="3">
        <v>0.95</v>
      </c>
      <c r="H87" s="3">
        <f t="shared" si="8"/>
        <v>95</v>
      </c>
      <c r="I87" s="1">
        <v>10001</v>
      </c>
      <c r="J87" s="1">
        <f t="shared" si="9"/>
        <v>1000.1</v>
      </c>
      <c r="K87" s="1">
        <v>8</v>
      </c>
      <c r="L87" s="1" t="s">
        <v>42</v>
      </c>
      <c r="M87" s="2">
        <v>288.5</v>
      </c>
      <c r="N87" s="3">
        <v>0.14000000000000001</v>
      </c>
      <c r="O87" s="3">
        <f t="shared" si="10"/>
        <v>14.000000000000002</v>
      </c>
      <c r="P87" s="2">
        <v>0.4</v>
      </c>
      <c r="Q87" s="2">
        <v>13.9</v>
      </c>
      <c r="R87" s="1">
        <v>14</v>
      </c>
      <c r="S87" s="2">
        <v>153.19999999999999</v>
      </c>
      <c r="T87" s="3">
        <v>13.68</v>
      </c>
      <c r="U87" s="3">
        <f t="shared" si="11"/>
        <v>1368</v>
      </c>
      <c r="V87" s="3">
        <v>0.08</v>
      </c>
      <c r="W87" s="2">
        <v>10.199999999999999</v>
      </c>
      <c r="X87" s="3">
        <v>0.19</v>
      </c>
      <c r="Y87" s="1">
        <v>466</v>
      </c>
      <c r="Z87" s="1">
        <f t="shared" si="12"/>
        <v>46.6</v>
      </c>
      <c r="AA87" s="2">
        <v>0.3</v>
      </c>
      <c r="AB87" s="4">
        <v>5.8999999999999997E-2</v>
      </c>
      <c r="AC87" s="2">
        <v>24.7</v>
      </c>
      <c r="AD87" s="4">
        <v>1.7999999999999999E-2</v>
      </c>
      <c r="AE87" s="2">
        <v>169.2</v>
      </c>
      <c r="AF87" s="2" t="s">
        <v>81</v>
      </c>
      <c r="AG87" s="2">
        <v>99.7</v>
      </c>
      <c r="AH87" s="2">
        <f t="shared" si="13"/>
        <v>997</v>
      </c>
      <c r="AI87" s="1">
        <v>2</v>
      </c>
      <c r="AJ87" s="1">
        <v>13</v>
      </c>
      <c r="AK87" s="4">
        <v>1.4999999999999999E-2</v>
      </c>
      <c r="AL87" s="2">
        <v>1.1000000000000001</v>
      </c>
      <c r="AM87" s="1">
        <v>12</v>
      </c>
      <c r="AN87" s="2">
        <v>0.4</v>
      </c>
      <c r="AO87" s="1">
        <v>64</v>
      </c>
      <c r="AP87" s="2">
        <v>3.2</v>
      </c>
      <c r="AR87" s="5">
        <f t="shared" si="14"/>
        <v>100.31093279839519</v>
      </c>
      <c r="AS87" s="7">
        <f t="shared" si="15"/>
        <v>1099.8</v>
      </c>
    </row>
    <row r="88" spans="1:45">
      <c r="A88" t="s">
        <v>140</v>
      </c>
      <c r="B88" t="s">
        <v>184</v>
      </c>
      <c r="C88">
        <v>76.5</v>
      </c>
      <c r="D88">
        <v>1.5</v>
      </c>
      <c r="E88" s="1">
        <v>2355</v>
      </c>
      <c r="F88" s="2">
        <v>2</v>
      </c>
      <c r="G88" s="3">
        <v>2.2000000000000002</v>
      </c>
      <c r="H88" s="3">
        <f t="shared" si="8"/>
        <v>220.00000000000003</v>
      </c>
      <c r="I88" s="1">
        <v>10001</v>
      </c>
      <c r="J88" s="1">
        <f t="shared" si="9"/>
        <v>1000.1</v>
      </c>
      <c r="K88" s="1">
        <v>20</v>
      </c>
      <c r="L88" s="1" t="s">
        <v>42</v>
      </c>
      <c r="M88" s="2">
        <v>54.2</v>
      </c>
      <c r="N88" s="3">
        <v>7.0000000000000007E-2</v>
      </c>
      <c r="O88" s="3">
        <f t="shared" si="10"/>
        <v>7.0000000000000009</v>
      </c>
      <c r="P88" s="2">
        <v>0.1</v>
      </c>
      <c r="Q88" s="2">
        <v>9.1</v>
      </c>
      <c r="R88" s="1">
        <v>29</v>
      </c>
      <c r="S88" s="2">
        <v>463.4</v>
      </c>
      <c r="T88" s="3">
        <v>9.7899999999999991</v>
      </c>
      <c r="U88" s="3">
        <f t="shared" si="11"/>
        <v>978.99999999999989</v>
      </c>
      <c r="V88" s="3">
        <v>0.21</v>
      </c>
      <c r="W88" s="2">
        <v>6</v>
      </c>
      <c r="X88" s="3">
        <v>0.5</v>
      </c>
      <c r="Y88" s="1">
        <v>66</v>
      </c>
      <c r="Z88" s="1">
        <f t="shared" si="12"/>
        <v>6.6</v>
      </c>
      <c r="AA88" s="2">
        <v>0.3</v>
      </c>
      <c r="AB88" s="4">
        <v>0.14399999999999999</v>
      </c>
      <c r="AC88" s="2">
        <v>12.2</v>
      </c>
      <c r="AD88" s="4">
        <v>2.8000000000000001E-2</v>
      </c>
      <c r="AE88" s="2">
        <v>41</v>
      </c>
      <c r="AF88" s="2">
        <v>8.5</v>
      </c>
      <c r="AG88" s="2">
        <v>40.200000000000003</v>
      </c>
      <c r="AH88" s="2">
        <f t="shared" si="13"/>
        <v>402</v>
      </c>
      <c r="AI88" s="1">
        <v>3</v>
      </c>
      <c r="AJ88" s="1">
        <v>34</v>
      </c>
      <c r="AK88" s="4">
        <v>3.6999999999999998E-2</v>
      </c>
      <c r="AL88" s="2">
        <v>2.2999999999999998</v>
      </c>
      <c r="AM88" s="1">
        <v>26</v>
      </c>
      <c r="AN88" s="2">
        <v>1.3</v>
      </c>
      <c r="AO88" s="1">
        <v>13</v>
      </c>
      <c r="AP88" s="2">
        <v>1.9</v>
      </c>
      <c r="AR88" s="5">
        <f t="shared" si="14"/>
        <v>248.78109452736317</v>
      </c>
      <c r="AS88" s="7">
        <f t="shared" si="15"/>
        <v>1040.3</v>
      </c>
    </row>
    <row r="89" spans="1:45">
      <c r="A89" t="s">
        <v>140</v>
      </c>
      <c r="B89" t="s">
        <v>184</v>
      </c>
      <c r="C89">
        <v>78</v>
      </c>
      <c r="D89">
        <v>1.5</v>
      </c>
      <c r="E89" s="1">
        <v>2355</v>
      </c>
      <c r="F89" s="2">
        <v>2</v>
      </c>
      <c r="G89" s="3">
        <v>2.2000000000000002</v>
      </c>
      <c r="H89" s="3">
        <f t="shared" si="8"/>
        <v>220.00000000000003</v>
      </c>
      <c r="I89" s="1">
        <v>10001</v>
      </c>
      <c r="J89" s="1">
        <f t="shared" si="9"/>
        <v>1000.1</v>
      </c>
      <c r="K89" s="1">
        <v>20</v>
      </c>
      <c r="L89" s="1" t="s">
        <v>42</v>
      </c>
      <c r="M89" s="2">
        <v>54.2</v>
      </c>
      <c r="N89" s="3">
        <v>7.0000000000000007E-2</v>
      </c>
      <c r="O89" s="3">
        <f t="shared" si="10"/>
        <v>7.0000000000000009</v>
      </c>
      <c r="P89" s="2">
        <v>0.1</v>
      </c>
      <c r="Q89" s="2">
        <v>9.1</v>
      </c>
      <c r="R89" s="1">
        <v>29</v>
      </c>
      <c r="S89" s="2">
        <v>463.4</v>
      </c>
      <c r="T89" s="3">
        <v>9.7899999999999991</v>
      </c>
      <c r="U89" s="3">
        <f t="shared" si="11"/>
        <v>978.99999999999989</v>
      </c>
      <c r="V89" s="3">
        <v>0.21</v>
      </c>
      <c r="W89" s="2">
        <v>6</v>
      </c>
      <c r="X89" s="3">
        <v>0.5</v>
      </c>
      <c r="Y89" s="1">
        <v>66</v>
      </c>
      <c r="Z89" s="1">
        <f t="shared" si="12"/>
        <v>6.6</v>
      </c>
      <c r="AA89" s="2">
        <v>0.3</v>
      </c>
      <c r="AB89" s="4">
        <v>0.14399999999999999</v>
      </c>
      <c r="AC89" s="2">
        <v>12.2</v>
      </c>
      <c r="AD89" s="4">
        <v>2.8000000000000001E-2</v>
      </c>
      <c r="AE89" s="2">
        <v>41</v>
      </c>
      <c r="AF89" s="2">
        <v>8.5</v>
      </c>
      <c r="AG89" s="2">
        <v>40.200000000000003</v>
      </c>
      <c r="AH89" s="2">
        <f t="shared" si="13"/>
        <v>402</v>
      </c>
      <c r="AI89" s="1">
        <v>3</v>
      </c>
      <c r="AJ89" s="1">
        <v>34</v>
      </c>
      <c r="AK89" s="4">
        <v>3.6999999999999998E-2</v>
      </c>
      <c r="AL89" s="2">
        <v>2.2999999999999998</v>
      </c>
      <c r="AM89" s="1">
        <v>26</v>
      </c>
      <c r="AN89" s="2">
        <v>1.3</v>
      </c>
      <c r="AO89" s="1">
        <v>13</v>
      </c>
      <c r="AP89" s="2">
        <v>1.9</v>
      </c>
      <c r="AR89" s="5">
        <f t="shared" si="14"/>
        <v>248.78109452736317</v>
      </c>
      <c r="AS89" s="7">
        <f t="shared" si="15"/>
        <v>1040.3</v>
      </c>
    </row>
    <row r="90" spans="1:45">
      <c r="A90" t="s">
        <v>140</v>
      </c>
      <c r="B90" t="s">
        <v>185</v>
      </c>
      <c r="C90">
        <v>78</v>
      </c>
      <c r="D90">
        <v>1.5499999999999972</v>
      </c>
      <c r="E90" s="1">
        <v>555</v>
      </c>
      <c r="F90" s="2">
        <v>1.4</v>
      </c>
      <c r="G90" s="3">
        <v>2.42</v>
      </c>
      <c r="H90" s="3">
        <f t="shared" si="8"/>
        <v>242</v>
      </c>
      <c r="I90" s="1">
        <v>3076</v>
      </c>
      <c r="J90" s="1">
        <f t="shared" si="9"/>
        <v>307.60000000000002</v>
      </c>
      <c r="K90" s="1">
        <v>15</v>
      </c>
      <c r="L90" s="1" t="s">
        <v>42</v>
      </c>
      <c r="M90" s="2">
        <v>33.799999999999997</v>
      </c>
      <c r="N90" s="3">
        <v>0.06</v>
      </c>
      <c r="O90" s="3">
        <f t="shared" si="10"/>
        <v>6</v>
      </c>
      <c r="P90" s="2">
        <v>0.2</v>
      </c>
      <c r="Q90" s="2">
        <v>6</v>
      </c>
      <c r="R90" s="1">
        <v>20</v>
      </c>
      <c r="S90" s="2">
        <v>277.3</v>
      </c>
      <c r="T90" s="3">
        <v>5.82</v>
      </c>
      <c r="U90" s="3">
        <f t="shared" si="11"/>
        <v>582</v>
      </c>
      <c r="V90" s="3">
        <v>0.77</v>
      </c>
      <c r="W90" s="2">
        <v>26.4</v>
      </c>
      <c r="X90" s="3">
        <v>0.3</v>
      </c>
      <c r="Y90" s="1">
        <v>37</v>
      </c>
      <c r="Z90" s="1">
        <f t="shared" si="12"/>
        <v>3.7</v>
      </c>
      <c r="AA90" s="2">
        <v>0.6</v>
      </c>
      <c r="AB90" s="4">
        <v>8.5999999999999993E-2</v>
      </c>
      <c r="AC90" s="2">
        <v>22.9</v>
      </c>
      <c r="AD90" s="4">
        <v>3.1E-2</v>
      </c>
      <c r="AE90" s="2">
        <v>44.9</v>
      </c>
      <c r="AF90" s="2">
        <v>6</v>
      </c>
      <c r="AG90" s="2">
        <v>20.5</v>
      </c>
      <c r="AH90" s="2">
        <f t="shared" si="13"/>
        <v>205</v>
      </c>
      <c r="AI90" s="1">
        <v>4</v>
      </c>
      <c r="AJ90" s="1">
        <v>25</v>
      </c>
      <c r="AK90" s="4">
        <v>0.04</v>
      </c>
      <c r="AL90" s="2">
        <v>1.7</v>
      </c>
      <c r="AM90" s="1">
        <v>27</v>
      </c>
      <c r="AN90" s="2">
        <v>1.9</v>
      </c>
      <c r="AO90" s="1">
        <v>24</v>
      </c>
      <c r="AP90" s="2">
        <v>0.4</v>
      </c>
      <c r="AR90" s="5">
        <f t="shared" si="14"/>
        <v>150.04878048780489</v>
      </c>
      <c r="AS90" s="7">
        <f t="shared" si="15"/>
        <v>328.1</v>
      </c>
    </row>
    <row r="91" spans="1:45">
      <c r="A91" t="s">
        <v>140</v>
      </c>
      <c r="B91" t="s">
        <v>185</v>
      </c>
      <c r="C91">
        <v>79.55</v>
      </c>
      <c r="D91">
        <v>1.5499999999999972</v>
      </c>
      <c r="E91" s="1">
        <v>555</v>
      </c>
      <c r="F91" s="2">
        <v>1.4</v>
      </c>
      <c r="G91" s="3">
        <v>2.42</v>
      </c>
      <c r="H91" s="3">
        <f t="shared" si="8"/>
        <v>242</v>
      </c>
      <c r="I91" s="1">
        <v>3076</v>
      </c>
      <c r="J91" s="1">
        <f t="shared" si="9"/>
        <v>307.60000000000002</v>
      </c>
      <c r="K91" s="1">
        <v>15</v>
      </c>
      <c r="L91" s="1" t="s">
        <v>42</v>
      </c>
      <c r="M91" s="2">
        <v>33.799999999999997</v>
      </c>
      <c r="N91" s="3">
        <v>0.06</v>
      </c>
      <c r="O91" s="3">
        <f t="shared" si="10"/>
        <v>6</v>
      </c>
      <c r="P91" s="2">
        <v>0.2</v>
      </c>
      <c r="Q91" s="2">
        <v>6</v>
      </c>
      <c r="R91" s="1">
        <v>20</v>
      </c>
      <c r="S91" s="2">
        <v>277.3</v>
      </c>
      <c r="T91" s="3">
        <v>5.82</v>
      </c>
      <c r="U91" s="3">
        <f t="shared" si="11"/>
        <v>582</v>
      </c>
      <c r="V91" s="3">
        <v>0.77</v>
      </c>
      <c r="W91" s="2">
        <v>26.4</v>
      </c>
      <c r="X91" s="3">
        <v>0.3</v>
      </c>
      <c r="Y91" s="1">
        <v>37</v>
      </c>
      <c r="Z91" s="1">
        <f t="shared" si="12"/>
        <v>3.7</v>
      </c>
      <c r="AA91" s="2">
        <v>0.6</v>
      </c>
      <c r="AB91" s="4">
        <v>8.5999999999999993E-2</v>
      </c>
      <c r="AC91" s="2">
        <v>22.9</v>
      </c>
      <c r="AD91" s="4">
        <v>3.1E-2</v>
      </c>
      <c r="AE91" s="2">
        <v>44.9</v>
      </c>
      <c r="AF91" s="2">
        <v>6</v>
      </c>
      <c r="AG91" s="2">
        <v>20.5</v>
      </c>
      <c r="AH91" s="2">
        <f t="shared" si="13"/>
        <v>205</v>
      </c>
      <c r="AI91" s="1">
        <v>4</v>
      </c>
      <c r="AJ91" s="1">
        <v>25</v>
      </c>
      <c r="AK91" s="4">
        <v>0.04</v>
      </c>
      <c r="AL91" s="2">
        <v>1.7</v>
      </c>
      <c r="AM91" s="1">
        <v>27</v>
      </c>
      <c r="AN91" s="2">
        <v>1.9</v>
      </c>
      <c r="AO91" s="1">
        <v>24</v>
      </c>
      <c r="AP91" s="2">
        <v>0.4</v>
      </c>
      <c r="AR91" s="5">
        <f t="shared" si="14"/>
        <v>150.04878048780489</v>
      </c>
      <c r="AS91" s="7">
        <f t="shared" si="15"/>
        <v>328.1</v>
      </c>
    </row>
    <row r="92" spans="1:45">
      <c r="A92" t="s">
        <v>140</v>
      </c>
      <c r="B92" t="s">
        <v>186</v>
      </c>
      <c r="C92">
        <v>79.55</v>
      </c>
      <c r="D92">
        <v>1.5499999999999972</v>
      </c>
      <c r="E92" s="1">
        <v>463</v>
      </c>
      <c r="F92" s="2">
        <v>1.2</v>
      </c>
      <c r="G92" s="3">
        <v>1.56</v>
      </c>
      <c r="H92" s="3">
        <f t="shared" si="8"/>
        <v>156</v>
      </c>
      <c r="I92" s="1">
        <v>2725</v>
      </c>
      <c r="J92" s="1">
        <f t="shared" si="9"/>
        <v>272.5</v>
      </c>
      <c r="K92" s="1">
        <v>33</v>
      </c>
      <c r="L92" s="1" t="s">
        <v>42</v>
      </c>
      <c r="M92" s="2">
        <v>25.5</v>
      </c>
      <c r="N92" s="3">
        <v>0.05</v>
      </c>
      <c r="O92" s="3">
        <f t="shared" si="10"/>
        <v>5</v>
      </c>
      <c r="P92" s="2" t="s">
        <v>38</v>
      </c>
      <c r="Q92" s="2">
        <v>8.3000000000000007</v>
      </c>
      <c r="R92" s="1">
        <v>30</v>
      </c>
      <c r="S92" s="2">
        <v>408.4</v>
      </c>
      <c r="T92" s="3">
        <v>6.15</v>
      </c>
      <c r="U92" s="3">
        <f t="shared" si="11"/>
        <v>615</v>
      </c>
      <c r="V92" s="3">
        <v>0.34</v>
      </c>
      <c r="W92" s="2">
        <v>21.9</v>
      </c>
      <c r="X92" s="3">
        <v>0.25</v>
      </c>
      <c r="Y92" s="1">
        <v>40</v>
      </c>
      <c r="Z92" s="1">
        <f t="shared" si="12"/>
        <v>4</v>
      </c>
      <c r="AA92" s="2">
        <v>1.2</v>
      </c>
      <c r="AB92" s="4">
        <v>7.8E-2</v>
      </c>
      <c r="AC92" s="2">
        <v>21.2</v>
      </c>
      <c r="AD92" s="4">
        <v>3.5999999999999997E-2</v>
      </c>
      <c r="AE92" s="2">
        <v>32</v>
      </c>
      <c r="AF92" s="2">
        <v>6.3</v>
      </c>
      <c r="AG92" s="2">
        <v>28.5</v>
      </c>
      <c r="AH92" s="2">
        <f t="shared" si="13"/>
        <v>285</v>
      </c>
      <c r="AI92" s="1">
        <v>2</v>
      </c>
      <c r="AJ92" s="1">
        <v>21</v>
      </c>
      <c r="AK92" s="4">
        <v>2.5999999999999999E-2</v>
      </c>
      <c r="AL92" s="2">
        <v>1.3</v>
      </c>
      <c r="AM92" s="1">
        <v>18</v>
      </c>
      <c r="AN92" s="2">
        <v>1.1000000000000001</v>
      </c>
      <c r="AO92" s="1">
        <v>11</v>
      </c>
      <c r="AP92" s="2">
        <v>0.4</v>
      </c>
      <c r="AR92" s="5">
        <f t="shared" si="14"/>
        <v>95.614035087719301</v>
      </c>
      <c r="AS92" s="7">
        <f t="shared" si="15"/>
        <v>301</v>
      </c>
    </row>
    <row r="93" spans="1:45">
      <c r="A93" t="s">
        <v>140</v>
      </c>
      <c r="B93" t="s">
        <v>186</v>
      </c>
      <c r="C93">
        <v>81.099999999999994</v>
      </c>
      <c r="D93">
        <v>1.5499999999999972</v>
      </c>
      <c r="E93" s="1">
        <v>463</v>
      </c>
      <c r="F93" s="2">
        <v>1.2</v>
      </c>
      <c r="G93" s="3">
        <v>1.56</v>
      </c>
      <c r="H93" s="3">
        <f t="shared" si="8"/>
        <v>156</v>
      </c>
      <c r="I93" s="1">
        <v>2725</v>
      </c>
      <c r="J93" s="1">
        <f t="shared" si="9"/>
        <v>272.5</v>
      </c>
      <c r="K93" s="1">
        <v>33</v>
      </c>
      <c r="L93" s="1" t="s">
        <v>42</v>
      </c>
      <c r="M93" s="2">
        <v>25.5</v>
      </c>
      <c r="N93" s="3">
        <v>0.05</v>
      </c>
      <c r="O93" s="3">
        <f t="shared" si="10"/>
        <v>5</v>
      </c>
      <c r="P93" s="2" t="s">
        <v>38</v>
      </c>
      <c r="Q93" s="2">
        <v>8.3000000000000007</v>
      </c>
      <c r="R93" s="1">
        <v>30</v>
      </c>
      <c r="S93" s="2">
        <v>408.4</v>
      </c>
      <c r="T93" s="3">
        <v>6.15</v>
      </c>
      <c r="U93" s="3">
        <f t="shared" si="11"/>
        <v>615</v>
      </c>
      <c r="V93" s="3">
        <v>0.34</v>
      </c>
      <c r="W93" s="2">
        <v>21.9</v>
      </c>
      <c r="X93" s="3">
        <v>0.25</v>
      </c>
      <c r="Y93" s="1">
        <v>40</v>
      </c>
      <c r="Z93" s="1">
        <f t="shared" si="12"/>
        <v>4</v>
      </c>
      <c r="AA93" s="2">
        <v>1.2</v>
      </c>
      <c r="AB93" s="4">
        <v>7.8E-2</v>
      </c>
      <c r="AC93" s="2">
        <v>21.2</v>
      </c>
      <c r="AD93" s="4">
        <v>3.5999999999999997E-2</v>
      </c>
      <c r="AE93" s="2">
        <v>32</v>
      </c>
      <c r="AF93" s="2">
        <v>6.3</v>
      </c>
      <c r="AG93" s="2">
        <v>28.5</v>
      </c>
      <c r="AH93" s="2">
        <f t="shared" si="13"/>
        <v>285</v>
      </c>
      <c r="AI93" s="1">
        <v>2</v>
      </c>
      <c r="AJ93" s="1">
        <v>21</v>
      </c>
      <c r="AK93" s="4">
        <v>2.5999999999999999E-2</v>
      </c>
      <c r="AL93" s="2">
        <v>1.3</v>
      </c>
      <c r="AM93" s="1">
        <v>18</v>
      </c>
      <c r="AN93" s="2">
        <v>1.1000000000000001</v>
      </c>
      <c r="AO93" s="1">
        <v>11</v>
      </c>
      <c r="AP93" s="2">
        <v>0.4</v>
      </c>
      <c r="AR93" s="5">
        <f t="shared" si="14"/>
        <v>95.614035087719301</v>
      </c>
      <c r="AS93" s="7">
        <f t="shared" si="15"/>
        <v>301</v>
      </c>
    </row>
    <row r="94" spans="1:45">
      <c r="A94" t="s">
        <v>140</v>
      </c>
      <c r="B94" t="s">
        <v>187</v>
      </c>
      <c r="C94">
        <v>81.099999999999994</v>
      </c>
      <c r="D94">
        <v>2</v>
      </c>
      <c r="E94" s="1">
        <v>508</v>
      </c>
      <c r="F94" s="2">
        <v>2.4</v>
      </c>
      <c r="G94" s="3">
        <v>4.3099999999999996</v>
      </c>
      <c r="H94" s="3">
        <f t="shared" si="8"/>
        <v>430.99999999999994</v>
      </c>
      <c r="I94" s="1">
        <v>5850</v>
      </c>
      <c r="J94" s="1">
        <f t="shared" si="9"/>
        <v>585</v>
      </c>
      <c r="K94" s="1">
        <v>29</v>
      </c>
      <c r="L94" s="1">
        <v>1</v>
      </c>
      <c r="M94" s="2">
        <v>44.9</v>
      </c>
      <c r="N94" s="3">
        <v>2.79</v>
      </c>
      <c r="O94" s="3">
        <f t="shared" si="10"/>
        <v>279</v>
      </c>
      <c r="P94" s="2">
        <v>1.9</v>
      </c>
      <c r="Q94" s="2">
        <v>12.3</v>
      </c>
      <c r="R94" s="1">
        <v>20</v>
      </c>
      <c r="S94" s="2">
        <v>642.70000000000005</v>
      </c>
      <c r="T94" s="3">
        <v>7.12</v>
      </c>
      <c r="U94" s="3">
        <f t="shared" si="11"/>
        <v>712</v>
      </c>
      <c r="V94" s="3">
        <v>0.9</v>
      </c>
      <c r="W94" s="2">
        <v>26.1</v>
      </c>
      <c r="X94" s="3">
        <v>1.87</v>
      </c>
      <c r="Y94" s="1">
        <v>2818</v>
      </c>
      <c r="Z94" s="1">
        <f t="shared" si="12"/>
        <v>281.8</v>
      </c>
      <c r="AA94" s="2">
        <v>0.4</v>
      </c>
      <c r="AB94" s="4">
        <v>0.17299999999999999</v>
      </c>
      <c r="AC94" s="2">
        <v>16.899999999999999</v>
      </c>
      <c r="AD94" s="4">
        <v>6.4000000000000001E-2</v>
      </c>
      <c r="AE94" s="2">
        <v>375.3</v>
      </c>
      <c r="AF94" s="2">
        <v>5.3</v>
      </c>
      <c r="AG94" s="2">
        <v>28.9</v>
      </c>
      <c r="AH94" s="2">
        <f t="shared" si="13"/>
        <v>289</v>
      </c>
      <c r="AI94" s="1">
        <v>6</v>
      </c>
      <c r="AJ94" s="1">
        <v>125</v>
      </c>
      <c r="AK94" s="4">
        <v>6.3E-2</v>
      </c>
      <c r="AL94" s="2">
        <v>2.7</v>
      </c>
      <c r="AM94" s="1">
        <v>44</v>
      </c>
      <c r="AN94" s="2">
        <v>3.1</v>
      </c>
      <c r="AO94" s="1">
        <v>184</v>
      </c>
      <c r="AP94" s="2">
        <v>0.6</v>
      </c>
      <c r="AR94" s="5">
        <f t="shared" si="14"/>
        <v>202.42214532871972</v>
      </c>
      <c r="AS94" s="7">
        <f t="shared" si="15"/>
        <v>613.9</v>
      </c>
    </row>
    <row r="95" spans="1:45">
      <c r="A95" t="s">
        <v>140</v>
      </c>
      <c r="B95" t="s">
        <v>187</v>
      </c>
      <c r="C95">
        <v>83.1</v>
      </c>
      <c r="D95">
        <v>2</v>
      </c>
      <c r="E95" s="1">
        <v>508</v>
      </c>
      <c r="F95" s="2">
        <v>2.4</v>
      </c>
      <c r="G95" s="3">
        <v>4.3099999999999996</v>
      </c>
      <c r="H95" s="3">
        <f t="shared" si="8"/>
        <v>430.99999999999994</v>
      </c>
      <c r="I95" s="1">
        <v>5850</v>
      </c>
      <c r="J95" s="1">
        <f t="shared" si="9"/>
        <v>585</v>
      </c>
      <c r="K95" s="1">
        <v>29</v>
      </c>
      <c r="L95" s="1">
        <v>1</v>
      </c>
      <c r="M95" s="2">
        <v>44.9</v>
      </c>
      <c r="N95" s="3">
        <v>2.79</v>
      </c>
      <c r="O95" s="3">
        <f t="shared" si="10"/>
        <v>279</v>
      </c>
      <c r="P95" s="2">
        <v>1.9</v>
      </c>
      <c r="Q95" s="2">
        <v>12.3</v>
      </c>
      <c r="R95" s="1">
        <v>20</v>
      </c>
      <c r="S95" s="2">
        <v>642.70000000000005</v>
      </c>
      <c r="T95" s="3">
        <v>7.12</v>
      </c>
      <c r="U95" s="3">
        <f t="shared" si="11"/>
        <v>712</v>
      </c>
      <c r="V95" s="3">
        <v>0.9</v>
      </c>
      <c r="W95" s="2">
        <v>26.1</v>
      </c>
      <c r="X95" s="3">
        <v>1.87</v>
      </c>
      <c r="Y95" s="1">
        <v>2818</v>
      </c>
      <c r="Z95" s="1">
        <f t="shared" si="12"/>
        <v>281.8</v>
      </c>
      <c r="AA95" s="2">
        <v>0.4</v>
      </c>
      <c r="AB95" s="4">
        <v>0.17299999999999999</v>
      </c>
      <c r="AC95" s="2">
        <v>16.899999999999999</v>
      </c>
      <c r="AD95" s="4">
        <v>6.4000000000000001E-2</v>
      </c>
      <c r="AE95" s="2">
        <v>375.3</v>
      </c>
      <c r="AF95" s="2">
        <v>5.3</v>
      </c>
      <c r="AG95" s="2">
        <v>28.9</v>
      </c>
      <c r="AH95" s="2">
        <f t="shared" si="13"/>
        <v>289</v>
      </c>
      <c r="AI95" s="1">
        <v>6</v>
      </c>
      <c r="AJ95" s="1">
        <v>125</v>
      </c>
      <c r="AK95" s="4">
        <v>6.3E-2</v>
      </c>
      <c r="AL95" s="2">
        <v>2.7</v>
      </c>
      <c r="AM95" s="1">
        <v>44</v>
      </c>
      <c r="AN95" s="2">
        <v>3.1</v>
      </c>
      <c r="AO95" s="1">
        <v>184</v>
      </c>
      <c r="AP95" s="2">
        <v>0.6</v>
      </c>
      <c r="AR95" s="5">
        <f t="shared" si="14"/>
        <v>202.42214532871972</v>
      </c>
      <c r="AS95" s="7">
        <f t="shared" si="15"/>
        <v>613.9</v>
      </c>
    </row>
    <row r="96" spans="1:45">
      <c r="A96" t="s">
        <v>140</v>
      </c>
      <c r="B96" t="s">
        <v>188</v>
      </c>
      <c r="C96">
        <v>83.1</v>
      </c>
      <c r="D96">
        <v>1.4000000000000057</v>
      </c>
      <c r="E96" s="1">
        <v>16</v>
      </c>
      <c r="F96" s="2">
        <v>2</v>
      </c>
      <c r="G96" s="3">
        <v>3.62</v>
      </c>
      <c r="H96" s="3">
        <f t="shared" si="8"/>
        <v>362</v>
      </c>
      <c r="I96" s="1">
        <v>59</v>
      </c>
      <c r="J96" s="1">
        <f t="shared" si="9"/>
        <v>5.9</v>
      </c>
      <c r="K96" s="1">
        <v>254</v>
      </c>
      <c r="L96" s="1" t="s">
        <v>42</v>
      </c>
      <c r="M96" s="2">
        <v>5.3</v>
      </c>
      <c r="N96" s="3">
        <v>6.39</v>
      </c>
      <c r="O96" s="3">
        <f t="shared" si="10"/>
        <v>639</v>
      </c>
      <c r="P96" s="2">
        <v>1.6</v>
      </c>
      <c r="Q96" s="2">
        <v>9.3000000000000007</v>
      </c>
      <c r="R96" s="1">
        <v>26</v>
      </c>
      <c r="S96" s="2">
        <v>105.2</v>
      </c>
      <c r="T96" s="3">
        <v>8.5399999999999991</v>
      </c>
      <c r="U96" s="3">
        <f t="shared" si="11"/>
        <v>853.99999999999989</v>
      </c>
      <c r="V96" s="3">
        <v>1.95</v>
      </c>
      <c r="W96" s="2">
        <v>21.6</v>
      </c>
      <c r="X96" s="3">
        <v>3.6</v>
      </c>
      <c r="Y96" s="1">
        <v>10001</v>
      </c>
      <c r="Z96" s="1">
        <f t="shared" si="12"/>
        <v>1000.1</v>
      </c>
      <c r="AA96" s="2">
        <v>0.6</v>
      </c>
      <c r="AB96" s="4">
        <v>1.6E-2</v>
      </c>
      <c r="AC96" s="2">
        <v>11.8</v>
      </c>
      <c r="AD96" s="4">
        <v>9.5000000000000001E-2</v>
      </c>
      <c r="AE96" s="2">
        <v>1067</v>
      </c>
      <c r="AF96" s="2">
        <v>0.4</v>
      </c>
      <c r="AG96" s="2">
        <v>5.0999999999999996</v>
      </c>
      <c r="AH96" s="2">
        <f t="shared" si="13"/>
        <v>51</v>
      </c>
      <c r="AI96" s="1">
        <v>5</v>
      </c>
      <c r="AJ96" s="1">
        <v>313</v>
      </c>
      <c r="AK96" s="4">
        <v>6.0999999999999999E-2</v>
      </c>
      <c r="AL96" s="2">
        <v>1.6</v>
      </c>
      <c r="AM96" s="1">
        <v>27</v>
      </c>
      <c r="AN96" s="2">
        <v>1.6</v>
      </c>
      <c r="AO96" s="1">
        <v>375</v>
      </c>
      <c r="AP96" s="2" t="s">
        <v>38</v>
      </c>
      <c r="AR96" s="5">
        <f t="shared" si="14"/>
        <v>11.568627450980394</v>
      </c>
      <c r="AS96" s="7">
        <f t="shared" si="15"/>
        <v>11</v>
      </c>
    </row>
    <row r="97" spans="1:45">
      <c r="A97" t="s">
        <v>140</v>
      </c>
      <c r="B97" t="s">
        <v>188</v>
      </c>
      <c r="C97">
        <v>84.5</v>
      </c>
      <c r="D97">
        <v>1.4000000000000057</v>
      </c>
      <c r="E97" s="1">
        <v>16</v>
      </c>
      <c r="F97" s="2">
        <v>2</v>
      </c>
      <c r="G97" s="3">
        <v>3.62</v>
      </c>
      <c r="H97" s="3">
        <f t="shared" si="8"/>
        <v>362</v>
      </c>
      <c r="I97" s="1">
        <v>59</v>
      </c>
      <c r="J97" s="1">
        <f t="shared" si="9"/>
        <v>5.9</v>
      </c>
      <c r="K97" s="1">
        <v>254</v>
      </c>
      <c r="L97" s="1" t="s">
        <v>42</v>
      </c>
      <c r="M97" s="2">
        <v>5.3</v>
      </c>
      <c r="N97" s="3">
        <v>6.39</v>
      </c>
      <c r="O97" s="3">
        <f t="shared" si="10"/>
        <v>639</v>
      </c>
      <c r="P97" s="2">
        <v>1.6</v>
      </c>
      <c r="Q97" s="2">
        <v>9.3000000000000007</v>
      </c>
      <c r="R97" s="1">
        <v>26</v>
      </c>
      <c r="S97" s="2">
        <v>105.2</v>
      </c>
      <c r="T97" s="3">
        <v>8.5399999999999991</v>
      </c>
      <c r="U97" s="3">
        <f t="shared" si="11"/>
        <v>853.99999999999989</v>
      </c>
      <c r="V97" s="3">
        <v>1.95</v>
      </c>
      <c r="W97" s="2">
        <v>21.6</v>
      </c>
      <c r="X97" s="3">
        <v>3.6</v>
      </c>
      <c r="Y97" s="1">
        <v>10001</v>
      </c>
      <c r="Z97" s="1">
        <f t="shared" si="12"/>
        <v>1000.1</v>
      </c>
      <c r="AA97" s="2">
        <v>0.6</v>
      </c>
      <c r="AB97" s="4">
        <v>1.6E-2</v>
      </c>
      <c r="AC97" s="2">
        <v>11.8</v>
      </c>
      <c r="AD97" s="4">
        <v>9.5000000000000001E-2</v>
      </c>
      <c r="AE97" s="2">
        <v>1067</v>
      </c>
      <c r="AF97" s="2">
        <v>0.4</v>
      </c>
      <c r="AG97" s="2">
        <v>5.0999999999999996</v>
      </c>
      <c r="AH97" s="2">
        <f t="shared" si="13"/>
        <v>51</v>
      </c>
      <c r="AI97" s="1">
        <v>5</v>
      </c>
      <c r="AJ97" s="1">
        <v>313</v>
      </c>
      <c r="AK97" s="4">
        <v>6.0999999999999999E-2</v>
      </c>
      <c r="AL97" s="2">
        <v>1.6</v>
      </c>
      <c r="AM97" s="1">
        <v>27</v>
      </c>
      <c r="AN97" s="2">
        <v>1.6</v>
      </c>
      <c r="AO97" s="1">
        <v>375</v>
      </c>
      <c r="AP97" s="2" t="s">
        <v>38</v>
      </c>
      <c r="AR97" s="5">
        <f t="shared" si="14"/>
        <v>11.568627450980394</v>
      </c>
      <c r="AS97" s="7">
        <f t="shared" si="15"/>
        <v>11</v>
      </c>
    </row>
    <row r="98" spans="1:45">
      <c r="A98" t="s">
        <v>140</v>
      </c>
      <c r="B98" t="s">
        <v>189</v>
      </c>
      <c r="C98">
        <v>84.5</v>
      </c>
      <c r="D98">
        <v>1.2999999999999972</v>
      </c>
      <c r="E98" s="1">
        <v>3230</v>
      </c>
      <c r="F98" s="2">
        <v>11</v>
      </c>
      <c r="G98" s="3">
        <v>5.71</v>
      </c>
      <c r="H98" s="3">
        <f t="shared" si="8"/>
        <v>571</v>
      </c>
      <c r="I98" s="1">
        <v>819</v>
      </c>
      <c r="J98" s="1">
        <f t="shared" si="9"/>
        <v>81.900000000000006</v>
      </c>
      <c r="K98" s="1">
        <v>41</v>
      </c>
      <c r="L98" s="1">
        <v>2</v>
      </c>
      <c r="M98" s="2">
        <v>250.2</v>
      </c>
      <c r="N98" s="3">
        <v>1.41</v>
      </c>
      <c r="O98" s="3">
        <f t="shared" si="10"/>
        <v>141</v>
      </c>
      <c r="P98" s="2">
        <v>2.1</v>
      </c>
      <c r="Q98" s="2">
        <v>13.5</v>
      </c>
      <c r="R98" s="1">
        <v>30</v>
      </c>
      <c r="S98" s="2">
        <v>3774</v>
      </c>
      <c r="T98" s="3">
        <v>4.4800000000000004</v>
      </c>
      <c r="U98" s="3">
        <f t="shared" si="11"/>
        <v>448.00000000000006</v>
      </c>
      <c r="V98" s="3">
        <v>2.83</v>
      </c>
      <c r="W98" s="2">
        <v>31.3</v>
      </c>
      <c r="X98" s="3">
        <v>1.1299999999999999</v>
      </c>
      <c r="Y98" s="1">
        <v>332</v>
      </c>
      <c r="Z98" s="1">
        <f t="shared" si="12"/>
        <v>33.200000000000003</v>
      </c>
      <c r="AA98" s="2" t="s">
        <v>38</v>
      </c>
      <c r="AB98" s="4">
        <v>3.5999999999999997E-2</v>
      </c>
      <c r="AC98" s="2">
        <v>29.2</v>
      </c>
      <c r="AD98" s="4">
        <v>3.7999999999999999E-2</v>
      </c>
      <c r="AE98" s="2">
        <v>147.1</v>
      </c>
      <c r="AF98" s="2">
        <v>4</v>
      </c>
      <c r="AG98" s="2">
        <v>61.2</v>
      </c>
      <c r="AH98" s="2">
        <f t="shared" si="13"/>
        <v>612</v>
      </c>
      <c r="AI98" s="1">
        <v>8</v>
      </c>
      <c r="AJ98" s="1">
        <v>102</v>
      </c>
      <c r="AK98" s="4">
        <v>0.106</v>
      </c>
      <c r="AL98" s="2">
        <v>1.3</v>
      </c>
      <c r="AM98" s="1">
        <v>43</v>
      </c>
      <c r="AN98" s="2">
        <v>2.5</v>
      </c>
      <c r="AO98" s="1">
        <v>363</v>
      </c>
      <c r="AP98" s="2">
        <v>2.8</v>
      </c>
      <c r="AR98" s="5">
        <f t="shared" si="14"/>
        <v>13.382352941176469</v>
      </c>
      <c r="AS98" s="7">
        <f t="shared" si="15"/>
        <v>143.1</v>
      </c>
    </row>
    <row r="99" spans="1:45">
      <c r="A99" t="s">
        <v>140</v>
      </c>
      <c r="B99" t="s">
        <v>189</v>
      </c>
      <c r="C99">
        <v>85.8</v>
      </c>
      <c r="D99">
        <v>1.2999999999999972</v>
      </c>
      <c r="E99" s="1">
        <v>3230</v>
      </c>
      <c r="F99" s="2">
        <v>11</v>
      </c>
      <c r="G99" s="3">
        <v>5.71</v>
      </c>
      <c r="H99" s="3">
        <f t="shared" si="8"/>
        <v>571</v>
      </c>
      <c r="I99" s="1">
        <v>819</v>
      </c>
      <c r="J99" s="1">
        <f t="shared" si="9"/>
        <v>81.900000000000006</v>
      </c>
      <c r="K99" s="1">
        <v>41</v>
      </c>
      <c r="L99" s="1">
        <v>2</v>
      </c>
      <c r="M99" s="2">
        <v>250.2</v>
      </c>
      <c r="N99" s="3">
        <v>1.41</v>
      </c>
      <c r="O99" s="3">
        <f t="shared" si="10"/>
        <v>141</v>
      </c>
      <c r="P99" s="2">
        <v>2.1</v>
      </c>
      <c r="Q99" s="2">
        <v>13.5</v>
      </c>
      <c r="R99" s="1">
        <v>30</v>
      </c>
      <c r="S99" s="2">
        <v>3774</v>
      </c>
      <c r="T99" s="3">
        <v>4.4800000000000004</v>
      </c>
      <c r="U99" s="3">
        <f t="shared" si="11"/>
        <v>448.00000000000006</v>
      </c>
      <c r="V99" s="3">
        <v>2.83</v>
      </c>
      <c r="W99" s="2">
        <v>31.3</v>
      </c>
      <c r="X99" s="3">
        <v>1.1299999999999999</v>
      </c>
      <c r="Y99" s="1">
        <v>332</v>
      </c>
      <c r="Z99" s="1">
        <f t="shared" si="12"/>
        <v>33.200000000000003</v>
      </c>
      <c r="AA99" s="2" t="s">
        <v>38</v>
      </c>
      <c r="AB99" s="4">
        <v>3.5999999999999997E-2</v>
      </c>
      <c r="AC99" s="2">
        <v>29.2</v>
      </c>
      <c r="AD99" s="4">
        <v>3.7999999999999999E-2</v>
      </c>
      <c r="AE99" s="2">
        <v>147.1</v>
      </c>
      <c r="AF99" s="2">
        <v>4</v>
      </c>
      <c r="AG99" s="2">
        <v>61.2</v>
      </c>
      <c r="AH99" s="2">
        <f t="shared" si="13"/>
        <v>612</v>
      </c>
      <c r="AI99" s="1">
        <v>8</v>
      </c>
      <c r="AJ99" s="1">
        <v>102</v>
      </c>
      <c r="AK99" s="4">
        <v>0.106</v>
      </c>
      <c r="AL99" s="2">
        <v>1.3</v>
      </c>
      <c r="AM99" s="1">
        <v>43</v>
      </c>
      <c r="AN99" s="2">
        <v>2.5</v>
      </c>
      <c r="AO99" s="1">
        <v>363</v>
      </c>
      <c r="AP99" s="2">
        <v>2.8</v>
      </c>
      <c r="AR99" s="5">
        <f t="shared" si="14"/>
        <v>13.382352941176469</v>
      </c>
      <c r="AS99" s="7">
        <f t="shared" si="15"/>
        <v>143.1</v>
      </c>
    </row>
    <row r="100" spans="1:45">
      <c r="A100" t="s">
        <v>140</v>
      </c>
      <c r="B100" t="s">
        <v>190</v>
      </c>
      <c r="C100">
        <v>85.8</v>
      </c>
      <c r="D100">
        <v>1.9000000000000057</v>
      </c>
      <c r="E100" s="1">
        <v>1616</v>
      </c>
      <c r="F100" s="2">
        <v>7.3</v>
      </c>
      <c r="G100" s="3">
        <v>5.99</v>
      </c>
      <c r="H100" s="3">
        <f t="shared" si="8"/>
        <v>599</v>
      </c>
      <c r="I100" s="1">
        <v>1687</v>
      </c>
      <c r="J100" s="1">
        <f t="shared" si="9"/>
        <v>168.7</v>
      </c>
      <c r="K100" s="1">
        <v>48</v>
      </c>
      <c r="L100" s="1">
        <v>2</v>
      </c>
      <c r="M100" s="2">
        <v>237.5</v>
      </c>
      <c r="N100" s="3">
        <v>0.19</v>
      </c>
      <c r="O100" s="3">
        <f t="shared" si="10"/>
        <v>19</v>
      </c>
      <c r="P100" s="2">
        <v>1</v>
      </c>
      <c r="Q100" s="2">
        <v>16.600000000000001</v>
      </c>
      <c r="R100" s="1">
        <v>39</v>
      </c>
      <c r="S100" s="2">
        <v>3875.4</v>
      </c>
      <c r="T100" s="3">
        <v>3.86</v>
      </c>
      <c r="U100" s="3">
        <f t="shared" si="11"/>
        <v>386</v>
      </c>
      <c r="V100" s="3">
        <v>3.79</v>
      </c>
      <c r="W100" s="2">
        <v>32.1</v>
      </c>
      <c r="X100" s="3">
        <v>0.57999999999999996</v>
      </c>
      <c r="Y100" s="1">
        <v>395</v>
      </c>
      <c r="Z100" s="1">
        <f t="shared" si="12"/>
        <v>39.5</v>
      </c>
      <c r="AA100" s="2">
        <v>0.1</v>
      </c>
      <c r="AB100" s="4">
        <v>0.04</v>
      </c>
      <c r="AC100" s="2">
        <v>37.799999999999997</v>
      </c>
      <c r="AD100" s="4">
        <v>4.1000000000000002E-2</v>
      </c>
      <c r="AE100" s="2">
        <v>77.099999999999994</v>
      </c>
      <c r="AF100" s="2">
        <v>3.4</v>
      </c>
      <c r="AG100" s="2">
        <v>64.099999999999994</v>
      </c>
      <c r="AH100" s="2">
        <f t="shared" si="13"/>
        <v>641</v>
      </c>
      <c r="AI100" s="1">
        <v>9</v>
      </c>
      <c r="AJ100" s="1">
        <v>22</v>
      </c>
      <c r="AK100" s="4">
        <v>0.126</v>
      </c>
      <c r="AL100" s="2">
        <v>1.2</v>
      </c>
      <c r="AM100" s="1">
        <v>51</v>
      </c>
      <c r="AN100" s="2">
        <v>4.2</v>
      </c>
      <c r="AO100" s="1">
        <v>133</v>
      </c>
      <c r="AP100" s="2">
        <v>1.8</v>
      </c>
      <c r="AR100" s="5">
        <f t="shared" si="14"/>
        <v>26.318252730109208</v>
      </c>
      <c r="AS100" s="7">
        <f t="shared" si="15"/>
        <v>232.8</v>
      </c>
    </row>
    <row r="101" spans="1:45">
      <c r="A101" t="s">
        <v>140</v>
      </c>
      <c r="B101" t="s">
        <v>190</v>
      </c>
      <c r="C101">
        <v>87.7</v>
      </c>
      <c r="D101">
        <v>1.9000000000000057</v>
      </c>
      <c r="E101" s="1">
        <v>1616</v>
      </c>
      <c r="F101" s="2">
        <v>7.3</v>
      </c>
      <c r="G101" s="3">
        <v>5.99</v>
      </c>
      <c r="H101" s="3">
        <f t="shared" si="8"/>
        <v>599</v>
      </c>
      <c r="I101" s="1">
        <v>1687</v>
      </c>
      <c r="J101" s="1">
        <f t="shared" si="9"/>
        <v>168.7</v>
      </c>
      <c r="K101" s="1">
        <v>48</v>
      </c>
      <c r="L101" s="1">
        <v>2</v>
      </c>
      <c r="M101" s="2">
        <v>237.5</v>
      </c>
      <c r="N101" s="3">
        <v>0.19</v>
      </c>
      <c r="O101" s="3">
        <f t="shared" si="10"/>
        <v>19</v>
      </c>
      <c r="P101" s="2">
        <v>1</v>
      </c>
      <c r="Q101" s="2">
        <v>16.600000000000001</v>
      </c>
      <c r="R101" s="1">
        <v>39</v>
      </c>
      <c r="S101" s="2">
        <v>3875.4</v>
      </c>
      <c r="T101" s="3">
        <v>3.86</v>
      </c>
      <c r="U101" s="3">
        <f t="shared" si="11"/>
        <v>386</v>
      </c>
      <c r="V101" s="3">
        <v>3.79</v>
      </c>
      <c r="W101" s="2">
        <v>32.1</v>
      </c>
      <c r="X101" s="3">
        <v>0.57999999999999996</v>
      </c>
      <c r="Y101" s="1">
        <v>395</v>
      </c>
      <c r="Z101" s="1">
        <f t="shared" si="12"/>
        <v>39.5</v>
      </c>
      <c r="AA101" s="2">
        <v>0.1</v>
      </c>
      <c r="AB101" s="4">
        <v>0.04</v>
      </c>
      <c r="AC101" s="2">
        <v>37.799999999999997</v>
      </c>
      <c r="AD101" s="4">
        <v>4.1000000000000002E-2</v>
      </c>
      <c r="AE101" s="2">
        <v>77.099999999999994</v>
      </c>
      <c r="AF101" s="2">
        <v>3.4</v>
      </c>
      <c r="AG101" s="2">
        <v>64.099999999999994</v>
      </c>
      <c r="AH101" s="2">
        <f t="shared" si="13"/>
        <v>641</v>
      </c>
      <c r="AI101" s="1">
        <v>9</v>
      </c>
      <c r="AJ101" s="1">
        <v>22</v>
      </c>
      <c r="AK101" s="4">
        <v>0.126</v>
      </c>
      <c r="AL101" s="2">
        <v>1.2</v>
      </c>
      <c r="AM101" s="1">
        <v>51</v>
      </c>
      <c r="AN101" s="2">
        <v>4.2</v>
      </c>
      <c r="AO101" s="1">
        <v>133</v>
      </c>
      <c r="AP101" s="2">
        <v>1.8</v>
      </c>
      <c r="AR101" s="5">
        <f t="shared" si="14"/>
        <v>26.318252730109208</v>
      </c>
      <c r="AS101" s="7">
        <f t="shared" si="15"/>
        <v>232.8</v>
      </c>
    </row>
    <row r="102" spans="1:45">
      <c r="A102" t="s">
        <v>140</v>
      </c>
      <c r="B102" t="s">
        <v>191</v>
      </c>
      <c r="C102">
        <v>87.7</v>
      </c>
      <c r="D102">
        <v>1</v>
      </c>
      <c r="E102" s="1">
        <v>4326</v>
      </c>
      <c r="F102" s="2">
        <v>2.8</v>
      </c>
      <c r="G102" s="3">
        <v>5.88</v>
      </c>
      <c r="H102" s="3">
        <f t="shared" si="8"/>
        <v>588</v>
      </c>
      <c r="I102" s="1">
        <v>1522</v>
      </c>
      <c r="J102" s="1">
        <f t="shared" si="9"/>
        <v>152.19999999999999</v>
      </c>
      <c r="K102" s="1">
        <v>43</v>
      </c>
      <c r="L102" s="1">
        <v>2</v>
      </c>
      <c r="M102" s="2">
        <v>641.29999999999995</v>
      </c>
      <c r="N102" s="3">
        <v>0.13</v>
      </c>
      <c r="O102" s="3">
        <f t="shared" si="10"/>
        <v>13</v>
      </c>
      <c r="P102" s="2">
        <v>0.6</v>
      </c>
      <c r="Q102" s="2">
        <v>15.2</v>
      </c>
      <c r="R102" s="1">
        <v>39</v>
      </c>
      <c r="S102" s="2">
        <v>6621.3</v>
      </c>
      <c r="T102" s="3">
        <v>4.3600000000000003</v>
      </c>
      <c r="U102" s="3">
        <f t="shared" si="11"/>
        <v>436.00000000000006</v>
      </c>
      <c r="V102" s="3">
        <v>3.48</v>
      </c>
      <c r="W102" s="2">
        <v>29.1</v>
      </c>
      <c r="X102" s="3">
        <v>0.56999999999999995</v>
      </c>
      <c r="Y102" s="1">
        <v>149</v>
      </c>
      <c r="Z102" s="1">
        <f t="shared" si="12"/>
        <v>14.9</v>
      </c>
      <c r="AA102" s="2">
        <v>0.1</v>
      </c>
      <c r="AB102" s="4">
        <v>3.4000000000000002E-2</v>
      </c>
      <c r="AC102" s="2">
        <v>41.7</v>
      </c>
      <c r="AD102" s="4">
        <v>3.9E-2</v>
      </c>
      <c r="AE102" s="2">
        <v>119.7</v>
      </c>
      <c r="AF102" s="2">
        <v>4</v>
      </c>
      <c r="AG102" s="2">
        <v>27.8</v>
      </c>
      <c r="AH102" s="2">
        <f t="shared" si="13"/>
        <v>278</v>
      </c>
      <c r="AI102" s="1">
        <v>9</v>
      </c>
      <c r="AJ102" s="1">
        <v>20</v>
      </c>
      <c r="AK102" s="4">
        <v>0.123</v>
      </c>
      <c r="AL102" s="2">
        <v>1.2</v>
      </c>
      <c r="AM102" s="1">
        <v>49</v>
      </c>
      <c r="AN102" s="2">
        <v>4.2</v>
      </c>
      <c r="AO102" s="1">
        <v>106</v>
      </c>
      <c r="AP102" s="2">
        <v>4.2</v>
      </c>
      <c r="AR102" s="5">
        <f t="shared" si="14"/>
        <v>54.748201438848916</v>
      </c>
      <c r="AS102" s="7">
        <f t="shared" si="15"/>
        <v>180</v>
      </c>
    </row>
    <row r="103" spans="1:45">
      <c r="A103" t="s">
        <v>140</v>
      </c>
      <c r="B103" t="s">
        <v>191</v>
      </c>
      <c r="C103">
        <v>88.7</v>
      </c>
      <c r="D103">
        <v>1</v>
      </c>
      <c r="E103" s="1">
        <v>4326</v>
      </c>
      <c r="F103" s="2">
        <v>2.8</v>
      </c>
      <c r="G103" s="3">
        <v>5.88</v>
      </c>
      <c r="H103" s="3">
        <f t="shared" si="8"/>
        <v>588</v>
      </c>
      <c r="I103" s="1">
        <v>1522</v>
      </c>
      <c r="J103" s="1">
        <f t="shared" si="9"/>
        <v>152.19999999999999</v>
      </c>
      <c r="K103" s="1">
        <v>43</v>
      </c>
      <c r="L103" s="1">
        <v>2</v>
      </c>
      <c r="M103" s="2">
        <v>641.29999999999995</v>
      </c>
      <c r="N103" s="3">
        <v>0.13</v>
      </c>
      <c r="O103" s="3">
        <f t="shared" si="10"/>
        <v>13</v>
      </c>
      <c r="P103" s="2">
        <v>0.6</v>
      </c>
      <c r="Q103" s="2">
        <v>15.2</v>
      </c>
      <c r="R103" s="1">
        <v>39</v>
      </c>
      <c r="S103" s="2">
        <v>6621.3</v>
      </c>
      <c r="T103" s="3">
        <v>4.3600000000000003</v>
      </c>
      <c r="U103" s="3">
        <f t="shared" si="11"/>
        <v>436.00000000000006</v>
      </c>
      <c r="V103" s="3">
        <v>3.48</v>
      </c>
      <c r="W103" s="2">
        <v>29.1</v>
      </c>
      <c r="X103" s="3">
        <v>0.56999999999999995</v>
      </c>
      <c r="Y103" s="1">
        <v>149</v>
      </c>
      <c r="Z103" s="1">
        <f t="shared" si="12"/>
        <v>14.9</v>
      </c>
      <c r="AA103" s="2">
        <v>0.1</v>
      </c>
      <c r="AB103" s="4">
        <v>3.4000000000000002E-2</v>
      </c>
      <c r="AC103" s="2">
        <v>41.7</v>
      </c>
      <c r="AD103" s="4">
        <v>3.9E-2</v>
      </c>
      <c r="AE103" s="2">
        <v>119.7</v>
      </c>
      <c r="AF103" s="2">
        <v>4</v>
      </c>
      <c r="AG103" s="2">
        <v>27.8</v>
      </c>
      <c r="AH103" s="2">
        <f t="shared" si="13"/>
        <v>278</v>
      </c>
      <c r="AI103" s="1">
        <v>9</v>
      </c>
      <c r="AJ103" s="1">
        <v>20</v>
      </c>
      <c r="AK103" s="4">
        <v>0.123</v>
      </c>
      <c r="AL103" s="2">
        <v>1.2</v>
      </c>
      <c r="AM103" s="1">
        <v>49</v>
      </c>
      <c r="AN103" s="2">
        <v>4.2</v>
      </c>
      <c r="AO103" s="1">
        <v>106</v>
      </c>
      <c r="AP103" s="2">
        <v>4.2</v>
      </c>
      <c r="AR103" s="5">
        <f t="shared" si="14"/>
        <v>54.748201438848916</v>
      </c>
      <c r="AS103" s="7">
        <f t="shared" si="15"/>
        <v>180</v>
      </c>
    </row>
    <row r="104" spans="1:45">
      <c r="A104" t="s">
        <v>140</v>
      </c>
      <c r="B104" t="s">
        <v>192</v>
      </c>
      <c r="C104">
        <v>88.7</v>
      </c>
      <c r="D104">
        <v>1.2000000000000028</v>
      </c>
      <c r="E104" s="1">
        <v>2086</v>
      </c>
      <c r="F104" s="2">
        <v>3.9</v>
      </c>
      <c r="G104" s="3">
        <v>2.69</v>
      </c>
      <c r="H104" s="3">
        <f t="shared" si="8"/>
        <v>269</v>
      </c>
      <c r="I104" s="1">
        <v>3642</v>
      </c>
      <c r="J104" s="1">
        <f t="shared" si="9"/>
        <v>364.2</v>
      </c>
      <c r="K104" s="1">
        <v>9</v>
      </c>
      <c r="L104" s="1" t="s">
        <v>42</v>
      </c>
      <c r="M104" s="2">
        <v>1122.3</v>
      </c>
      <c r="N104" s="3">
        <v>0.27</v>
      </c>
      <c r="O104" s="3">
        <f t="shared" si="10"/>
        <v>27</v>
      </c>
      <c r="P104" s="2">
        <v>1.4</v>
      </c>
      <c r="Q104" s="2">
        <v>11.9</v>
      </c>
      <c r="R104" s="1">
        <v>21</v>
      </c>
      <c r="S104" s="2">
        <v>7070.5</v>
      </c>
      <c r="T104" s="3">
        <v>21.89</v>
      </c>
      <c r="U104" s="3">
        <f t="shared" si="11"/>
        <v>2189</v>
      </c>
      <c r="V104" s="3">
        <v>1.47</v>
      </c>
      <c r="W104" s="2">
        <v>14</v>
      </c>
      <c r="X104" s="3">
        <v>0.3</v>
      </c>
      <c r="Y104" s="1">
        <v>118</v>
      </c>
      <c r="Z104" s="1">
        <f t="shared" si="12"/>
        <v>11.8</v>
      </c>
      <c r="AA104" s="2">
        <v>0.2</v>
      </c>
      <c r="AB104" s="4">
        <v>2.3E-2</v>
      </c>
      <c r="AC104" s="2">
        <v>24.2</v>
      </c>
      <c r="AD104" s="4">
        <v>4.7E-2</v>
      </c>
      <c r="AE104" s="2">
        <v>84.9</v>
      </c>
      <c r="AF104" s="2" t="s">
        <v>81</v>
      </c>
      <c r="AG104" s="2">
        <v>94.1</v>
      </c>
      <c r="AH104" s="2">
        <f t="shared" si="13"/>
        <v>941</v>
      </c>
      <c r="AI104" s="1">
        <v>4</v>
      </c>
      <c r="AJ104" s="1">
        <v>22</v>
      </c>
      <c r="AK104" s="4">
        <v>4.7E-2</v>
      </c>
      <c r="AL104" s="2">
        <v>1.1000000000000001</v>
      </c>
      <c r="AM104" s="1">
        <v>24</v>
      </c>
      <c r="AN104" s="2">
        <v>1.8</v>
      </c>
      <c r="AO104" s="1">
        <v>228</v>
      </c>
      <c r="AP104" s="2">
        <v>2</v>
      </c>
      <c r="AR104" s="5">
        <f t="shared" si="14"/>
        <v>38.703506907545169</v>
      </c>
      <c r="AS104" s="7">
        <f t="shared" si="15"/>
        <v>458.3</v>
      </c>
    </row>
    <row r="105" spans="1:45">
      <c r="A105" t="s">
        <v>140</v>
      </c>
      <c r="B105" t="s">
        <v>192</v>
      </c>
      <c r="C105">
        <v>89.9</v>
      </c>
      <c r="D105">
        <v>1.2000000000000028</v>
      </c>
      <c r="E105" s="1">
        <v>2086</v>
      </c>
      <c r="F105" s="2">
        <v>3.9</v>
      </c>
      <c r="G105" s="3">
        <v>2.69</v>
      </c>
      <c r="H105" s="3">
        <f t="shared" si="8"/>
        <v>269</v>
      </c>
      <c r="I105" s="1">
        <v>3642</v>
      </c>
      <c r="J105" s="1">
        <f t="shared" si="9"/>
        <v>364.2</v>
      </c>
      <c r="K105" s="1">
        <v>9</v>
      </c>
      <c r="L105" s="1" t="s">
        <v>42</v>
      </c>
      <c r="M105" s="2">
        <v>1122.3</v>
      </c>
      <c r="N105" s="3">
        <v>0.27</v>
      </c>
      <c r="O105" s="3">
        <f t="shared" si="10"/>
        <v>27</v>
      </c>
      <c r="P105" s="2">
        <v>1.4</v>
      </c>
      <c r="Q105" s="2">
        <v>11.9</v>
      </c>
      <c r="R105" s="1">
        <v>21</v>
      </c>
      <c r="S105" s="2">
        <v>7070.5</v>
      </c>
      <c r="T105" s="3">
        <v>21.89</v>
      </c>
      <c r="U105" s="3">
        <f t="shared" si="11"/>
        <v>2189</v>
      </c>
      <c r="V105" s="3">
        <v>1.47</v>
      </c>
      <c r="W105" s="2">
        <v>14</v>
      </c>
      <c r="X105" s="3">
        <v>0.3</v>
      </c>
      <c r="Y105" s="1">
        <v>118</v>
      </c>
      <c r="Z105" s="1">
        <f t="shared" si="12"/>
        <v>11.8</v>
      </c>
      <c r="AA105" s="2">
        <v>0.2</v>
      </c>
      <c r="AB105" s="4">
        <v>2.3E-2</v>
      </c>
      <c r="AC105" s="2">
        <v>24.2</v>
      </c>
      <c r="AD105" s="4">
        <v>4.7E-2</v>
      </c>
      <c r="AE105" s="2">
        <v>84.9</v>
      </c>
      <c r="AF105" s="2" t="s">
        <v>81</v>
      </c>
      <c r="AG105" s="2">
        <v>94.1</v>
      </c>
      <c r="AH105" s="2">
        <f t="shared" si="13"/>
        <v>941</v>
      </c>
      <c r="AI105" s="1">
        <v>4</v>
      </c>
      <c r="AJ105" s="1">
        <v>22</v>
      </c>
      <c r="AK105" s="4">
        <v>4.7E-2</v>
      </c>
      <c r="AL105" s="2">
        <v>1.1000000000000001</v>
      </c>
      <c r="AM105" s="1">
        <v>24</v>
      </c>
      <c r="AN105" s="2">
        <v>1.8</v>
      </c>
      <c r="AO105" s="1">
        <v>228</v>
      </c>
      <c r="AP105" s="2">
        <v>2</v>
      </c>
      <c r="AR105" s="5">
        <f t="shared" si="14"/>
        <v>38.703506907545169</v>
      </c>
      <c r="AS105" s="7">
        <f t="shared" si="15"/>
        <v>458.3</v>
      </c>
    </row>
    <row r="106" spans="1:45">
      <c r="A106" t="s">
        <v>140</v>
      </c>
      <c r="B106" t="s">
        <v>193</v>
      </c>
      <c r="C106">
        <v>89.9</v>
      </c>
      <c r="D106">
        <v>1</v>
      </c>
      <c r="E106" s="1">
        <v>18</v>
      </c>
      <c r="F106" s="2">
        <v>0.1</v>
      </c>
      <c r="G106" s="3">
        <v>6.3</v>
      </c>
      <c r="H106" s="3">
        <f t="shared" si="8"/>
        <v>630</v>
      </c>
      <c r="I106" s="1">
        <v>77</v>
      </c>
      <c r="J106" s="1">
        <f t="shared" si="9"/>
        <v>7.7</v>
      </c>
      <c r="K106" s="1">
        <v>727</v>
      </c>
      <c r="L106" s="1">
        <v>1</v>
      </c>
      <c r="M106" s="2">
        <v>4</v>
      </c>
      <c r="N106" s="3">
        <v>4.42</v>
      </c>
      <c r="O106" s="3">
        <f t="shared" si="10"/>
        <v>442</v>
      </c>
      <c r="P106" s="2" t="s">
        <v>38</v>
      </c>
      <c r="Q106" s="2">
        <v>10.5</v>
      </c>
      <c r="R106" s="1">
        <v>33</v>
      </c>
      <c r="S106" s="2">
        <v>145.5</v>
      </c>
      <c r="T106" s="3">
        <v>2.31</v>
      </c>
      <c r="U106" s="3">
        <f t="shared" si="11"/>
        <v>231</v>
      </c>
      <c r="V106" s="3">
        <v>2.87</v>
      </c>
      <c r="W106" s="2">
        <v>36.4</v>
      </c>
      <c r="X106" s="3">
        <v>2.78</v>
      </c>
      <c r="Y106" s="1">
        <v>859</v>
      </c>
      <c r="Z106" s="1">
        <f t="shared" si="12"/>
        <v>85.9</v>
      </c>
      <c r="AA106" s="2">
        <v>0.2</v>
      </c>
      <c r="AB106" s="4">
        <v>3.2000000000000001E-2</v>
      </c>
      <c r="AC106" s="2">
        <v>20.5</v>
      </c>
      <c r="AD106" s="4">
        <v>3.7999999999999999E-2</v>
      </c>
      <c r="AE106" s="2">
        <v>3.4</v>
      </c>
      <c r="AF106" s="2">
        <v>0.2</v>
      </c>
      <c r="AG106" s="2">
        <v>3.9</v>
      </c>
      <c r="AH106" s="2">
        <f t="shared" si="13"/>
        <v>39</v>
      </c>
      <c r="AI106" s="1">
        <v>9</v>
      </c>
      <c r="AJ106" s="1">
        <v>296</v>
      </c>
      <c r="AK106" s="4">
        <v>0.16400000000000001</v>
      </c>
      <c r="AL106" s="2">
        <v>1.2</v>
      </c>
      <c r="AM106" s="1">
        <v>48</v>
      </c>
      <c r="AN106" s="2">
        <v>1.5</v>
      </c>
      <c r="AO106" s="1">
        <v>39</v>
      </c>
      <c r="AP106" s="2" t="s">
        <v>38</v>
      </c>
      <c r="AR106" s="5">
        <f t="shared" si="14"/>
        <v>19.743589743589745</v>
      </c>
      <c r="AS106" s="7">
        <f t="shared" si="15"/>
        <v>11.6</v>
      </c>
    </row>
    <row r="107" spans="1:45">
      <c r="A107" t="s">
        <v>140</v>
      </c>
      <c r="B107" t="s">
        <v>193</v>
      </c>
      <c r="C107">
        <v>90.9</v>
      </c>
      <c r="D107">
        <v>1</v>
      </c>
      <c r="E107" s="1">
        <v>18</v>
      </c>
      <c r="F107" s="2">
        <v>0.1</v>
      </c>
      <c r="G107" s="3">
        <v>6.3</v>
      </c>
      <c r="H107" s="3">
        <f t="shared" si="8"/>
        <v>630</v>
      </c>
      <c r="I107" s="1">
        <v>77</v>
      </c>
      <c r="J107" s="1">
        <f t="shared" si="9"/>
        <v>7.7</v>
      </c>
      <c r="K107" s="1">
        <v>727</v>
      </c>
      <c r="L107" s="1">
        <v>1</v>
      </c>
      <c r="M107" s="2">
        <v>4</v>
      </c>
      <c r="N107" s="3">
        <v>4.42</v>
      </c>
      <c r="O107" s="3">
        <f t="shared" si="10"/>
        <v>442</v>
      </c>
      <c r="P107" s="2" t="s">
        <v>38</v>
      </c>
      <c r="Q107" s="2">
        <v>10.5</v>
      </c>
      <c r="R107" s="1">
        <v>33</v>
      </c>
      <c r="S107" s="2">
        <v>145.5</v>
      </c>
      <c r="T107" s="3">
        <v>2.31</v>
      </c>
      <c r="U107" s="3">
        <f t="shared" si="11"/>
        <v>231</v>
      </c>
      <c r="V107" s="3">
        <v>2.87</v>
      </c>
      <c r="W107" s="2">
        <v>36.4</v>
      </c>
      <c r="X107" s="3">
        <v>2.78</v>
      </c>
      <c r="Y107" s="1">
        <v>859</v>
      </c>
      <c r="Z107" s="1">
        <f t="shared" si="12"/>
        <v>85.9</v>
      </c>
      <c r="AA107" s="2">
        <v>0.2</v>
      </c>
      <c r="AB107" s="4">
        <v>3.2000000000000001E-2</v>
      </c>
      <c r="AC107" s="2">
        <v>20.5</v>
      </c>
      <c r="AD107" s="4">
        <v>3.7999999999999999E-2</v>
      </c>
      <c r="AE107" s="2">
        <v>3.4</v>
      </c>
      <c r="AF107" s="2">
        <v>0.2</v>
      </c>
      <c r="AG107" s="2">
        <v>3.9</v>
      </c>
      <c r="AH107" s="2">
        <f t="shared" si="13"/>
        <v>39</v>
      </c>
      <c r="AI107" s="1">
        <v>9</v>
      </c>
      <c r="AJ107" s="1">
        <v>296</v>
      </c>
      <c r="AK107" s="4">
        <v>0.16400000000000001</v>
      </c>
      <c r="AL107" s="2">
        <v>1.2</v>
      </c>
      <c r="AM107" s="1">
        <v>48</v>
      </c>
      <c r="AN107" s="2">
        <v>1.5</v>
      </c>
      <c r="AO107" s="1">
        <v>39</v>
      </c>
      <c r="AP107" s="2" t="s">
        <v>38</v>
      </c>
      <c r="AR107" s="5">
        <f t="shared" si="14"/>
        <v>19.743589743589745</v>
      </c>
      <c r="AS107" s="7">
        <f t="shared" si="15"/>
        <v>11.6</v>
      </c>
    </row>
    <row r="108" spans="1:45">
      <c r="A108" t="s">
        <v>140</v>
      </c>
      <c r="B108" t="s">
        <v>194</v>
      </c>
      <c r="C108">
        <v>90.9</v>
      </c>
      <c r="D108">
        <v>0.98999999999999488</v>
      </c>
      <c r="E108" s="1">
        <v>745</v>
      </c>
      <c r="F108" s="2">
        <v>2.1</v>
      </c>
      <c r="G108" s="3">
        <v>4.9000000000000004</v>
      </c>
      <c r="H108" s="3">
        <f t="shared" si="8"/>
        <v>490.00000000000006</v>
      </c>
      <c r="I108" s="1">
        <v>5559</v>
      </c>
      <c r="J108" s="1">
        <f t="shared" si="9"/>
        <v>555.9</v>
      </c>
      <c r="K108" s="1">
        <v>26</v>
      </c>
      <c r="L108" s="1">
        <v>1</v>
      </c>
      <c r="M108" s="2">
        <v>193.6</v>
      </c>
      <c r="N108" s="3">
        <v>4.3499999999999996</v>
      </c>
      <c r="O108" s="3">
        <f t="shared" si="10"/>
        <v>434.99999999999994</v>
      </c>
      <c r="P108" s="2">
        <v>0.2</v>
      </c>
      <c r="Q108" s="2">
        <v>12.5</v>
      </c>
      <c r="R108" s="1">
        <v>22</v>
      </c>
      <c r="S108" s="2">
        <v>958.3</v>
      </c>
      <c r="T108" s="3">
        <v>8.9499999999999993</v>
      </c>
      <c r="U108" s="3">
        <f t="shared" si="11"/>
        <v>894.99999999999989</v>
      </c>
      <c r="V108" s="3">
        <v>2.79</v>
      </c>
      <c r="W108" s="2">
        <v>25.2</v>
      </c>
      <c r="X108" s="3">
        <v>2.75</v>
      </c>
      <c r="Y108" s="1">
        <v>746</v>
      </c>
      <c r="Z108" s="1">
        <f t="shared" si="12"/>
        <v>74.599999999999994</v>
      </c>
      <c r="AA108" s="2">
        <v>0.2</v>
      </c>
      <c r="AB108" s="4">
        <v>2.9000000000000001E-2</v>
      </c>
      <c r="AC108" s="2">
        <v>19.7</v>
      </c>
      <c r="AD108" s="4">
        <v>3.9E-2</v>
      </c>
      <c r="AE108" s="2">
        <v>28.5</v>
      </c>
      <c r="AF108" s="2">
        <v>7.8</v>
      </c>
      <c r="AG108" s="2">
        <v>24.1</v>
      </c>
      <c r="AH108" s="2">
        <f t="shared" si="13"/>
        <v>241</v>
      </c>
      <c r="AI108" s="1">
        <v>7</v>
      </c>
      <c r="AJ108" s="1">
        <v>287</v>
      </c>
      <c r="AK108" s="4">
        <v>9.5000000000000001E-2</v>
      </c>
      <c r="AL108" s="2">
        <v>1.4</v>
      </c>
      <c r="AM108" s="1">
        <v>39</v>
      </c>
      <c r="AN108" s="2">
        <v>1.6</v>
      </c>
      <c r="AO108" s="1">
        <v>30</v>
      </c>
      <c r="AP108" s="2">
        <v>1.1000000000000001</v>
      </c>
      <c r="AR108" s="5">
        <f t="shared" si="14"/>
        <v>230.66390041493776</v>
      </c>
      <c r="AS108" s="7">
        <f t="shared" si="15"/>
        <v>580</v>
      </c>
    </row>
    <row r="109" spans="1:45">
      <c r="A109" t="s">
        <v>140</v>
      </c>
      <c r="B109" t="s">
        <v>194</v>
      </c>
      <c r="C109">
        <v>91.89</v>
      </c>
      <c r="D109">
        <v>0.98999999999999488</v>
      </c>
      <c r="E109" s="1">
        <v>745</v>
      </c>
      <c r="F109" s="2">
        <v>2.1</v>
      </c>
      <c r="G109" s="3">
        <v>4.9000000000000004</v>
      </c>
      <c r="H109" s="3">
        <f t="shared" si="8"/>
        <v>490.00000000000006</v>
      </c>
      <c r="I109" s="1">
        <v>5559</v>
      </c>
      <c r="J109" s="1">
        <f t="shared" si="9"/>
        <v>555.9</v>
      </c>
      <c r="K109" s="1">
        <v>26</v>
      </c>
      <c r="L109" s="1">
        <v>1</v>
      </c>
      <c r="M109" s="2">
        <v>193.6</v>
      </c>
      <c r="N109" s="3">
        <v>4.3499999999999996</v>
      </c>
      <c r="O109" s="3">
        <f t="shared" si="10"/>
        <v>434.99999999999994</v>
      </c>
      <c r="P109" s="2">
        <v>0.2</v>
      </c>
      <c r="Q109" s="2">
        <v>12.5</v>
      </c>
      <c r="R109" s="1">
        <v>22</v>
      </c>
      <c r="S109" s="2">
        <v>958.3</v>
      </c>
      <c r="T109" s="3">
        <v>8.9499999999999993</v>
      </c>
      <c r="U109" s="3">
        <f t="shared" si="11"/>
        <v>894.99999999999989</v>
      </c>
      <c r="V109" s="3">
        <v>2.79</v>
      </c>
      <c r="W109" s="2">
        <v>25.2</v>
      </c>
      <c r="X109" s="3">
        <v>2.75</v>
      </c>
      <c r="Y109" s="1">
        <v>746</v>
      </c>
      <c r="Z109" s="1">
        <f t="shared" si="12"/>
        <v>74.599999999999994</v>
      </c>
      <c r="AA109" s="2">
        <v>0.2</v>
      </c>
      <c r="AB109" s="4">
        <v>2.9000000000000001E-2</v>
      </c>
      <c r="AC109" s="2">
        <v>19.7</v>
      </c>
      <c r="AD109" s="4">
        <v>3.9E-2</v>
      </c>
      <c r="AE109" s="2">
        <v>28.5</v>
      </c>
      <c r="AF109" s="2">
        <v>7.8</v>
      </c>
      <c r="AG109" s="2">
        <v>24.1</v>
      </c>
      <c r="AH109" s="2">
        <f t="shared" si="13"/>
        <v>241</v>
      </c>
      <c r="AI109" s="1">
        <v>7</v>
      </c>
      <c r="AJ109" s="1">
        <v>287</v>
      </c>
      <c r="AK109" s="4">
        <v>9.5000000000000001E-2</v>
      </c>
      <c r="AL109" s="2">
        <v>1.4</v>
      </c>
      <c r="AM109" s="1">
        <v>39</v>
      </c>
      <c r="AN109" s="2">
        <v>1.6</v>
      </c>
      <c r="AO109" s="1">
        <v>30</v>
      </c>
      <c r="AP109" s="2">
        <v>1.1000000000000001</v>
      </c>
      <c r="AR109" s="5">
        <f t="shared" si="14"/>
        <v>230.66390041493776</v>
      </c>
      <c r="AS109" s="7">
        <f t="shared" si="15"/>
        <v>580</v>
      </c>
    </row>
    <row r="110" spans="1:45">
      <c r="A110" t="s">
        <v>140</v>
      </c>
      <c r="B110" t="s">
        <v>195</v>
      </c>
      <c r="C110">
        <v>91.89</v>
      </c>
      <c r="D110">
        <v>1.5100000000000051</v>
      </c>
      <c r="E110" s="1">
        <v>806</v>
      </c>
      <c r="F110" s="2">
        <v>5.0999999999999996</v>
      </c>
      <c r="G110" s="3">
        <v>5.79</v>
      </c>
      <c r="H110" s="3">
        <f t="shared" si="8"/>
        <v>579</v>
      </c>
      <c r="I110" s="1">
        <v>4831</v>
      </c>
      <c r="J110" s="1">
        <f t="shared" si="9"/>
        <v>483.1</v>
      </c>
      <c r="K110" s="1">
        <v>34</v>
      </c>
      <c r="L110" s="1">
        <v>2</v>
      </c>
      <c r="M110" s="2">
        <v>422.3</v>
      </c>
      <c r="N110" s="3">
        <v>0.52</v>
      </c>
      <c r="O110" s="3">
        <f t="shared" si="10"/>
        <v>52</v>
      </c>
      <c r="P110" s="2">
        <v>0.1</v>
      </c>
      <c r="Q110" s="2">
        <v>9.5</v>
      </c>
      <c r="R110" s="1">
        <v>37</v>
      </c>
      <c r="S110" s="2">
        <v>6950.1</v>
      </c>
      <c r="T110" s="3">
        <v>5.09</v>
      </c>
      <c r="U110" s="3">
        <f t="shared" si="11"/>
        <v>509</v>
      </c>
      <c r="V110" s="3">
        <v>3.51</v>
      </c>
      <c r="W110" s="2">
        <v>33.200000000000003</v>
      </c>
      <c r="X110" s="3">
        <v>0.72</v>
      </c>
      <c r="Y110" s="1">
        <v>282</v>
      </c>
      <c r="Z110" s="1">
        <f t="shared" si="12"/>
        <v>28.2</v>
      </c>
      <c r="AA110" s="2">
        <v>0.1</v>
      </c>
      <c r="AB110" s="4">
        <v>3.5000000000000003E-2</v>
      </c>
      <c r="AC110" s="2">
        <v>21.9</v>
      </c>
      <c r="AD110" s="4">
        <v>3.6999999999999998E-2</v>
      </c>
      <c r="AE110" s="2">
        <v>40.200000000000003</v>
      </c>
      <c r="AF110" s="2">
        <v>4.3</v>
      </c>
      <c r="AG110" s="2">
        <v>23.8</v>
      </c>
      <c r="AH110" s="2">
        <f t="shared" si="13"/>
        <v>238</v>
      </c>
      <c r="AI110" s="1">
        <v>9</v>
      </c>
      <c r="AJ110" s="1">
        <v>44</v>
      </c>
      <c r="AK110" s="4">
        <v>0.123</v>
      </c>
      <c r="AL110" s="2">
        <v>1.3</v>
      </c>
      <c r="AM110" s="1">
        <v>52</v>
      </c>
      <c r="AN110" s="2">
        <v>4.2</v>
      </c>
      <c r="AO110" s="1">
        <v>37</v>
      </c>
      <c r="AP110" s="2">
        <v>0.8</v>
      </c>
      <c r="AR110" s="5">
        <f t="shared" si="14"/>
        <v>202.98319327731093</v>
      </c>
      <c r="AS110" s="7">
        <f t="shared" si="15"/>
        <v>506.9</v>
      </c>
    </row>
    <row r="111" spans="1:45">
      <c r="A111" t="s">
        <v>140</v>
      </c>
      <c r="B111" t="s">
        <v>195</v>
      </c>
      <c r="C111">
        <v>93.4</v>
      </c>
      <c r="D111">
        <v>1.5100000000000051</v>
      </c>
      <c r="E111" s="1">
        <v>806</v>
      </c>
      <c r="F111" s="2">
        <v>5.0999999999999996</v>
      </c>
      <c r="G111" s="3">
        <v>5.79</v>
      </c>
      <c r="H111" s="3">
        <f t="shared" si="8"/>
        <v>579</v>
      </c>
      <c r="I111" s="1">
        <v>4831</v>
      </c>
      <c r="J111" s="1">
        <f t="shared" si="9"/>
        <v>483.1</v>
      </c>
      <c r="K111" s="1">
        <v>34</v>
      </c>
      <c r="L111" s="1">
        <v>2</v>
      </c>
      <c r="M111" s="2">
        <v>422.3</v>
      </c>
      <c r="N111" s="3">
        <v>0.52</v>
      </c>
      <c r="O111" s="3">
        <f t="shared" si="10"/>
        <v>52</v>
      </c>
      <c r="P111" s="2">
        <v>0.1</v>
      </c>
      <c r="Q111" s="2">
        <v>9.5</v>
      </c>
      <c r="R111" s="1">
        <v>37</v>
      </c>
      <c r="S111" s="2">
        <v>6950.1</v>
      </c>
      <c r="T111" s="3">
        <v>5.09</v>
      </c>
      <c r="U111" s="3">
        <f t="shared" si="11"/>
        <v>509</v>
      </c>
      <c r="V111" s="3">
        <v>3.51</v>
      </c>
      <c r="W111" s="2">
        <v>33.200000000000003</v>
      </c>
      <c r="X111" s="3">
        <v>0.72</v>
      </c>
      <c r="Y111" s="1">
        <v>282</v>
      </c>
      <c r="Z111" s="1">
        <f t="shared" si="12"/>
        <v>28.2</v>
      </c>
      <c r="AA111" s="2">
        <v>0.1</v>
      </c>
      <c r="AB111" s="4">
        <v>3.5000000000000003E-2</v>
      </c>
      <c r="AC111" s="2">
        <v>21.9</v>
      </c>
      <c r="AD111" s="4">
        <v>3.6999999999999998E-2</v>
      </c>
      <c r="AE111" s="2">
        <v>40.200000000000003</v>
      </c>
      <c r="AF111" s="2">
        <v>4.3</v>
      </c>
      <c r="AG111" s="2">
        <v>23.8</v>
      </c>
      <c r="AH111" s="2">
        <f t="shared" si="13"/>
        <v>238</v>
      </c>
      <c r="AI111" s="1">
        <v>9</v>
      </c>
      <c r="AJ111" s="1">
        <v>44</v>
      </c>
      <c r="AK111" s="4">
        <v>0.123</v>
      </c>
      <c r="AL111" s="2">
        <v>1.3</v>
      </c>
      <c r="AM111" s="1">
        <v>52</v>
      </c>
      <c r="AN111" s="2">
        <v>4.2</v>
      </c>
      <c r="AO111" s="1">
        <v>37</v>
      </c>
      <c r="AP111" s="2">
        <v>0.8</v>
      </c>
      <c r="AR111" s="5">
        <f t="shared" si="14"/>
        <v>202.98319327731093</v>
      </c>
      <c r="AS111" s="7">
        <f t="shared" si="15"/>
        <v>506.9</v>
      </c>
    </row>
    <row r="112" spans="1:45">
      <c r="A112" t="s">
        <v>140</v>
      </c>
      <c r="B112" t="s">
        <v>196</v>
      </c>
      <c r="C112">
        <v>93.4</v>
      </c>
      <c r="D112">
        <v>1.2399999999999949</v>
      </c>
      <c r="E112" s="1">
        <v>239</v>
      </c>
      <c r="F112" s="2">
        <v>2.5</v>
      </c>
      <c r="G112" s="3">
        <v>6.41</v>
      </c>
      <c r="H112" s="3">
        <f t="shared" si="8"/>
        <v>641</v>
      </c>
      <c r="I112" s="1">
        <v>313</v>
      </c>
      <c r="J112" s="1">
        <f t="shared" si="9"/>
        <v>31.3</v>
      </c>
      <c r="K112" s="1">
        <v>106</v>
      </c>
      <c r="L112" s="1">
        <v>2</v>
      </c>
      <c r="M112" s="2">
        <v>251.1</v>
      </c>
      <c r="N112" s="3">
        <v>0.1</v>
      </c>
      <c r="O112" s="3">
        <f t="shared" si="10"/>
        <v>10</v>
      </c>
      <c r="P112" s="2">
        <v>0.1</v>
      </c>
      <c r="Q112" s="2">
        <v>4.5999999999999996</v>
      </c>
      <c r="R112" s="1">
        <v>43</v>
      </c>
      <c r="S112" s="2">
        <v>4889</v>
      </c>
      <c r="T112" s="3">
        <v>2.5</v>
      </c>
      <c r="U112" s="3">
        <f t="shared" si="11"/>
        <v>250</v>
      </c>
      <c r="V112" s="3">
        <v>3.49</v>
      </c>
      <c r="W112" s="2">
        <v>31</v>
      </c>
      <c r="X112" s="3">
        <v>0.62</v>
      </c>
      <c r="Y112" s="1">
        <v>201</v>
      </c>
      <c r="Z112" s="1">
        <f t="shared" si="12"/>
        <v>20.100000000000001</v>
      </c>
      <c r="AA112" s="2">
        <v>0.1</v>
      </c>
      <c r="AB112" s="4">
        <v>4.5999999999999999E-2</v>
      </c>
      <c r="AC112" s="2">
        <v>13.2</v>
      </c>
      <c r="AD112" s="4">
        <v>3.7999999999999999E-2</v>
      </c>
      <c r="AE112" s="2">
        <v>26.1</v>
      </c>
      <c r="AF112" s="2">
        <v>1.8</v>
      </c>
      <c r="AG112" s="2">
        <v>10.4</v>
      </c>
      <c r="AH112" s="2">
        <f t="shared" si="13"/>
        <v>104</v>
      </c>
      <c r="AI112" s="1">
        <v>10</v>
      </c>
      <c r="AJ112" s="1">
        <v>21</v>
      </c>
      <c r="AK112" s="4">
        <v>0.16700000000000001</v>
      </c>
      <c r="AL112" s="2">
        <v>1.2</v>
      </c>
      <c r="AM112" s="1">
        <v>56</v>
      </c>
      <c r="AN112" s="2">
        <v>4.3</v>
      </c>
      <c r="AO112" s="1">
        <v>16</v>
      </c>
      <c r="AP112" s="2">
        <v>0.2</v>
      </c>
      <c r="AR112" s="5">
        <f t="shared" si="14"/>
        <v>30.096153846153847</v>
      </c>
      <c r="AS112" s="7">
        <f t="shared" si="15"/>
        <v>41.7</v>
      </c>
    </row>
    <row r="113" spans="1:45">
      <c r="A113" t="s">
        <v>140</v>
      </c>
      <c r="B113" t="s">
        <v>196</v>
      </c>
      <c r="C113">
        <v>94.64</v>
      </c>
      <c r="D113">
        <v>1.2399999999999949</v>
      </c>
      <c r="E113" s="1">
        <v>239</v>
      </c>
      <c r="F113" s="2">
        <v>2.5</v>
      </c>
      <c r="G113" s="3">
        <v>6.41</v>
      </c>
      <c r="H113" s="3">
        <f t="shared" si="8"/>
        <v>641</v>
      </c>
      <c r="I113" s="1">
        <v>313</v>
      </c>
      <c r="J113" s="1">
        <f t="shared" si="9"/>
        <v>31.3</v>
      </c>
      <c r="K113" s="1">
        <v>106</v>
      </c>
      <c r="L113" s="1">
        <v>2</v>
      </c>
      <c r="M113" s="2">
        <v>251.1</v>
      </c>
      <c r="N113" s="3">
        <v>0.1</v>
      </c>
      <c r="O113" s="3">
        <f t="shared" si="10"/>
        <v>10</v>
      </c>
      <c r="P113" s="2">
        <v>0.1</v>
      </c>
      <c r="Q113" s="2">
        <v>4.5999999999999996</v>
      </c>
      <c r="R113" s="1">
        <v>43</v>
      </c>
      <c r="S113" s="2">
        <v>4889</v>
      </c>
      <c r="T113" s="3">
        <v>2.5</v>
      </c>
      <c r="U113" s="3">
        <f t="shared" si="11"/>
        <v>250</v>
      </c>
      <c r="V113" s="3">
        <v>3.49</v>
      </c>
      <c r="W113" s="2">
        <v>31</v>
      </c>
      <c r="X113" s="3">
        <v>0.62</v>
      </c>
      <c r="Y113" s="1">
        <v>201</v>
      </c>
      <c r="Z113" s="1">
        <f t="shared" si="12"/>
        <v>20.100000000000001</v>
      </c>
      <c r="AA113" s="2">
        <v>0.1</v>
      </c>
      <c r="AB113" s="4">
        <v>4.5999999999999999E-2</v>
      </c>
      <c r="AC113" s="2">
        <v>13.2</v>
      </c>
      <c r="AD113" s="4">
        <v>3.7999999999999999E-2</v>
      </c>
      <c r="AE113" s="2">
        <v>26.1</v>
      </c>
      <c r="AF113" s="2">
        <v>1.8</v>
      </c>
      <c r="AG113" s="2">
        <v>10.4</v>
      </c>
      <c r="AH113" s="2">
        <f t="shared" si="13"/>
        <v>104</v>
      </c>
      <c r="AI113" s="1">
        <v>10</v>
      </c>
      <c r="AJ113" s="1">
        <v>21</v>
      </c>
      <c r="AK113" s="4">
        <v>0.16700000000000001</v>
      </c>
      <c r="AL113" s="2">
        <v>1.2</v>
      </c>
      <c r="AM113" s="1">
        <v>56</v>
      </c>
      <c r="AN113" s="2">
        <v>4.3</v>
      </c>
      <c r="AO113" s="1">
        <v>16</v>
      </c>
      <c r="AP113" s="2">
        <v>0.2</v>
      </c>
      <c r="AR113" s="5">
        <f t="shared" si="14"/>
        <v>30.096153846153847</v>
      </c>
      <c r="AS113" s="7">
        <f t="shared" si="15"/>
        <v>41.7</v>
      </c>
    </row>
    <row r="114" spans="1:45">
      <c r="A114" t="s">
        <v>140</v>
      </c>
      <c r="B114" t="s">
        <v>197</v>
      </c>
      <c r="C114">
        <v>94.64</v>
      </c>
      <c r="D114">
        <v>1.7600000000000051</v>
      </c>
      <c r="E114" s="1">
        <v>26</v>
      </c>
      <c r="F114" s="2">
        <v>0.7</v>
      </c>
      <c r="G114" s="3">
        <v>8.2899999999999991</v>
      </c>
      <c r="H114" s="3">
        <f t="shared" si="8"/>
        <v>828.99999999999989</v>
      </c>
      <c r="I114" s="1">
        <v>65</v>
      </c>
      <c r="J114" s="1">
        <f t="shared" si="9"/>
        <v>6.5</v>
      </c>
      <c r="K114" s="1">
        <v>628</v>
      </c>
      <c r="L114" s="1">
        <v>2</v>
      </c>
      <c r="M114" s="2">
        <v>113.1</v>
      </c>
      <c r="N114" s="3">
        <v>1.2</v>
      </c>
      <c r="O114" s="3">
        <f t="shared" si="10"/>
        <v>120</v>
      </c>
      <c r="P114" s="2" t="s">
        <v>38</v>
      </c>
      <c r="Q114" s="2">
        <v>8.8000000000000007</v>
      </c>
      <c r="R114" s="1">
        <v>45</v>
      </c>
      <c r="S114" s="2">
        <v>1798.8</v>
      </c>
      <c r="T114" s="3">
        <v>3.55</v>
      </c>
      <c r="U114" s="3">
        <f t="shared" si="11"/>
        <v>355</v>
      </c>
      <c r="V114" s="3">
        <v>3.8</v>
      </c>
      <c r="W114" s="2">
        <v>42.1</v>
      </c>
      <c r="X114" s="3">
        <v>1.66</v>
      </c>
      <c r="Y114" s="1">
        <v>933</v>
      </c>
      <c r="Z114" s="1">
        <f t="shared" si="12"/>
        <v>93.3</v>
      </c>
      <c r="AA114" s="2">
        <v>0.2</v>
      </c>
      <c r="AB114" s="4">
        <v>5.6000000000000001E-2</v>
      </c>
      <c r="AC114" s="2">
        <v>21</v>
      </c>
      <c r="AD114" s="4">
        <v>3.6999999999999998E-2</v>
      </c>
      <c r="AE114" s="2">
        <v>56.1</v>
      </c>
      <c r="AF114" s="2">
        <v>0.6</v>
      </c>
      <c r="AG114" s="2">
        <v>9.9</v>
      </c>
      <c r="AH114" s="2">
        <f t="shared" si="13"/>
        <v>99</v>
      </c>
      <c r="AI114" s="1">
        <v>11</v>
      </c>
      <c r="AJ114" s="1">
        <v>80</v>
      </c>
      <c r="AK114" s="4">
        <v>0.14599999999999999</v>
      </c>
      <c r="AL114" s="2">
        <v>1.4</v>
      </c>
      <c r="AM114" s="1">
        <v>56</v>
      </c>
      <c r="AN114" s="2">
        <v>2.4</v>
      </c>
      <c r="AO114" s="1">
        <v>40</v>
      </c>
      <c r="AP114" s="2" t="s">
        <v>38</v>
      </c>
      <c r="AR114" s="5">
        <f t="shared" si="14"/>
        <v>6.5656565656565657</v>
      </c>
      <c r="AS114" s="7">
        <f t="shared" si="15"/>
        <v>16.399999999999999</v>
      </c>
    </row>
    <row r="115" spans="1:45">
      <c r="A115" t="s">
        <v>140</v>
      </c>
      <c r="B115" t="s">
        <v>197</v>
      </c>
      <c r="C115">
        <v>96.4</v>
      </c>
      <c r="D115">
        <v>1.7600000000000051</v>
      </c>
      <c r="E115" s="1">
        <v>26</v>
      </c>
      <c r="F115" s="2">
        <v>0.7</v>
      </c>
      <c r="G115" s="3">
        <v>8.2899999999999991</v>
      </c>
      <c r="H115" s="3">
        <f t="shared" si="8"/>
        <v>828.99999999999989</v>
      </c>
      <c r="I115" s="1">
        <v>65</v>
      </c>
      <c r="J115" s="1">
        <f t="shared" si="9"/>
        <v>6.5</v>
      </c>
      <c r="K115" s="1">
        <v>628</v>
      </c>
      <c r="L115" s="1">
        <v>2</v>
      </c>
      <c r="M115" s="2">
        <v>113.1</v>
      </c>
      <c r="N115" s="3">
        <v>1.2</v>
      </c>
      <c r="O115" s="3">
        <f t="shared" si="10"/>
        <v>120</v>
      </c>
      <c r="P115" s="2" t="s">
        <v>38</v>
      </c>
      <c r="Q115" s="2">
        <v>8.8000000000000007</v>
      </c>
      <c r="R115" s="1">
        <v>45</v>
      </c>
      <c r="S115" s="2">
        <v>1798.8</v>
      </c>
      <c r="T115" s="3">
        <v>3.55</v>
      </c>
      <c r="U115" s="3">
        <f t="shared" si="11"/>
        <v>355</v>
      </c>
      <c r="V115" s="3">
        <v>3.8</v>
      </c>
      <c r="W115" s="2">
        <v>42.1</v>
      </c>
      <c r="X115" s="3">
        <v>1.66</v>
      </c>
      <c r="Y115" s="1">
        <v>933</v>
      </c>
      <c r="Z115" s="1">
        <f t="shared" si="12"/>
        <v>93.3</v>
      </c>
      <c r="AA115" s="2">
        <v>0.2</v>
      </c>
      <c r="AB115" s="4">
        <v>5.6000000000000001E-2</v>
      </c>
      <c r="AC115" s="2">
        <v>21</v>
      </c>
      <c r="AD115" s="4">
        <v>3.6999999999999998E-2</v>
      </c>
      <c r="AE115" s="2">
        <v>56.1</v>
      </c>
      <c r="AF115" s="2">
        <v>0.6</v>
      </c>
      <c r="AG115" s="2">
        <v>9.9</v>
      </c>
      <c r="AH115" s="2">
        <f t="shared" si="13"/>
        <v>99</v>
      </c>
      <c r="AI115" s="1">
        <v>11</v>
      </c>
      <c r="AJ115" s="1">
        <v>80</v>
      </c>
      <c r="AK115" s="4">
        <v>0.14599999999999999</v>
      </c>
      <c r="AL115" s="2">
        <v>1.4</v>
      </c>
      <c r="AM115" s="1">
        <v>56</v>
      </c>
      <c r="AN115" s="2">
        <v>2.4</v>
      </c>
      <c r="AO115" s="1">
        <v>40</v>
      </c>
      <c r="AP115" s="2" t="s">
        <v>38</v>
      </c>
      <c r="AR115" s="5">
        <f t="shared" si="14"/>
        <v>6.5656565656565657</v>
      </c>
      <c r="AS115" s="7">
        <f t="shared" si="15"/>
        <v>16.399999999999999</v>
      </c>
    </row>
    <row r="116" spans="1:45">
      <c r="A116" t="s">
        <v>140</v>
      </c>
      <c r="B116" t="s">
        <v>198</v>
      </c>
      <c r="C116">
        <v>96.4</v>
      </c>
      <c r="D116">
        <v>1.75</v>
      </c>
      <c r="E116" s="1">
        <v>60</v>
      </c>
      <c r="F116" s="2">
        <v>0.5</v>
      </c>
      <c r="G116" s="3">
        <v>7.15</v>
      </c>
      <c r="H116" s="3">
        <f t="shared" si="8"/>
        <v>715</v>
      </c>
      <c r="I116" s="1">
        <v>100</v>
      </c>
      <c r="J116" s="1">
        <f t="shared" si="9"/>
        <v>10</v>
      </c>
      <c r="K116" s="1">
        <v>655</v>
      </c>
      <c r="L116" s="1">
        <v>2</v>
      </c>
      <c r="M116" s="2">
        <v>72.599999999999994</v>
      </c>
      <c r="N116" s="3">
        <v>0.62</v>
      </c>
      <c r="O116" s="3">
        <f t="shared" si="10"/>
        <v>62</v>
      </c>
      <c r="P116" s="2" t="s">
        <v>38</v>
      </c>
      <c r="Q116" s="2">
        <v>18.8</v>
      </c>
      <c r="R116" s="1">
        <v>49</v>
      </c>
      <c r="S116" s="2">
        <v>772.4</v>
      </c>
      <c r="T116" s="3">
        <v>2.89</v>
      </c>
      <c r="U116" s="3">
        <f t="shared" si="11"/>
        <v>289</v>
      </c>
      <c r="V116" s="3">
        <v>3.87</v>
      </c>
      <c r="W116" s="2">
        <v>31.7</v>
      </c>
      <c r="X116" s="3">
        <v>1.39</v>
      </c>
      <c r="Y116" s="1">
        <v>516</v>
      </c>
      <c r="Z116" s="1">
        <f t="shared" si="12"/>
        <v>51.6</v>
      </c>
      <c r="AA116" s="2">
        <v>0.7</v>
      </c>
      <c r="AB116" s="4">
        <v>5.8999999999999997E-2</v>
      </c>
      <c r="AC116" s="2">
        <v>28.1</v>
      </c>
      <c r="AD116" s="4">
        <v>4.1000000000000002E-2</v>
      </c>
      <c r="AE116" s="2">
        <v>27.3</v>
      </c>
      <c r="AF116" s="2">
        <v>0.5</v>
      </c>
      <c r="AG116" s="2">
        <v>6.4</v>
      </c>
      <c r="AH116" s="2">
        <f t="shared" si="13"/>
        <v>64</v>
      </c>
      <c r="AI116" s="1">
        <v>11</v>
      </c>
      <c r="AJ116" s="1">
        <v>58</v>
      </c>
      <c r="AK116" s="4">
        <v>0.191</v>
      </c>
      <c r="AL116" s="2">
        <v>2.5</v>
      </c>
      <c r="AM116" s="1">
        <v>72</v>
      </c>
      <c r="AN116" s="2">
        <v>1.8</v>
      </c>
      <c r="AO116" s="1">
        <v>40</v>
      </c>
      <c r="AP116" s="2" t="s">
        <v>38</v>
      </c>
      <c r="AR116" s="5">
        <f t="shared" si="14"/>
        <v>15.625</v>
      </c>
      <c r="AS116" s="7">
        <f t="shared" si="15"/>
        <v>16.399999999999999</v>
      </c>
    </row>
    <row r="117" spans="1:45">
      <c r="A117" t="s">
        <v>140</v>
      </c>
      <c r="B117" t="s">
        <v>198</v>
      </c>
      <c r="C117">
        <v>98.15</v>
      </c>
      <c r="D117">
        <v>1.75</v>
      </c>
      <c r="E117" s="1">
        <v>60</v>
      </c>
      <c r="F117" s="2">
        <v>0.5</v>
      </c>
      <c r="G117" s="3">
        <v>7.15</v>
      </c>
      <c r="H117" s="3">
        <f t="shared" si="8"/>
        <v>715</v>
      </c>
      <c r="I117" s="1">
        <v>100</v>
      </c>
      <c r="J117" s="1">
        <f t="shared" si="9"/>
        <v>10</v>
      </c>
      <c r="K117" s="1">
        <v>655</v>
      </c>
      <c r="L117" s="1">
        <v>2</v>
      </c>
      <c r="M117" s="2">
        <v>72.599999999999994</v>
      </c>
      <c r="N117" s="3">
        <v>0.62</v>
      </c>
      <c r="O117" s="3">
        <f t="shared" si="10"/>
        <v>62</v>
      </c>
      <c r="P117" s="2" t="s">
        <v>38</v>
      </c>
      <c r="Q117" s="2">
        <v>18.8</v>
      </c>
      <c r="R117" s="1">
        <v>49</v>
      </c>
      <c r="S117" s="2">
        <v>772.4</v>
      </c>
      <c r="T117" s="3">
        <v>2.89</v>
      </c>
      <c r="U117" s="3">
        <f t="shared" si="11"/>
        <v>289</v>
      </c>
      <c r="V117" s="3">
        <v>3.87</v>
      </c>
      <c r="W117" s="2">
        <v>31.7</v>
      </c>
      <c r="X117" s="3">
        <v>1.39</v>
      </c>
      <c r="Y117" s="1">
        <v>516</v>
      </c>
      <c r="Z117" s="1">
        <f t="shared" si="12"/>
        <v>51.6</v>
      </c>
      <c r="AA117" s="2">
        <v>0.7</v>
      </c>
      <c r="AB117" s="4">
        <v>5.8999999999999997E-2</v>
      </c>
      <c r="AC117" s="2">
        <v>28.1</v>
      </c>
      <c r="AD117" s="4">
        <v>4.1000000000000002E-2</v>
      </c>
      <c r="AE117" s="2">
        <v>27.3</v>
      </c>
      <c r="AF117" s="2">
        <v>0.5</v>
      </c>
      <c r="AG117" s="2">
        <v>6.4</v>
      </c>
      <c r="AH117" s="2">
        <f t="shared" si="13"/>
        <v>64</v>
      </c>
      <c r="AI117" s="1">
        <v>11</v>
      </c>
      <c r="AJ117" s="1">
        <v>58</v>
      </c>
      <c r="AK117" s="4">
        <v>0.191</v>
      </c>
      <c r="AL117" s="2">
        <v>2.5</v>
      </c>
      <c r="AM117" s="1">
        <v>72</v>
      </c>
      <c r="AN117" s="2">
        <v>1.8</v>
      </c>
      <c r="AO117" s="1">
        <v>40</v>
      </c>
      <c r="AP117" s="2" t="s">
        <v>38</v>
      </c>
      <c r="AR117" s="5">
        <f t="shared" si="14"/>
        <v>15.625</v>
      </c>
      <c r="AS117" s="7">
        <f t="shared" si="15"/>
        <v>16.399999999999999</v>
      </c>
    </row>
    <row r="118" spans="1:45">
      <c r="A118" t="s">
        <v>140</v>
      </c>
      <c r="B118" t="s">
        <v>199</v>
      </c>
      <c r="C118">
        <v>98.15</v>
      </c>
      <c r="D118">
        <v>1.8199999999999932</v>
      </c>
      <c r="E118" s="1">
        <v>3</v>
      </c>
      <c r="F118" s="2">
        <v>0.2</v>
      </c>
      <c r="G118" s="3">
        <v>7.22</v>
      </c>
      <c r="H118" s="3">
        <f t="shared" si="8"/>
        <v>722</v>
      </c>
      <c r="I118" s="1">
        <v>59</v>
      </c>
      <c r="J118" s="1">
        <f t="shared" si="9"/>
        <v>5.9</v>
      </c>
      <c r="K118" s="1">
        <v>184</v>
      </c>
      <c r="L118" s="1">
        <v>2</v>
      </c>
      <c r="M118" s="2">
        <v>1.4</v>
      </c>
      <c r="N118" s="3">
        <v>0.64</v>
      </c>
      <c r="O118" s="3">
        <f t="shared" si="10"/>
        <v>64</v>
      </c>
      <c r="P118" s="2" t="s">
        <v>38</v>
      </c>
      <c r="Q118" s="2">
        <v>19.7</v>
      </c>
      <c r="R118" s="1">
        <v>51</v>
      </c>
      <c r="S118" s="2">
        <v>50.1</v>
      </c>
      <c r="T118" s="3">
        <v>3.83</v>
      </c>
      <c r="U118" s="3">
        <f t="shared" si="11"/>
        <v>383</v>
      </c>
      <c r="V118" s="3">
        <v>3.51</v>
      </c>
      <c r="W118" s="2">
        <v>32.700000000000003</v>
      </c>
      <c r="X118" s="3">
        <v>1.61</v>
      </c>
      <c r="Y118" s="1">
        <v>483</v>
      </c>
      <c r="Z118" s="1">
        <f t="shared" si="12"/>
        <v>48.3</v>
      </c>
      <c r="AA118" s="2">
        <v>0.9</v>
      </c>
      <c r="AB118" s="4">
        <v>5.0999999999999997E-2</v>
      </c>
      <c r="AC118" s="2">
        <v>35.1</v>
      </c>
      <c r="AD118" s="4">
        <v>6.3E-2</v>
      </c>
      <c r="AE118" s="2">
        <v>4.0999999999999996</v>
      </c>
      <c r="AF118" s="2">
        <v>1.2</v>
      </c>
      <c r="AG118" s="2">
        <v>6.1</v>
      </c>
      <c r="AH118" s="2">
        <f t="shared" si="13"/>
        <v>61</v>
      </c>
      <c r="AI118" s="1">
        <v>12</v>
      </c>
      <c r="AJ118" s="1">
        <v>62</v>
      </c>
      <c r="AK118" s="4">
        <v>0.17699999999999999</v>
      </c>
      <c r="AL118" s="2">
        <v>4</v>
      </c>
      <c r="AM118" s="1">
        <v>79</v>
      </c>
      <c r="AN118" s="2">
        <v>1.1000000000000001</v>
      </c>
      <c r="AO118" s="1">
        <v>44</v>
      </c>
      <c r="AP118" s="2" t="s">
        <v>38</v>
      </c>
      <c r="AR118" s="5">
        <f t="shared" si="14"/>
        <v>9.6721311475409841</v>
      </c>
      <c r="AS118" s="7">
        <f t="shared" si="15"/>
        <v>12</v>
      </c>
    </row>
    <row r="119" spans="1:45">
      <c r="A119" t="s">
        <v>140</v>
      </c>
      <c r="B119" t="s">
        <v>199</v>
      </c>
      <c r="C119">
        <v>99.97</v>
      </c>
      <c r="D119">
        <v>1.8199999999999932</v>
      </c>
      <c r="E119" s="1">
        <v>3</v>
      </c>
      <c r="F119" s="2">
        <v>0.2</v>
      </c>
      <c r="G119" s="3">
        <v>7.22</v>
      </c>
      <c r="H119" s="3">
        <f t="shared" si="8"/>
        <v>722</v>
      </c>
      <c r="I119" s="1">
        <v>59</v>
      </c>
      <c r="J119" s="1">
        <f t="shared" si="9"/>
        <v>5.9</v>
      </c>
      <c r="K119" s="1">
        <v>184</v>
      </c>
      <c r="L119" s="1">
        <v>2</v>
      </c>
      <c r="M119" s="2">
        <v>1.4</v>
      </c>
      <c r="N119" s="3">
        <v>0.64</v>
      </c>
      <c r="O119" s="3">
        <f t="shared" si="10"/>
        <v>64</v>
      </c>
      <c r="P119" s="2" t="s">
        <v>38</v>
      </c>
      <c r="Q119" s="2">
        <v>19.7</v>
      </c>
      <c r="R119" s="1">
        <v>51</v>
      </c>
      <c r="S119" s="2">
        <v>50.1</v>
      </c>
      <c r="T119" s="3">
        <v>3.83</v>
      </c>
      <c r="U119" s="3">
        <f t="shared" si="11"/>
        <v>383</v>
      </c>
      <c r="V119" s="3">
        <v>3.51</v>
      </c>
      <c r="W119" s="2">
        <v>32.700000000000003</v>
      </c>
      <c r="X119" s="3">
        <v>1.61</v>
      </c>
      <c r="Y119" s="1">
        <v>483</v>
      </c>
      <c r="Z119" s="1">
        <f t="shared" si="12"/>
        <v>48.3</v>
      </c>
      <c r="AA119" s="2">
        <v>0.9</v>
      </c>
      <c r="AB119" s="4">
        <v>5.0999999999999997E-2</v>
      </c>
      <c r="AC119" s="2">
        <v>35.1</v>
      </c>
      <c r="AD119" s="4">
        <v>6.3E-2</v>
      </c>
      <c r="AE119" s="2">
        <v>4.0999999999999996</v>
      </c>
      <c r="AF119" s="2">
        <v>1.2</v>
      </c>
      <c r="AG119" s="2">
        <v>6.1</v>
      </c>
      <c r="AH119" s="2">
        <f t="shared" si="13"/>
        <v>61</v>
      </c>
      <c r="AI119" s="1">
        <v>12</v>
      </c>
      <c r="AJ119" s="1">
        <v>62</v>
      </c>
      <c r="AK119" s="4">
        <v>0.17699999999999999</v>
      </c>
      <c r="AL119" s="2">
        <v>4</v>
      </c>
      <c r="AM119" s="1">
        <v>79</v>
      </c>
      <c r="AN119" s="2">
        <v>1.1000000000000001</v>
      </c>
      <c r="AO119" s="1">
        <v>44</v>
      </c>
      <c r="AP119" s="2" t="s">
        <v>38</v>
      </c>
      <c r="AR119" s="5">
        <f t="shared" si="14"/>
        <v>9.6721311475409841</v>
      </c>
      <c r="AS119" s="7">
        <f t="shared" si="15"/>
        <v>12</v>
      </c>
    </row>
    <row r="120" spans="1:45">
      <c r="A120" t="s">
        <v>140</v>
      </c>
      <c r="B120" t="s">
        <v>200</v>
      </c>
      <c r="C120">
        <v>99.97</v>
      </c>
      <c r="D120">
        <v>1.5300000000000011</v>
      </c>
      <c r="E120" s="1">
        <v>49</v>
      </c>
      <c r="F120" s="2">
        <v>22.7</v>
      </c>
      <c r="G120" s="3">
        <v>6.52</v>
      </c>
      <c r="H120" s="3">
        <f t="shared" si="8"/>
        <v>652</v>
      </c>
      <c r="I120" s="1">
        <v>561</v>
      </c>
      <c r="J120" s="1">
        <f t="shared" si="9"/>
        <v>56.1</v>
      </c>
      <c r="K120" s="1">
        <v>89</v>
      </c>
      <c r="L120" s="1">
        <v>2</v>
      </c>
      <c r="M120" s="2">
        <v>41.3</v>
      </c>
      <c r="N120" s="3">
        <v>0.11</v>
      </c>
      <c r="O120" s="3">
        <f t="shared" si="10"/>
        <v>11</v>
      </c>
      <c r="P120" s="2">
        <v>0.4</v>
      </c>
      <c r="Q120" s="2">
        <v>13.6</v>
      </c>
      <c r="R120" s="1">
        <v>48</v>
      </c>
      <c r="S120" s="2">
        <v>310.10000000000002</v>
      </c>
      <c r="T120" s="3">
        <v>2.92</v>
      </c>
      <c r="U120" s="3">
        <f t="shared" si="11"/>
        <v>292</v>
      </c>
      <c r="V120" s="3">
        <v>3.76</v>
      </c>
      <c r="W120" s="2">
        <v>33.5</v>
      </c>
      <c r="X120" s="3">
        <v>0.56000000000000005</v>
      </c>
      <c r="Y120" s="1">
        <v>241</v>
      </c>
      <c r="Z120" s="1">
        <f t="shared" si="12"/>
        <v>24.1</v>
      </c>
      <c r="AA120" s="2">
        <v>0.7</v>
      </c>
      <c r="AB120" s="4">
        <v>0.05</v>
      </c>
      <c r="AC120" s="2">
        <v>20.7</v>
      </c>
      <c r="AD120" s="4">
        <v>4.4999999999999998E-2</v>
      </c>
      <c r="AE120" s="2">
        <v>20.8</v>
      </c>
      <c r="AF120" s="2">
        <v>2.2999999999999998</v>
      </c>
      <c r="AG120" s="2">
        <v>72.599999999999994</v>
      </c>
      <c r="AH120" s="2">
        <f t="shared" si="13"/>
        <v>726</v>
      </c>
      <c r="AI120" s="1">
        <v>11</v>
      </c>
      <c r="AJ120" s="1">
        <v>20</v>
      </c>
      <c r="AK120" s="4">
        <v>0.16200000000000001</v>
      </c>
      <c r="AL120" s="2">
        <v>2.2000000000000002</v>
      </c>
      <c r="AM120" s="1">
        <v>72</v>
      </c>
      <c r="AN120" s="2">
        <v>5.5</v>
      </c>
      <c r="AO120" s="1">
        <v>43</v>
      </c>
      <c r="AP120" s="2" t="s">
        <v>38</v>
      </c>
      <c r="AR120" s="5">
        <f t="shared" si="14"/>
        <v>7.7272727272727275</v>
      </c>
      <c r="AS120" s="7">
        <f t="shared" si="15"/>
        <v>128.69999999999999</v>
      </c>
    </row>
    <row r="121" spans="1:45">
      <c r="A121" t="s">
        <v>140</v>
      </c>
      <c r="B121" t="s">
        <v>200</v>
      </c>
      <c r="C121">
        <v>101.5</v>
      </c>
      <c r="D121">
        <v>1.5300000000000011</v>
      </c>
      <c r="E121" s="1">
        <v>49</v>
      </c>
      <c r="F121" s="2">
        <v>22.7</v>
      </c>
      <c r="G121" s="3">
        <v>6.52</v>
      </c>
      <c r="H121" s="3">
        <f t="shared" si="8"/>
        <v>652</v>
      </c>
      <c r="I121" s="1">
        <v>561</v>
      </c>
      <c r="J121" s="1">
        <f t="shared" si="9"/>
        <v>56.1</v>
      </c>
      <c r="K121" s="1">
        <v>89</v>
      </c>
      <c r="L121" s="1">
        <v>2</v>
      </c>
      <c r="M121" s="2">
        <v>41.3</v>
      </c>
      <c r="N121" s="3">
        <v>0.11</v>
      </c>
      <c r="O121" s="3">
        <f t="shared" si="10"/>
        <v>11</v>
      </c>
      <c r="P121" s="2">
        <v>0.4</v>
      </c>
      <c r="Q121" s="2">
        <v>13.6</v>
      </c>
      <c r="R121" s="1">
        <v>48</v>
      </c>
      <c r="S121" s="2">
        <v>310.10000000000002</v>
      </c>
      <c r="T121" s="3">
        <v>2.92</v>
      </c>
      <c r="U121" s="3">
        <f t="shared" si="11"/>
        <v>292</v>
      </c>
      <c r="V121" s="3">
        <v>3.76</v>
      </c>
      <c r="W121" s="2">
        <v>33.5</v>
      </c>
      <c r="X121" s="3">
        <v>0.56000000000000005</v>
      </c>
      <c r="Y121" s="1">
        <v>241</v>
      </c>
      <c r="Z121" s="1">
        <f t="shared" si="12"/>
        <v>24.1</v>
      </c>
      <c r="AA121" s="2">
        <v>0.7</v>
      </c>
      <c r="AB121" s="4">
        <v>0.05</v>
      </c>
      <c r="AC121" s="2">
        <v>20.7</v>
      </c>
      <c r="AD121" s="4">
        <v>4.4999999999999998E-2</v>
      </c>
      <c r="AE121" s="2">
        <v>20.8</v>
      </c>
      <c r="AF121" s="2">
        <v>2.2999999999999998</v>
      </c>
      <c r="AG121" s="2">
        <v>72.599999999999994</v>
      </c>
      <c r="AH121" s="2">
        <f t="shared" si="13"/>
        <v>726</v>
      </c>
      <c r="AI121" s="1">
        <v>11</v>
      </c>
      <c r="AJ121" s="1">
        <v>20</v>
      </c>
      <c r="AK121" s="4">
        <v>0.16200000000000001</v>
      </c>
      <c r="AL121" s="2">
        <v>2.2000000000000002</v>
      </c>
      <c r="AM121" s="1">
        <v>72</v>
      </c>
      <c r="AN121" s="2">
        <v>5.5</v>
      </c>
      <c r="AO121" s="1">
        <v>43</v>
      </c>
      <c r="AP121" s="2" t="s">
        <v>38</v>
      </c>
      <c r="AR121" s="5">
        <f t="shared" si="14"/>
        <v>7.7272727272727275</v>
      </c>
      <c r="AS121" s="7">
        <f t="shared" si="15"/>
        <v>128.69999999999999</v>
      </c>
    </row>
    <row r="122" spans="1:45">
      <c r="A122" t="s">
        <v>140</v>
      </c>
      <c r="B122" t="s">
        <v>201</v>
      </c>
      <c r="C122">
        <v>101.5</v>
      </c>
      <c r="D122">
        <v>1.4000000000000057</v>
      </c>
      <c r="E122" s="1">
        <v>39</v>
      </c>
      <c r="F122" s="2">
        <v>17.8</v>
      </c>
      <c r="G122" s="3">
        <v>7.02</v>
      </c>
      <c r="H122" s="3">
        <f t="shared" si="8"/>
        <v>702</v>
      </c>
      <c r="I122" s="1">
        <v>151</v>
      </c>
      <c r="J122" s="1">
        <f t="shared" si="9"/>
        <v>15.1</v>
      </c>
      <c r="K122" s="1">
        <v>421</v>
      </c>
      <c r="L122" s="1">
        <v>3</v>
      </c>
      <c r="M122" s="2">
        <v>12.2</v>
      </c>
      <c r="N122" s="3">
        <v>0.08</v>
      </c>
      <c r="O122" s="3">
        <f t="shared" si="10"/>
        <v>8</v>
      </c>
      <c r="P122" s="2">
        <v>0.4</v>
      </c>
      <c r="Q122" s="2">
        <v>10</v>
      </c>
      <c r="R122" s="1">
        <v>44</v>
      </c>
      <c r="S122" s="2">
        <v>257.39999999999998</v>
      </c>
      <c r="T122" s="3">
        <v>1.76</v>
      </c>
      <c r="U122" s="3">
        <f t="shared" si="11"/>
        <v>176</v>
      </c>
      <c r="V122" s="3">
        <v>3.71</v>
      </c>
      <c r="W122" s="2">
        <v>25.6</v>
      </c>
      <c r="X122" s="3">
        <v>0.68</v>
      </c>
      <c r="Y122" s="1">
        <v>289</v>
      </c>
      <c r="Z122" s="1">
        <f t="shared" si="12"/>
        <v>28.9</v>
      </c>
      <c r="AA122" s="2">
        <v>0.4</v>
      </c>
      <c r="AB122" s="4">
        <v>6.0999999999999999E-2</v>
      </c>
      <c r="AC122" s="2">
        <v>15.3</v>
      </c>
      <c r="AD122" s="4">
        <v>3.6999999999999998E-2</v>
      </c>
      <c r="AE122" s="2">
        <v>6</v>
      </c>
      <c r="AF122" s="2">
        <v>0.9</v>
      </c>
      <c r="AG122" s="2">
        <v>151.69999999999999</v>
      </c>
      <c r="AH122" s="2">
        <f t="shared" si="13"/>
        <v>1517</v>
      </c>
      <c r="AI122" s="1">
        <v>12</v>
      </c>
      <c r="AJ122" s="1">
        <v>20</v>
      </c>
      <c r="AK122" s="4">
        <v>0.30099999999999999</v>
      </c>
      <c r="AL122" s="2">
        <v>2.5</v>
      </c>
      <c r="AM122" s="1">
        <v>91</v>
      </c>
      <c r="AN122" s="2">
        <v>4.7</v>
      </c>
      <c r="AO122" s="1">
        <v>33</v>
      </c>
      <c r="AP122" s="2" t="s">
        <v>38</v>
      </c>
      <c r="AR122" s="5">
        <f t="shared" si="14"/>
        <v>0.99538562953197107</v>
      </c>
      <c r="AS122" s="7">
        <f t="shared" si="15"/>
        <v>166.8</v>
      </c>
    </row>
    <row r="123" spans="1:45">
      <c r="A123" t="s">
        <v>140</v>
      </c>
      <c r="B123" t="s">
        <v>201</v>
      </c>
      <c r="C123">
        <v>102.9</v>
      </c>
      <c r="D123">
        <v>1.4000000000000057</v>
      </c>
      <c r="E123" s="1">
        <v>39</v>
      </c>
      <c r="F123" s="2">
        <v>17.8</v>
      </c>
      <c r="G123" s="3">
        <v>7.02</v>
      </c>
      <c r="H123" s="3">
        <f t="shared" si="8"/>
        <v>702</v>
      </c>
      <c r="I123" s="1">
        <v>151</v>
      </c>
      <c r="J123" s="1">
        <f t="shared" si="9"/>
        <v>15.1</v>
      </c>
      <c r="K123" s="1">
        <v>421</v>
      </c>
      <c r="L123" s="1">
        <v>3</v>
      </c>
      <c r="M123" s="2">
        <v>12.2</v>
      </c>
      <c r="N123" s="3">
        <v>0.08</v>
      </c>
      <c r="O123" s="3">
        <f t="shared" si="10"/>
        <v>8</v>
      </c>
      <c r="P123" s="2">
        <v>0.4</v>
      </c>
      <c r="Q123" s="2">
        <v>10</v>
      </c>
      <c r="R123" s="1">
        <v>44</v>
      </c>
      <c r="S123" s="2">
        <v>257.39999999999998</v>
      </c>
      <c r="T123" s="3">
        <v>1.76</v>
      </c>
      <c r="U123" s="3">
        <f t="shared" si="11"/>
        <v>176</v>
      </c>
      <c r="V123" s="3">
        <v>3.71</v>
      </c>
      <c r="W123" s="2">
        <v>25.6</v>
      </c>
      <c r="X123" s="3">
        <v>0.68</v>
      </c>
      <c r="Y123" s="1">
        <v>289</v>
      </c>
      <c r="Z123" s="1">
        <f t="shared" si="12"/>
        <v>28.9</v>
      </c>
      <c r="AA123" s="2">
        <v>0.4</v>
      </c>
      <c r="AB123" s="4">
        <v>6.0999999999999999E-2</v>
      </c>
      <c r="AC123" s="2">
        <v>15.3</v>
      </c>
      <c r="AD123" s="4">
        <v>3.6999999999999998E-2</v>
      </c>
      <c r="AE123" s="2">
        <v>6</v>
      </c>
      <c r="AF123" s="2">
        <v>0.9</v>
      </c>
      <c r="AG123" s="2">
        <v>151.69999999999999</v>
      </c>
      <c r="AH123" s="2">
        <f t="shared" si="13"/>
        <v>1517</v>
      </c>
      <c r="AI123" s="1">
        <v>12</v>
      </c>
      <c r="AJ123" s="1">
        <v>20</v>
      </c>
      <c r="AK123" s="4">
        <v>0.30099999999999999</v>
      </c>
      <c r="AL123" s="2">
        <v>2.5</v>
      </c>
      <c r="AM123" s="1">
        <v>91</v>
      </c>
      <c r="AN123" s="2">
        <v>4.7</v>
      </c>
      <c r="AO123" s="1">
        <v>33</v>
      </c>
      <c r="AP123" s="2" t="s">
        <v>38</v>
      </c>
      <c r="AR123" s="5">
        <f t="shared" si="14"/>
        <v>0.99538562953197107</v>
      </c>
      <c r="AS123" s="7">
        <f t="shared" si="15"/>
        <v>166.8</v>
      </c>
    </row>
    <row r="124" spans="1:45">
      <c r="A124" t="s">
        <v>140</v>
      </c>
      <c r="B124" t="s">
        <v>202</v>
      </c>
      <c r="C124">
        <v>102.9</v>
      </c>
      <c r="D124">
        <v>1.6299999999999955</v>
      </c>
      <c r="E124" s="1">
        <v>351</v>
      </c>
      <c r="F124" s="2">
        <v>1.2</v>
      </c>
      <c r="G124" s="3">
        <v>1.03</v>
      </c>
      <c r="H124" s="3">
        <f t="shared" si="8"/>
        <v>103</v>
      </c>
      <c r="I124" s="1">
        <v>10001</v>
      </c>
      <c r="J124" s="1">
        <f t="shared" si="9"/>
        <v>1000.1</v>
      </c>
      <c r="K124" s="1">
        <v>10</v>
      </c>
      <c r="L124" s="1" t="s">
        <v>42</v>
      </c>
      <c r="M124" s="2">
        <v>10.1</v>
      </c>
      <c r="N124" s="3">
        <v>0.1</v>
      </c>
      <c r="O124" s="3">
        <f t="shared" si="10"/>
        <v>10</v>
      </c>
      <c r="P124" s="2">
        <v>0.4</v>
      </c>
      <c r="Q124" s="2">
        <v>4</v>
      </c>
      <c r="R124" s="1">
        <v>28</v>
      </c>
      <c r="S124" s="2">
        <v>37.1</v>
      </c>
      <c r="T124" s="3">
        <v>4.26</v>
      </c>
      <c r="U124" s="3">
        <f t="shared" si="11"/>
        <v>426</v>
      </c>
      <c r="V124" s="3">
        <v>0.09</v>
      </c>
      <c r="W124" s="2">
        <v>7</v>
      </c>
      <c r="X124" s="3">
        <v>0.32</v>
      </c>
      <c r="Y124" s="1">
        <v>136</v>
      </c>
      <c r="Z124" s="1">
        <f t="shared" si="12"/>
        <v>13.6</v>
      </c>
      <c r="AA124" s="2">
        <v>0.2</v>
      </c>
      <c r="AB124" s="4">
        <v>8.8999999999999996E-2</v>
      </c>
      <c r="AC124" s="2">
        <v>7.4</v>
      </c>
      <c r="AD124" s="4">
        <v>1.2E-2</v>
      </c>
      <c r="AE124" s="2">
        <v>55.2</v>
      </c>
      <c r="AF124" s="2">
        <v>3.6</v>
      </c>
      <c r="AG124" s="2">
        <v>8</v>
      </c>
      <c r="AH124" s="2">
        <f t="shared" si="13"/>
        <v>80</v>
      </c>
      <c r="AI124" s="1">
        <v>2</v>
      </c>
      <c r="AJ124" s="1">
        <v>9</v>
      </c>
      <c r="AK124" s="4">
        <v>2.7E-2</v>
      </c>
      <c r="AL124" s="2">
        <v>0.6</v>
      </c>
      <c r="AM124" s="1">
        <v>13</v>
      </c>
      <c r="AN124" s="2">
        <v>0.8</v>
      </c>
      <c r="AO124" s="1">
        <v>92</v>
      </c>
      <c r="AP124" s="2">
        <v>0.5</v>
      </c>
      <c r="AR124" s="5">
        <f t="shared" si="14"/>
        <v>1250.125</v>
      </c>
      <c r="AS124" s="7">
        <f t="shared" si="15"/>
        <v>1008.1</v>
      </c>
    </row>
    <row r="125" spans="1:45">
      <c r="A125" t="s">
        <v>140</v>
      </c>
      <c r="B125" t="s">
        <v>202</v>
      </c>
      <c r="C125">
        <v>104.53</v>
      </c>
      <c r="D125">
        <v>1.6299999999999955</v>
      </c>
      <c r="E125" s="1">
        <v>351</v>
      </c>
      <c r="F125" s="2">
        <v>1.2</v>
      </c>
      <c r="G125" s="3">
        <v>1.03</v>
      </c>
      <c r="H125" s="3">
        <f t="shared" si="8"/>
        <v>103</v>
      </c>
      <c r="I125" s="1">
        <v>10001</v>
      </c>
      <c r="J125" s="1">
        <f t="shared" si="9"/>
        <v>1000.1</v>
      </c>
      <c r="K125" s="1">
        <v>10</v>
      </c>
      <c r="L125" s="1" t="s">
        <v>42</v>
      </c>
      <c r="M125" s="2">
        <v>10.1</v>
      </c>
      <c r="N125" s="3">
        <v>0.1</v>
      </c>
      <c r="O125" s="3">
        <f t="shared" si="10"/>
        <v>10</v>
      </c>
      <c r="P125" s="2">
        <v>0.4</v>
      </c>
      <c r="Q125" s="2">
        <v>4</v>
      </c>
      <c r="R125" s="1">
        <v>28</v>
      </c>
      <c r="S125" s="2">
        <v>37.1</v>
      </c>
      <c r="T125" s="3">
        <v>4.26</v>
      </c>
      <c r="U125" s="3">
        <f t="shared" si="11"/>
        <v>426</v>
      </c>
      <c r="V125" s="3">
        <v>0.09</v>
      </c>
      <c r="W125" s="2">
        <v>7</v>
      </c>
      <c r="X125" s="3">
        <v>0.32</v>
      </c>
      <c r="Y125" s="1">
        <v>136</v>
      </c>
      <c r="Z125" s="1">
        <f t="shared" si="12"/>
        <v>13.6</v>
      </c>
      <c r="AA125" s="2">
        <v>0.2</v>
      </c>
      <c r="AB125" s="4">
        <v>8.8999999999999996E-2</v>
      </c>
      <c r="AC125" s="2">
        <v>7.4</v>
      </c>
      <c r="AD125" s="4">
        <v>1.2E-2</v>
      </c>
      <c r="AE125" s="2">
        <v>55.2</v>
      </c>
      <c r="AF125" s="2">
        <v>3.6</v>
      </c>
      <c r="AG125" s="2">
        <v>8</v>
      </c>
      <c r="AH125" s="2">
        <f t="shared" si="13"/>
        <v>80</v>
      </c>
      <c r="AI125" s="1">
        <v>2</v>
      </c>
      <c r="AJ125" s="1">
        <v>9</v>
      </c>
      <c r="AK125" s="4">
        <v>2.7E-2</v>
      </c>
      <c r="AL125" s="2">
        <v>0.6</v>
      </c>
      <c r="AM125" s="1">
        <v>13</v>
      </c>
      <c r="AN125" s="2">
        <v>0.8</v>
      </c>
      <c r="AO125" s="1">
        <v>92</v>
      </c>
      <c r="AP125" s="2">
        <v>0.5</v>
      </c>
      <c r="AR125" s="5">
        <f t="shared" si="14"/>
        <v>1250.125</v>
      </c>
      <c r="AS125" s="7">
        <f t="shared" si="15"/>
        <v>1008.1</v>
      </c>
    </row>
    <row r="126" spans="1:45">
      <c r="A126" t="s">
        <v>140</v>
      </c>
      <c r="B126" t="s">
        <v>203</v>
      </c>
      <c r="C126">
        <v>104.53</v>
      </c>
      <c r="D126">
        <v>1.4699999999999989</v>
      </c>
      <c r="E126" s="1">
        <v>630</v>
      </c>
      <c r="F126" s="2">
        <v>4.0999999999999996</v>
      </c>
      <c r="G126" s="3">
        <v>2.11</v>
      </c>
      <c r="H126" s="3">
        <f t="shared" si="8"/>
        <v>211</v>
      </c>
      <c r="I126" s="1">
        <v>10001</v>
      </c>
      <c r="J126" s="1">
        <f t="shared" si="9"/>
        <v>1000.1</v>
      </c>
      <c r="K126" s="1">
        <v>10</v>
      </c>
      <c r="L126" s="1" t="s">
        <v>42</v>
      </c>
      <c r="M126" s="2">
        <v>332.5</v>
      </c>
      <c r="N126" s="3">
        <v>0.14000000000000001</v>
      </c>
      <c r="O126" s="3">
        <f t="shared" si="10"/>
        <v>14.000000000000002</v>
      </c>
      <c r="P126" s="2">
        <v>0.3</v>
      </c>
      <c r="Q126" s="2">
        <v>13.9</v>
      </c>
      <c r="R126" s="1">
        <v>31</v>
      </c>
      <c r="S126" s="2">
        <v>137.19999999999999</v>
      </c>
      <c r="T126" s="3">
        <v>7.81</v>
      </c>
      <c r="U126" s="3">
        <f t="shared" si="11"/>
        <v>781</v>
      </c>
      <c r="V126" s="3">
        <v>0.13</v>
      </c>
      <c r="W126" s="2">
        <v>17.5</v>
      </c>
      <c r="X126" s="3">
        <v>0.62</v>
      </c>
      <c r="Y126" s="1">
        <v>458</v>
      </c>
      <c r="Z126" s="1">
        <f t="shared" si="12"/>
        <v>45.8</v>
      </c>
      <c r="AA126" s="2">
        <v>0.2</v>
      </c>
      <c r="AB126" s="4">
        <v>0.18</v>
      </c>
      <c r="AC126" s="2">
        <v>15.3</v>
      </c>
      <c r="AD126" s="4">
        <v>1.7999999999999999E-2</v>
      </c>
      <c r="AE126" s="2">
        <v>302.39999999999998</v>
      </c>
      <c r="AF126" s="2">
        <v>6.9</v>
      </c>
      <c r="AG126" s="2">
        <v>62</v>
      </c>
      <c r="AH126" s="2">
        <f t="shared" si="13"/>
        <v>620</v>
      </c>
      <c r="AI126" s="1">
        <v>4</v>
      </c>
      <c r="AJ126" s="1">
        <v>15</v>
      </c>
      <c r="AK126" s="4">
        <v>4.4999999999999998E-2</v>
      </c>
      <c r="AL126" s="2">
        <v>1.2</v>
      </c>
      <c r="AM126" s="1">
        <v>26</v>
      </c>
      <c r="AN126" s="2">
        <v>1.8</v>
      </c>
      <c r="AO126" s="1">
        <v>30</v>
      </c>
      <c r="AP126" s="2">
        <v>0.6</v>
      </c>
      <c r="AR126" s="5">
        <f t="shared" si="14"/>
        <v>161.30645161290323</v>
      </c>
      <c r="AS126" s="7">
        <f t="shared" si="15"/>
        <v>1062.0999999999999</v>
      </c>
    </row>
    <row r="127" spans="1:45">
      <c r="A127" t="s">
        <v>140</v>
      </c>
      <c r="B127" t="s">
        <v>203</v>
      </c>
      <c r="C127">
        <v>106</v>
      </c>
      <c r="D127">
        <v>1.4699999999999989</v>
      </c>
      <c r="E127" s="1">
        <v>630</v>
      </c>
      <c r="F127" s="2">
        <v>4.0999999999999996</v>
      </c>
      <c r="G127" s="3">
        <v>2.11</v>
      </c>
      <c r="H127" s="3">
        <f t="shared" si="8"/>
        <v>211</v>
      </c>
      <c r="I127" s="1">
        <v>10001</v>
      </c>
      <c r="J127" s="1">
        <f t="shared" si="9"/>
        <v>1000.1</v>
      </c>
      <c r="K127" s="1">
        <v>10</v>
      </c>
      <c r="L127" s="1" t="s">
        <v>42</v>
      </c>
      <c r="M127" s="2">
        <v>332.5</v>
      </c>
      <c r="N127" s="3">
        <v>0.14000000000000001</v>
      </c>
      <c r="O127" s="3">
        <f t="shared" si="10"/>
        <v>14.000000000000002</v>
      </c>
      <c r="P127" s="2">
        <v>0.3</v>
      </c>
      <c r="Q127" s="2">
        <v>13.9</v>
      </c>
      <c r="R127" s="1">
        <v>31</v>
      </c>
      <c r="S127" s="2">
        <v>137.19999999999999</v>
      </c>
      <c r="T127" s="3">
        <v>7.81</v>
      </c>
      <c r="U127" s="3">
        <f t="shared" si="11"/>
        <v>781</v>
      </c>
      <c r="V127" s="3">
        <v>0.13</v>
      </c>
      <c r="W127" s="2">
        <v>17.5</v>
      </c>
      <c r="X127" s="3">
        <v>0.62</v>
      </c>
      <c r="Y127" s="1">
        <v>458</v>
      </c>
      <c r="Z127" s="1">
        <f t="shared" si="12"/>
        <v>45.8</v>
      </c>
      <c r="AA127" s="2">
        <v>0.2</v>
      </c>
      <c r="AB127" s="4">
        <v>0.18</v>
      </c>
      <c r="AC127" s="2">
        <v>15.3</v>
      </c>
      <c r="AD127" s="4">
        <v>1.7999999999999999E-2</v>
      </c>
      <c r="AE127" s="2">
        <v>302.39999999999998</v>
      </c>
      <c r="AF127" s="2">
        <v>6.9</v>
      </c>
      <c r="AG127" s="2">
        <v>62</v>
      </c>
      <c r="AH127" s="2">
        <f t="shared" si="13"/>
        <v>620</v>
      </c>
      <c r="AI127" s="1">
        <v>4</v>
      </c>
      <c r="AJ127" s="1">
        <v>15</v>
      </c>
      <c r="AK127" s="4">
        <v>4.4999999999999998E-2</v>
      </c>
      <c r="AL127" s="2">
        <v>1.2</v>
      </c>
      <c r="AM127" s="1">
        <v>26</v>
      </c>
      <c r="AN127" s="2">
        <v>1.8</v>
      </c>
      <c r="AO127" s="1">
        <v>30</v>
      </c>
      <c r="AP127" s="2">
        <v>0.6</v>
      </c>
      <c r="AR127" s="5">
        <f t="shared" si="14"/>
        <v>161.30645161290323</v>
      </c>
      <c r="AS127" s="7">
        <f t="shared" si="15"/>
        <v>1062.0999999999999</v>
      </c>
    </row>
    <row r="128" spans="1:45">
      <c r="A128" t="s">
        <v>140</v>
      </c>
      <c r="B128" t="s">
        <v>204</v>
      </c>
      <c r="C128">
        <v>106</v>
      </c>
      <c r="D128">
        <v>1.5699999999999932</v>
      </c>
      <c r="E128" s="1">
        <v>629</v>
      </c>
      <c r="F128" s="2">
        <v>0.9</v>
      </c>
      <c r="G128" s="3">
        <v>1.99</v>
      </c>
      <c r="H128" s="3">
        <f t="shared" si="8"/>
        <v>199</v>
      </c>
      <c r="I128" s="1">
        <v>10001</v>
      </c>
      <c r="J128" s="1">
        <f t="shared" si="9"/>
        <v>1000.1</v>
      </c>
      <c r="K128" s="1">
        <v>14</v>
      </c>
      <c r="L128" s="1" t="s">
        <v>42</v>
      </c>
      <c r="M128" s="2">
        <v>44.9</v>
      </c>
      <c r="N128" s="3">
        <v>0.18</v>
      </c>
      <c r="O128" s="3">
        <f t="shared" si="10"/>
        <v>18</v>
      </c>
      <c r="P128" s="2">
        <v>0.1</v>
      </c>
      <c r="Q128" s="2">
        <v>4.2</v>
      </c>
      <c r="R128" s="1">
        <v>28</v>
      </c>
      <c r="S128" s="2">
        <v>25.9</v>
      </c>
      <c r="T128" s="3">
        <v>8.57</v>
      </c>
      <c r="U128" s="3">
        <f t="shared" si="11"/>
        <v>857</v>
      </c>
      <c r="V128" s="3">
        <v>0.22</v>
      </c>
      <c r="W128" s="2">
        <v>18.600000000000001</v>
      </c>
      <c r="X128" s="3">
        <v>0.56000000000000005</v>
      </c>
      <c r="Y128" s="1">
        <v>133</v>
      </c>
      <c r="Z128" s="1">
        <f t="shared" si="12"/>
        <v>13.3</v>
      </c>
      <c r="AA128" s="2">
        <v>0.3</v>
      </c>
      <c r="AB128" s="4">
        <v>0.16</v>
      </c>
      <c r="AC128" s="2">
        <v>10.4</v>
      </c>
      <c r="AD128" s="4">
        <v>2.1999999999999999E-2</v>
      </c>
      <c r="AE128" s="2">
        <v>30.1</v>
      </c>
      <c r="AF128" s="2">
        <v>8.1999999999999993</v>
      </c>
      <c r="AG128" s="2">
        <v>15</v>
      </c>
      <c r="AH128" s="2">
        <f t="shared" si="13"/>
        <v>150</v>
      </c>
      <c r="AI128" s="1">
        <v>3</v>
      </c>
      <c r="AJ128" s="1">
        <v>15</v>
      </c>
      <c r="AK128" s="4">
        <v>4.7E-2</v>
      </c>
      <c r="AL128" s="2">
        <v>1.1000000000000001</v>
      </c>
      <c r="AM128" s="1">
        <v>24</v>
      </c>
      <c r="AN128" s="2">
        <v>1.9</v>
      </c>
      <c r="AO128" s="1">
        <v>10</v>
      </c>
      <c r="AP128" s="2">
        <v>0.9</v>
      </c>
      <c r="AR128" s="5">
        <f t="shared" si="14"/>
        <v>666.73333333333335</v>
      </c>
      <c r="AS128" s="7">
        <f t="shared" si="15"/>
        <v>1015.1</v>
      </c>
    </row>
    <row r="129" spans="1:45">
      <c r="A129" t="s">
        <v>140</v>
      </c>
      <c r="B129" t="s">
        <v>204</v>
      </c>
      <c r="C129">
        <v>107.57</v>
      </c>
      <c r="D129">
        <v>1.5699999999999932</v>
      </c>
      <c r="E129" s="1">
        <v>629</v>
      </c>
      <c r="F129" s="2">
        <v>0.9</v>
      </c>
      <c r="G129" s="3">
        <v>1.99</v>
      </c>
      <c r="H129" s="3">
        <f t="shared" si="8"/>
        <v>199</v>
      </c>
      <c r="I129" s="1">
        <v>10001</v>
      </c>
      <c r="J129" s="1">
        <f t="shared" si="9"/>
        <v>1000.1</v>
      </c>
      <c r="K129" s="1">
        <v>14</v>
      </c>
      <c r="L129" s="1" t="s">
        <v>42</v>
      </c>
      <c r="M129" s="2">
        <v>44.9</v>
      </c>
      <c r="N129" s="3">
        <v>0.18</v>
      </c>
      <c r="O129" s="3">
        <f t="shared" si="10"/>
        <v>18</v>
      </c>
      <c r="P129" s="2">
        <v>0.1</v>
      </c>
      <c r="Q129" s="2">
        <v>4.2</v>
      </c>
      <c r="R129" s="1">
        <v>28</v>
      </c>
      <c r="S129" s="2">
        <v>25.9</v>
      </c>
      <c r="T129" s="3">
        <v>8.57</v>
      </c>
      <c r="U129" s="3">
        <f t="shared" si="11"/>
        <v>857</v>
      </c>
      <c r="V129" s="3">
        <v>0.22</v>
      </c>
      <c r="W129" s="2">
        <v>18.600000000000001</v>
      </c>
      <c r="X129" s="3">
        <v>0.56000000000000005</v>
      </c>
      <c r="Y129" s="1">
        <v>133</v>
      </c>
      <c r="Z129" s="1">
        <f t="shared" si="12"/>
        <v>13.3</v>
      </c>
      <c r="AA129" s="2">
        <v>0.3</v>
      </c>
      <c r="AB129" s="4">
        <v>0.16</v>
      </c>
      <c r="AC129" s="2">
        <v>10.4</v>
      </c>
      <c r="AD129" s="4">
        <v>2.1999999999999999E-2</v>
      </c>
      <c r="AE129" s="2">
        <v>30.1</v>
      </c>
      <c r="AF129" s="2">
        <v>8.1999999999999993</v>
      </c>
      <c r="AG129" s="2">
        <v>15</v>
      </c>
      <c r="AH129" s="2">
        <f t="shared" si="13"/>
        <v>150</v>
      </c>
      <c r="AI129" s="1">
        <v>3</v>
      </c>
      <c r="AJ129" s="1">
        <v>15</v>
      </c>
      <c r="AK129" s="4">
        <v>4.7E-2</v>
      </c>
      <c r="AL129" s="2">
        <v>1.1000000000000001</v>
      </c>
      <c r="AM129" s="1">
        <v>24</v>
      </c>
      <c r="AN129" s="2">
        <v>1.9</v>
      </c>
      <c r="AO129" s="1">
        <v>10</v>
      </c>
      <c r="AP129" s="2">
        <v>0.9</v>
      </c>
      <c r="AR129" s="5">
        <f t="shared" si="14"/>
        <v>666.73333333333335</v>
      </c>
      <c r="AS129" s="7">
        <f t="shared" si="15"/>
        <v>1015.1</v>
      </c>
    </row>
    <row r="130" spans="1:45">
      <c r="A130" t="s">
        <v>140</v>
      </c>
      <c r="B130" t="s">
        <v>205</v>
      </c>
      <c r="C130">
        <v>107.57</v>
      </c>
      <c r="D130">
        <v>1.5300000000000011</v>
      </c>
      <c r="E130" s="1">
        <v>125</v>
      </c>
      <c r="F130" s="2">
        <v>1.5</v>
      </c>
      <c r="G130" s="3">
        <v>5.28</v>
      </c>
      <c r="H130" s="3">
        <f t="shared" si="8"/>
        <v>528</v>
      </c>
      <c r="I130" s="1">
        <v>780</v>
      </c>
      <c r="J130" s="1">
        <f t="shared" si="9"/>
        <v>78</v>
      </c>
      <c r="K130" s="1">
        <v>115</v>
      </c>
      <c r="L130" s="1">
        <v>2</v>
      </c>
      <c r="M130" s="2">
        <v>20.5</v>
      </c>
      <c r="N130" s="3">
        <v>0.18</v>
      </c>
      <c r="O130" s="3">
        <f t="shared" si="10"/>
        <v>18</v>
      </c>
      <c r="P130" s="2">
        <v>0.2</v>
      </c>
      <c r="Q130" s="2">
        <v>6.9</v>
      </c>
      <c r="R130" s="1">
        <v>51</v>
      </c>
      <c r="S130" s="2">
        <v>107.5</v>
      </c>
      <c r="T130" s="3">
        <v>2.58</v>
      </c>
      <c r="U130" s="3">
        <f t="shared" si="11"/>
        <v>258</v>
      </c>
      <c r="V130" s="3">
        <v>3.11</v>
      </c>
      <c r="W130" s="2">
        <v>33</v>
      </c>
      <c r="X130" s="3">
        <v>0.64</v>
      </c>
      <c r="Y130" s="1">
        <v>59</v>
      </c>
      <c r="Z130" s="1">
        <f t="shared" si="12"/>
        <v>5.9</v>
      </c>
      <c r="AA130" s="2">
        <v>0.4</v>
      </c>
      <c r="AB130" s="4">
        <v>9.1999999999999998E-2</v>
      </c>
      <c r="AC130" s="2">
        <v>23.1</v>
      </c>
      <c r="AD130" s="4">
        <v>5.3999999999999999E-2</v>
      </c>
      <c r="AE130" s="2">
        <v>10.4</v>
      </c>
      <c r="AF130" s="2">
        <v>2.4</v>
      </c>
      <c r="AG130" s="2">
        <v>13.9</v>
      </c>
      <c r="AH130" s="2">
        <f t="shared" si="13"/>
        <v>139</v>
      </c>
      <c r="AI130" s="1">
        <v>10</v>
      </c>
      <c r="AJ130" s="1">
        <v>31</v>
      </c>
      <c r="AK130" s="4">
        <v>0.20899999999999999</v>
      </c>
      <c r="AL130" s="2">
        <v>2</v>
      </c>
      <c r="AM130" s="1">
        <v>78</v>
      </c>
      <c r="AN130" s="2">
        <v>6.2</v>
      </c>
      <c r="AO130" s="1">
        <v>20</v>
      </c>
      <c r="AP130" s="2">
        <v>0.1</v>
      </c>
      <c r="AR130" s="5">
        <f t="shared" si="14"/>
        <v>56.115107913669064</v>
      </c>
      <c r="AS130" s="7">
        <f t="shared" si="15"/>
        <v>91.9</v>
      </c>
    </row>
    <row r="131" spans="1:45">
      <c r="A131" t="s">
        <v>140</v>
      </c>
      <c r="B131" t="s">
        <v>205</v>
      </c>
      <c r="C131">
        <v>109.1</v>
      </c>
      <c r="D131">
        <v>1.5300000000000011</v>
      </c>
      <c r="E131" s="1">
        <v>125</v>
      </c>
      <c r="F131" s="2">
        <v>1.5</v>
      </c>
      <c r="G131" s="3">
        <v>5.28</v>
      </c>
      <c r="H131" s="3">
        <f t="shared" ref="H131:H194" si="16">G131*100</f>
        <v>528</v>
      </c>
      <c r="I131" s="1">
        <v>780</v>
      </c>
      <c r="J131" s="1">
        <f t="shared" ref="J131:J194" si="17">I131/10</f>
        <v>78</v>
      </c>
      <c r="K131" s="1">
        <v>115</v>
      </c>
      <c r="L131" s="1">
        <v>2</v>
      </c>
      <c r="M131" s="2">
        <v>20.5</v>
      </c>
      <c r="N131" s="3">
        <v>0.18</v>
      </c>
      <c r="O131" s="3">
        <f t="shared" ref="O131:O194" si="18">N131*100</f>
        <v>18</v>
      </c>
      <c r="P131" s="2">
        <v>0.2</v>
      </c>
      <c r="Q131" s="2">
        <v>6.9</v>
      </c>
      <c r="R131" s="1">
        <v>51</v>
      </c>
      <c r="S131" s="2">
        <v>107.5</v>
      </c>
      <c r="T131" s="3">
        <v>2.58</v>
      </c>
      <c r="U131" s="3">
        <f t="shared" ref="U131:U194" si="19">T131*100</f>
        <v>258</v>
      </c>
      <c r="V131" s="3">
        <v>3.11</v>
      </c>
      <c r="W131" s="2">
        <v>33</v>
      </c>
      <c r="X131" s="3">
        <v>0.64</v>
      </c>
      <c r="Y131" s="1">
        <v>59</v>
      </c>
      <c r="Z131" s="1">
        <f t="shared" ref="Z131:Z194" si="20">Y131/10</f>
        <v>5.9</v>
      </c>
      <c r="AA131" s="2">
        <v>0.4</v>
      </c>
      <c r="AB131" s="4">
        <v>9.1999999999999998E-2</v>
      </c>
      <c r="AC131" s="2">
        <v>23.1</v>
      </c>
      <c r="AD131" s="4">
        <v>5.3999999999999999E-2</v>
      </c>
      <c r="AE131" s="2">
        <v>10.4</v>
      </c>
      <c r="AF131" s="2">
        <v>2.4</v>
      </c>
      <c r="AG131" s="2">
        <v>13.9</v>
      </c>
      <c r="AH131" s="2">
        <f t="shared" ref="AH131:AH194" si="21">AG131*10</f>
        <v>139</v>
      </c>
      <c r="AI131" s="1">
        <v>10</v>
      </c>
      <c r="AJ131" s="1">
        <v>31</v>
      </c>
      <c r="AK131" s="4">
        <v>0.20899999999999999</v>
      </c>
      <c r="AL131" s="2">
        <v>2</v>
      </c>
      <c r="AM131" s="1">
        <v>78</v>
      </c>
      <c r="AN131" s="2">
        <v>6.2</v>
      </c>
      <c r="AO131" s="1">
        <v>20</v>
      </c>
      <c r="AP131" s="2">
        <v>0.1</v>
      </c>
      <c r="AR131" s="5">
        <f t="shared" ref="AR131:AR194" si="22">I131/AG131</f>
        <v>56.115107913669064</v>
      </c>
      <c r="AS131" s="7">
        <f t="shared" ref="AS131:AS194" si="23">(I131+AH131)/10</f>
        <v>91.9</v>
      </c>
    </row>
    <row r="132" spans="1:45">
      <c r="A132" t="s">
        <v>140</v>
      </c>
      <c r="B132" t="s">
        <v>206</v>
      </c>
      <c r="C132">
        <v>109.1</v>
      </c>
      <c r="D132">
        <v>1.5400000000000063</v>
      </c>
      <c r="E132" s="1">
        <v>308</v>
      </c>
      <c r="F132" s="2">
        <v>22</v>
      </c>
      <c r="G132" s="3">
        <v>4.26</v>
      </c>
      <c r="H132" s="3">
        <f t="shared" si="16"/>
        <v>426</v>
      </c>
      <c r="I132" s="1">
        <v>2756</v>
      </c>
      <c r="J132" s="1">
        <f t="shared" si="17"/>
        <v>275.60000000000002</v>
      </c>
      <c r="K132" s="1">
        <v>26</v>
      </c>
      <c r="L132" s="1">
        <v>2</v>
      </c>
      <c r="M132" s="2">
        <v>27.9</v>
      </c>
      <c r="N132" s="3">
        <v>0.27</v>
      </c>
      <c r="O132" s="3">
        <f t="shared" si="18"/>
        <v>27</v>
      </c>
      <c r="P132" s="2">
        <v>1.4</v>
      </c>
      <c r="Q132" s="2">
        <v>8.9</v>
      </c>
      <c r="R132" s="1">
        <v>33</v>
      </c>
      <c r="S132" s="2">
        <v>864.3</v>
      </c>
      <c r="T132" s="3">
        <v>4.8099999999999996</v>
      </c>
      <c r="U132" s="3">
        <f t="shared" si="19"/>
        <v>480.99999999999994</v>
      </c>
      <c r="V132" s="3">
        <v>2.02</v>
      </c>
      <c r="W132" s="2">
        <v>27.5</v>
      </c>
      <c r="X132" s="3">
        <v>0.63</v>
      </c>
      <c r="Y132" s="1">
        <v>170</v>
      </c>
      <c r="Z132" s="1">
        <f t="shared" si="20"/>
        <v>17</v>
      </c>
      <c r="AA132" s="2">
        <v>0.4</v>
      </c>
      <c r="AB132" s="4">
        <v>0.122</v>
      </c>
      <c r="AC132" s="2">
        <v>22.3</v>
      </c>
      <c r="AD132" s="4">
        <v>0.04</v>
      </c>
      <c r="AE132" s="2">
        <v>39.299999999999997</v>
      </c>
      <c r="AF132" s="2">
        <v>4.7</v>
      </c>
      <c r="AG132" s="2">
        <v>45.5</v>
      </c>
      <c r="AH132" s="2">
        <f t="shared" si="21"/>
        <v>455</v>
      </c>
      <c r="AI132" s="1">
        <v>8</v>
      </c>
      <c r="AJ132" s="1">
        <v>34</v>
      </c>
      <c r="AK132" s="4">
        <v>9.6000000000000002E-2</v>
      </c>
      <c r="AL132" s="2">
        <v>1.8</v>
      </c>
      <c r="AM132" s="1">
        <v>58</v>
      </c>
      <c r="AN132" s="2">
        <v>6.2</v>
      </c>
      <c r="AO132" s="1">
        <v>163</v>
      </c>
      <c r="AP132" s="2">
        <v>0.4</v>
      </c>
      <c r="AR132" s="5">
        <f t="shared" si="22"/>
        <v>60.571428571428569</v>
      </c>
      <c r="AS132" s="7">
        <f t="shared" si="23"/>
        <v>321.10000000000002</v>
      </c>
    </row>
    <row r="133" spans="1:45">
      <c r="A133" t="s">
        <v>140</v>
      </c>
      <c r="B133" t="s">
        <v>206</v>
      </c>
      <c r="C133">
        <v>110.64</v>
      </c>
      <c r="D133">
        <v>1.5400000000000063</v>
      </c>
      <c r="E133" s="1">
        <v>308</v>
      </c>
      <c r="F133" s="2">
        <v>22</v>
      </c>
      <c r="G133" s="3">
        <v>4.26</v>
      </c>
      <c r="H133" s="3">
        <f t="shared" si="16"/>
        <v>426</v>
      </c>
      <c r="I133" s="1">
        <v>2756</v>
      </c>
      <c r="J133" s="1">
        <f t="shared" si="17"/>
        <v>275.60000000000002</v>
      </c>
      <c r="K133" s="1">
        <v>26</v>
      </c>
      <c r="L133" s="1">
        <v>2</v>
      </c>
      <c r="M133" s="2">
        <v>27.9</v>
      </c>
      <c r="N133" s="3">
        <v>0.27</v>
      </c>
      <c r="O133" s="3">
        <f t="shared" si="18"/>
        <v>27</v>
      </c>
      <c r="P133" s="2">
        <v>1.4</v>
      </c>
      <c r="Q133" s="2">
        <v>8.9</v>
      </c>
      <c r="R133" s="1">
        <v>33</v>
      </c>
      <c r="S133" s="2">
        <v>864.3</v>
      </c>
      <c r="T133" s="3">
        <v>4.8099999999999996</v>
      </c>
      <c r="U133" s="3">
        <f t="shared" si="19"/>
        <v>480.99999999999994</v>
      </c>
      <c r="V133" s="3">
        <v>2.02</v>
      </c>
      <c r="W133" s="2">
        <v>27.5</v>
      </c>
      <c r="X133" s="3">
        <v>0.63</v>
      </c>
      <c r="Y133" s="1">
        <v>170</v>
      </c>
      <c r="Z133" s="1">
        <f t="shared" si="20"/>
        <v>17</v>
      </c>
      <c r="AA133" s="2">
        <v>0.4</v>
      </c>
      <c r="AB133" s="4">
        <v>0.122</v>
      </c>
      <c r="AC133" s="2">
        <v>22.3</v>
      </c>
      <c r="AD133" s="4">
        <v>0.04</v>
      </c>
      <c r="AE133" s="2">
        <v>39.299999999999997</v>
      </c>
      <c r="AF133" s="2">
        <v>4.7</v>
      </c>
      <c r="AG133" s="2">
        <v>45.5</v>
      </c>
      <c r="AH133" s="2">
        <f t="shared" si="21"/>
        <v>455</v>
      </c>
      <c r="AI133" s="1">
        <v>8</v>
      </c>
      <c r="AJ133" s="1">
        <v>34</v>
      </c>
      <c r="AK133" s="4">
        <v>9.6000000000000002E-2</v>
      </c>
      <c r="AL133" s="2">
        <v>1.8</v>
      </c>
      <c r="AM133" s="1">
        <v>58</v>
      </c>
      <c r="AN133" s="2">
        <v>6.2</v>
      </c>
      <c r="AO133" s="1">
        <v>163</v>
      </c>
      <c r="AP133" s="2">
        <v>0.4</v>
      </c>
      <c r="AR133" s="5">
        <f t="shared" si="22"/>
        <v>60.571428571428569</v>
      </c>
      <c r="AS133" s="7">
        <f t="shared" si="23"/>
        <v>321.10000000000002</v>
      </c>
    </row>
    <row r="134" spans="1:45">
      <c r="A134" t="s">
        <v>140</v>
      </c>
      <c r="B134" t="s">
        <v>207</v>
      </c>
      <c r="C134">
        <v>110.65</v>
      </c>
      <c r="D134">
        <v>1.4499999999999886</v>
      </c>
      <c r="E134" s="1">
        <v>418</v>
      </c>
      <c r="F134" s="2">
        <v>6</v>
      </c>
      <c r="G134" s="3">
        <v>5.65</v>
      </c>
      <c r="H134" s="3">
        <f t="shared" si="16"/>
        <v>565</v>
      </c>
      <c r="I134" s="1">
        <v>1232</v>
      </c>
      <c r="J134" s="1">
        <f t="shared" si="17"/>
        <v>123.2</v>
      </c>
      <c r="K134" s="1">
        <v>64</v>
      </c>
      <c r="L134" s="1">
        <v>2</v>
      </c>
      <c r="M134" s="2">
        <v>7.1</v>
      </c>
      <c r="N134" s="3">
        <v>0.46</v>
      </c>
      <c r="O134" s="3">
        <f t="shared" si="18"/>
        <v>46</v>
      </c>
      <c r="P134" s="2">
        <v>0.3</v>
      </c>
      <c r="Q134" s="2">
        <v>9</v>
      </c>
      <c r="R134" s="1">
        <v>47</v>
      </c>
      <c r="S134" s="2">
        <v>300</v>
      </c>
      <c r="T134" s="3">
        <v>3.43</v>
      </c>
      <c r="U134" s="3">
        <f t="shared" si="19"/>
        <v>343</v>
      </c>
      <c r="V134" s="3">
        <v>3.29</v>
      </c>
      <c r="W134" s="2">
        <v>32.6</v>
      </c>
      <c r="X134" s="3">
        <v>0.59</v>
      </c>
      <c r="Y134" s="1">
        <v>51</v>
      </c>
      <c r="Z134" s="1">
        <f t="shared" si="20"/>
        <v>5.0999999999999996</v>
      </c>
      <c r="AA134" s="2">
        <v>0.5</v>
      </c>
      <c r="AB134" s="4">
        <v>0.08</v>
      </c>
      <c r="AC134" s="2">
        <v>28.2</v>
      </c>
      <c r="AD134" s="4">
        <v>0.217</v>
      </c>
      <c r="AE134" s="2">
        <v>12.2</v>
      </c>
      <c r="AF134" s="2">
        <v>3.3</v>
      </c>
      <c r="AG134" s="2">
        <v>111.1</v>
      </c>
      <c r="AH134" s="2">
        <f t="shared" si="21"/>
        <v>1111</v>
      </c>
      <c r="AI134" s="1">
        <v>11</v>
      </c>
      <c r="AJ134" s="1">
        <v>48</v>
      </c>
      <c r="AK134" s="4">
        <v>0.16900000000000001</v>
      </c>
      <c r="AL134" s="2">
        <v>2.5</v>
      </c>
      <c r="AM134" s="1">
        <v>74</v>
      </c>
      <c r="AN134" s="2">
        <v>6.6</v>
      </c>
      <c r="AO134" s="1">
        <v>39</v>
      </c>
      <c r="AP134" s="2">
        <v>0.5</v>
      </c>
      <c r="AR134" s="5">
        <f t="shared" si="22"/>
        <v>11.08910891089109</v>
      </c>
      <c r="AS134" s="7">
        <f t="shared" si="23"/>
        <v>234.3</v>
      </c>
    </row>
    <row r="135" spans="1:45">
      <c r="A135" t="s">
        <v>140</v>
      </c>
      <c r="B135" t="s">
        <v>207</v>
      </c>
      <c r="C135">
        <v>112.1</v>
      </c>
      <c r="D135">
        <v>1.4499999999999886</v>
      </c>
      <c r="E135" s="1">
        <v>418</v>
      </c>
      <c r="F135" s="2">
        <v>6</v>
      </c>
      <c r="G135" s="3">
        <v>5.65</v>
      </c>
      <c r="H135" s="3">
        <f t="shared" si="16"/>
        <v>565</v>
      </c>
      <c r="I135" s="1">
        <v>1232</v>
      </c>
      <c r="J135" s="1">
        <f t="shared" si="17"/>
        <v>123.2</v>
      </c>
      <c r="K135" s="1">
        <v>64</v>
      </c>
      <c r="L135" s="1">
        <v>2</v>
      </c>
      <c r="M135" s="2">
        <v>7.1</v>
      </c>
      <c r="N135" s="3">
        <v>0.46</v>
      </c>
      <c r="O135" s="3">
        <f t="shared" si="18"/>
        <v>46</v>
      </c>
      <c r="P135" s="2">
        <v>0.3</v>
      </c>
      <c r="Q135" s="2">
        <v>9</v>
      </c>
      <c r="R135" s="1">
        <v>47</v>
      </c>
      <c r="S135" s="2">
        <v>300</v>
      </c>
      <c r="T135" s="3">
        <v>3.43</v>
      </c>
      <c r="U135" s="3">
        <f t="shared" si="19"/>
        <v>343</v>
      </c>
      <c r="V135" s="3">
        <v>3.29</v>
      </c>
      <c r="W135" s="2">
        <v>32.6</v>
      </c>
      <c r="X135" s="3">
        <v>0.59</v>
      </c>
      <c r="Y135" s="1">
        <v>51</v>
      </c>
      <c r="Z135" s="1">
        <f t="shared" si="20"/>
        <v>5.0999999999999996</v>
      </c>
      <c r="AA135" s="2">
        <v>0.5</v>
      </c>
      <c r="AB135" s="4">
        <v>0.08</v>
      </c>
      <c r="AC135" s="2">
        <v>28.2</v>
      </c>
      <c r="AD135" s="4">
        <v>0.217</v>
      </c>
      <c r="AE135" s="2">
        <v>12.2</v>
      </c>
      <c r="AF135" s="2">
        <v>3.3</v>
      </c>
      <c r="AG135" s="2">
        <v>111.1</v>
      </c>
      <c r="AH135" s="2">
        <f t="shared" si="21"/>
        <v>1111</v>
      </c>
      <c r="AI135" s="1">
        <v>11</v>
      </c>
      <c r="AJ135" s="1">
        <v>48</v>
      </c>
      <c r="AK135" s="4">
        <v>0.16900000000000001</v>
      </c>
      <c r="AL135" s="2">
        <v>2.5</v>
      </c>
      <c r="AM135" s="1">
        <v>74</v>
      </c>
      <c r="AN135" s="2">
        <v>6.6</v>
      </c>
      <c r="AO135" s="1">
        <v>39</v>
      </c>
      <c r="AP135" s="2">
        <v>0.5</v>
      </c>
      <c r="AR135" s="5">
        <f t="shared" si="22"/>
        <v>11.08910891089109</v>
      </c>
      <c r="AS135" s="7">
        <f t="shared" si="23"/>
        <v>234.3</v>
      </c>
    </row>
    <row r="136" spans="1:45">
      <c r="A136" t="s">
        <v>140</v>
      </c>
      <c r="B136" t="s">
        <v>208</v>
      </c>
      <c r="C136">
        <v>112.1</v>
      </c>
      <c r="D136">
        <v>1.5900000000000034</v>
      </c>
      <c r="E136" s="1">
        <v>183</v>
      </c>
      <c r="F136" s="2">
        <v>3.8</v>
      </c>
      <c r="G136" s="3">
        <v>4.46</v>
      </c>
      <c r="H136" s="3">
        <f t="shared" si="16"/>
        <v>446</v>
      </c>
      <c r="I136" s="1">
        <v>1365</v>
      </c>
      <c r="J136" s="1">
        <f t="shared" si="17"/>
        <v>136.5</v>
      </c>
      <c r="K136" s="1">
        <v>44</v>
      </c>
      <c r="L136" s="1">
        <v>2</v>
      </c>
      <c r="M136" s="2">
        <v>11.8</v>
      </c>
      <c r="N136" s="3">
        <v>0.39</v>
      </c>
      <c r="O136" s="3">
        <f t="shared" si="18"/>
        <v>39</v>
      </c>
      <c r="P136" s="2">
        <v>0.3</v>
      </c>
      <c r="Q136" s="2">
        <v>7.7</v>
      </c>
      <c r="R136" s="1">
        <v>40</v>
      </c>
      <c r="S136" s="2">
        <v>175.3</v>
      </c>
      <c r="T136" s="3">
        <v>4.1900000000000004</v>
      </c>
      <c r="U136" s="3">
        <f t="shared" si="19"/>
        <v>419.00000000000006</v>
      </c>
      <c r="V136" s="3">
        <v>2.37</v>
      </c>
      <c r="W136" s="2">
        <v>30.3</v>
      </c>
      <c r="X136" s="3">
        <v>0.69</v>
      </c>
      <c r="Y136" s="1">
        <v>72</v>
      </c>
      <c r="Z136" s="1">
        <f t="shared" si="20"/>
        <v>7.2</v>
      </c>
      <c r="AA136" s="2">
        <v>0.4</v>
      </c>
      <c r="AB136" s="4">
        <v>0.123</v>
      </c>
      <c r="AC136" s="2">
        <v>23.2</v>
      </c>
      <c r="AD136" s="4">
        <v>0.128</v>
      </c>
      <c r="AE136" s="2">
        <v>19</v>
      </c>
      <c r="AF136" s="2">
        <v>4.3</v>
      </c>
      <c r="AG136" s="2">
        <v>58.1</v>
      </c>
      <c r="AH136" s="2">
        <f t="shared" si="21"/>
        <v>581</v>
      </c>
      <c r="AI136" s="1">
        <v>8</v>
      </c>
      <c r="AJ136" s="1">
        <v>35</v>
      </c>
      <c r="AK136" s="4">
        <v>0.13400000000000001</v>
      </c>
      <c r="AL136" s="2">
        <v>1.8</v>
      </c>
      <c r="AM136" s="1">
        <v>60</v>
      </c>
      <c r="AN136" s="2">
        <v>4.2</v>
      </c>
      <c r="AO136" s="1">
        <v>29</v>
      </c>
      <c r="AP136" s="2">
        <v>0.2</v>
      </c>
      <c r="AR136" s="5">
        <f t="shared" si="22"/>
        <v>23.493975903614459</v>
      </c>
      <c r="AS136" s="7">
        <f t="shared" si="23"/>
        <v>194.6</v>
      </c>
    </row>
    <row r="137" spans="1:45">
      <c r="A137" t="s">
        <v>140</v>
      </c>
      <c r="B137" t="s">
        <v>208</v>
      </c>
      <c r="C137">
        <v>113.69</v>
      </c>
      <c r="D137">
        <v>1.5900000000000034</v>
      </c>
      <c r="E137" s="1">
        <v>183</v>
      </c>
      <c r="F137" s="2">
        <v>3.8</v>
      </c>
      <c r="G137" s="3">
        <v>4.46</v>
      </c>
      <c r="H137" s="3">
        <f t="shared" si="16"/>
        <v>446</v>
      </c>
      <c r="I137" s="1">
        <v>1365</v>
      </c>
      <c r="J137" s="1">
        <f t="shared" si="17"/>
        <v>136.5</v>
      </c>
      <c r="K137" s="1">
        <v>44</v>
      </c>
      <c r="L137" s="1">
        <v>2</v>
      </c>
      <c r="M137" s="2">
        <v>11.8</v>
      </c>
      <c r="N137" s="3">
        <v>0.39</v>
      </c>
      <c r="O137" s="3">
        <f t="shared" si="18"/>
        <v>39</v>
      </c>
      <c r="P137" s="2">
        <v>0.3</v>
      </c>
      <c r="Q137" s="2">
        <v>7.7</v>
      </c>
      <c r="R137" s="1">
        <v>40</v>
      </c>
      <c r="S137" s="2">
        <v>175.3</v>
      </c>
      <c r="T137" s="3">
        <v>4.1900000000000004</v>
      </c>
      <c r="U137" s="3">
        <f t="shared" si="19"/>
        <v>419.00000000000006</v>
      </c>
      <c r="V137" s="3">
        <v>2.37</v>
      </c>
      <c r="W137" s="2">
        <v>30.3</v>
      </c>
      <c r="X137" s="3">
        <v>0.69</v>
      </c>
      <c r="Y137" s="1">
        <v>72</v>
      </c>
      <c r="Z137" s="1">
        <f t="shared" si="20"/>
        <v>7.2</v>
      </c>
      <c r="AA137" s="2">
        <v>0.4</v>
      </c>
      <c r="AB137" s="4">
        <v>0.123</v>
      </c>
      <c r="AC137" s="2">
        <v>23.2</v>
      </c>
      <c r="AD137" s="4">
        <v>0.128</v>
      </c>
      <c r="AE137" s="2">
        <v>19</v>
      </c>
      <c r="AF137" s="2">
        <v>4.3</v>
      </c>
      <c r="AG137" s="2">
        <v>58.1</v>
      </c>
      <c r="AH137" s="2">
        <f t="shared" si="21"/>
        <v>581</v>
      </c>
      <c r="AI137" s="1">
        <v>8</v>
      </c>
      <c r="AJ137" s="1">
        <v>35</v>
      </c>
      <c r="AK137" s="4">
        <v>0.13400000000000001</v>
      </c>
      <c r="AL137" s="2">
        <v>1.8</v>
      </c>
      <c r="AM137" s="1">
        <v>60</v>
      </c>
      <c r="AN137" s="2">
        <v>4.2</v>
      </c>
      <c r="AO137" s="1">
        <v>29</v>
      </c>
      <c r="AP137" s="2">
        <v>0.2</v>
      </c>
      <c r="AR137" s="5">
        <f t="shared" si="22"/>
        <v>23.493975903614459</v>
      </c>
      <c r="AS137" s="7">
        <f t="shared" si="23"/>
        <v>194.6</v>
      </c>
    </row>
    <row r="138" spans="1:45">
      <c r="A138" t="s">
        <v>140</v>
      </c>
      <c r="B138" t="s">
        <v>209</v>
      </c>
      <c r="C138">
        <v>113.69</v>
      </c>
      <c r="D138">
        <v>1.5100000000000051</v>
      </c>
      <c r="E138" s="1">
        <v>115</v>
      </c>
      <c r="F138" s="2">
        <v>1.1000000000000001</v>
      </c>
      <c r="G138" s="3">
        <v>3.59</v>
      </c>
      <c r="H138" s="3">
        <f t="shared" si="16"/>
        <v>359</v>
      </c>
      <c r="I138" s="1">
        <v>600</v>
      </c>
      <c r="J138" s="1">
        <f t="shared" si="17"/>
        <v>60</v>
      </c>
      <c r="K138" s="1">
        <v>29</v>
      </c>
      <c r="L138" s="1">
        <v>1</v>
      </c>
      <c r="M138" s="2">
        <v>22.4</v>
      </c>
      <c r="N138" s="3">
        <v>0.14000000000000001</v>
      </c>
      <c r="O138" s="3">
        <f t="shared" si="18"/>
        <v>14.000000000000002</v>
      </c>
      <c r="P138" s="2">
        <v>0.2</v>
      </c>
      <c r="Q138" s="2">
        <v>5.2</v>
      </c>
      <c r="R138" s="1">
        <v>38</v>
      </c>
      <c r="S138" s="2">
        <v>76.599999999999994</v>
      </c>
      <c r="T138" s="3">
        <v>4.28</v>
      </c>
      <c r="U138" s="3">
        <f t="shared" si="19"/>
        <v>428</v>
      </c>
      <c r="V138" s="3">
        <v>1.35</v>
      </c>
      <c r="W138" s="2">
        <v>26.4</v>
      </c>
      <c r="X138" s="3">
        <v>0.7</v>
      </c>
      <c r="Y138" s="1">
        <v>73</v>
      </c>
      <c r="Z138" s="1">
        <f t="shared" si="20"/>
        <v>7.3</v>
      </c>
      <c r="AA138" s="2">
        <v>0.5</v>
      </c>
      <c r="AB138" s="4">
        <v>0.17299999999999999</v>
      </c>
      <c r="AC138" s="2">
        <v>16.5</v>
      </c>
      <c r="AD138" s="4">
        <v>2.4E-2</v>
      </c>
      <c r="AE138" s="2">
        <v>15.6</v>
      </c>
      <c r="AF138" s="2">
        <v>4.3</v>
      </c>
      <c r="AG138" s="2">
        <v>7.2</v>
      </c>
      <c r="AH138" s="2">
        <f t="shared" si="21"/>
        <v>72</v>
      </c>
      <c r="AI138" s="1">
        <v>6</v>
      </c>
      <c r="AJ138" s="1">
        <v>19</v>
      </c>
      <c r="AK138" s="4">
        <v>9.4E-2</v>
      </c>
      <c r="AL138" s="2">
        <v>1.5</v>
      </c>
      <c r="AM138" s="1">
        <v>46</v>
      </c>
      <c r="AN138" s="2">
        <v>3.2</v>
      </c>
      <c r="AO138" s="1">
        <v>14</v>
      </c>
      <c r="AP138" s="2" t="s">
        <v>38</v>
      </c>
      <c r="AR138" s="5">
        <f t="shared" si="22"/>
        <v>83.333333333333329</v>
      </c>
      <c r="AS138" s="7">
        <f t="shared" si="23"/>
        <v>67.2</v>
      </c>
    </row>
    <row r="139" spans="1:45">
      <c r="A139" t="s">
        <v>140</v>
      </c>
      <c r="B139" t="s">
        <v>209</v>
      </c>
      <c r="C139">
        <v>115.2</v>
      </c>
      <c r="D139">
        <v>1.5100000000000051</v>
      </c>
      <c r="E139" s="1">
        <v>115</v>
      </c>
      <c r="F139" s="2">
        <v>1.1000000000000001</v>
      </c>
      <c r="G139" s="3">
        <v>3.59</v>
      </c>
      <c r="H139" s="3">
        <f t="shared" si="16"/>
        <v>359</v>
      </c>
      <c r="I139" s="1">
        <v>600</v>
      </c>
      <c r="J139" s="1">
        <f t="shared" si="17"/>
        <v>60</v>
      </c>
      <c r="K139" s="1">
        <v>29</v>
      </c>
      <c r="L139" s="1">
        <v>1</v>
      </c>
      <c r="M139" s="2">
        <v>22.4</v>
      </c>
      <c r="N139" s="3">
        <v>0.14000000000000001</v>
      </c>
      <c r="O139" s="3">
        <f t="shared" si="18"/>
        <v>14.000000000000002</v>
      </c>
      <c r="P139" s="2">
        <v>0.2</v>
      </c>
      <c r="Q139" s="2">
        <v>5.2</v>
      </c>
      <c r="R139" s="1">
        <v>38</v>
      </c>
      <c r="S139" s="2">
        <v>76.599999999999994</v>
      </c>
      <c r="T139" s="3">
        <v>4.28</v>
      </c>
      <c r="U139" s="3">
        <f t="shared" si="19"/>
        <v>428</v>
      </c>
      <c r="V139" s="3">
        <v>1.35</v>
      </c>
      <c r="W139" s="2">
        <v>26.4</v>
      </c>
      <c r="X139" s="3">
        <v>0.7</v>
      </c>
      <c r="Y139" s="1">
        <v>73</v>
      </c>
      <c r="Z139" s="1">
        <f t="shared" si="20"/>
        <v>7.3</v>
      </c>
      <c r="AA139" s="2">
        <v>0.5</v>
      </c>
      <c r="AB139" s="4">
        <v>0.17299999999999999</v>
      </c>
      <c r="AC139" s="2">
        <v>16.5</v>
      </c>
      <c r="AD139" s="4">
        <v>2.4E-2</v>
      </c>
      <c r="AE139" s="2">
        <v>15.6</v>
      </c>
      <c r="AF139" s="2">
        <v>4.3</v>
      </c>
      <c r="AG139" s="2">
        <v>7.2</v>
      </c>
      <c r="AH139" s="2">
        <f t="shared" si="21"/>
        <v>72</v>
      </c>
      <c r="AI139" s="1">
        <v>6</v>
      </c>
      <c r="AJ139" s="1">
        <v>19</v>
      </c>
      <c r="AK139" s="4">
        <v>9.4E-2</v>
      </c>
      <c r="AL139" s="2">
        <v>1.5</v>
      </c>
      <c r="AM139" s="1">
        <v>46</v>
      </c>
      <c r="AN139" s="2">
        <v>3.2</v>
      </c>
      <c r="AO139" s="1">
        <v>14</v>
      </c>
      <c r="AP139" s="2" t="s">
        <v>38</v>
      </c>
      <c r="AR139" s="5">
        <f t="shared" si="22"/>
        <v>83.333333333333329</v>
      </c>
      <c r="AS139" s="7">
        <f t="shared" si="23"/>
        <v>67.2</v>
      </c>
    </row>
    <row r="140" spans="1:45">
      <c r="A140" t="s">
        <v>140</v>
      </c>
      <c r="B140" t="s">
        <v>210</v>
      </c>
      <c r="C140">
        <v>115.2</v>
      </c>
      <c r="D140">
        <v>1.539999999999992</v>
      </c>
      <c r="E140" s="1">
        <v>211</v>
      </c>
      <c r="F140" s="2">
        <v>1.5</v>
      </c>
      <c r="G140" s="3">
        <v>3.75</v>
      </c>
      <c r="H140" s="3">
        <f t="shared" si="16"/>
        <v>375</v>
      </c>
      <c r="I140" s="1">
        <v>3282</v>
      </c>
      <c r="J140" s="1">
        <f t="shared" si="17"/>
        <v>328.2</v>
      </c>
      <c r="K140" s="1">
        <v>23</v>
      </c>
      <c r="L140" s="1">
        <v>1</v>
      </c>
      <c r="M140" s="2">
        <v>20.399999999999999</v>
      </c>
      <c r="N140" s="3">
        <v>0.15</v>
      </c>
      <c r="O140" s="3">
        <f t="shared" si="18"/>
        <v>15</v>
      </c>
      <c r="P140" s="2">
        <v>0.1</v>
      </c>
      <c r="Q140" s="2">
        <v>8.4</v>
      </c>
      <c r="R140" s="1">
        <v>32</v>
      </c>
      <c r="S140" s="2">
        <v>88</v>
      </c>
      <c r="T140" s="3">
        <v>4.62</v>
      </c>
      <c r="U140" s="3">
        <f t="shared" si="19"/>
        <v>462</v>
      </c>
      <c r="V140" s="3">
        <v>1.85</v>
      </c>
      <c r="W140" s="2">
        <v>24.1</v>
      </c>
      <c r="X140" s="3">
        <v>0.61</v>
      </c>
      <c r="Y140" s="1">
        <v>87</v>
      </c>
      <c r="Z140" s="1">
        <f t="shared" si="20"/>
        <v>8.6999999999999993</v>
      </c>
      <c r="AA140" s="2">
        <v>0.4</v>
      </c>
      <c r="AB140" s="4">
        <v>0.11600000000000001</v>
      </c>
      <c r="AC140" s="2">
        <v>20.3</v>
      </c>
      <c r="AD140" s="4">
        <v>2.5000000000000001E-2</v>
      </c>
      <c r="AE140" s="2">
        <v>24.7</v>
      </c>
      <c r="AF140" s="2">
        <v>4.7</v>
      </c>
      <c r="AG140" s="2">
        <v>8.6999999999999993</v>
      </c>
      <c r="AH140" s="2">
        <f t="shared" si="21"/>
        <v>87</v>
      </c>
      <c r="AI140" s="1">
        <v>6</v>
      </c>
      <c r="AJ140" s="1">
        <v>18</v>
      </c>
      <c r="AK140" s="4">
        <v>0.104</v>
      </c>
      <c r="AL140" s="2">
        <v>1.4</v>
      </c>
      <c r="AM140" s="1">
        <v>50</v>
      </c>
      <c r="AN140" s="2">
        <v>3.5</v>
      </c>
      <c r="AO140" s="1">
        <v>15</v>
      </c>
      <c r="AP140" s="2">
        <v>0.3</v>
      </c>
      <c r="AR140" s="5">
        <f t="shared" si="22"/>
        <v>377.24137931034488</v>
      </c>
      <c r="AS140" s="7">
        <f t="shared" si="23"/>
        <v>336.9</v>
      </c>
    </row>
    <row r="141" spans="1:45">
      <c r="A141" t="s">
        <v>140</v>
      </c>
      <c r="B141" t="s">
        <v>210</v>
      </c>
      <c r="C141">
        <v>116.74</v>
      </c>
      <c r="D141">
        <v>1.539999999999992</v>
      </c>
      <c r="E141" s="1">
        <v>211</v>
      </c>
      <c r="F141" s="2">
        <v>1.5</v>
      </c>
      <c r="G141" s="3">
        <v>3.75</v>
      </c>
      <c r="H141" s="3">
        <f t="shared" si="16"/>
        <v>375</v>
      </c>
      <c r="I141" s="1">
        <v>3282</v>
      </c>
      <c r="J141" s="1">
        <f t="shared" si="17"/>
        <v>328.2</v>
      </c>
      <c r="K141" s="1">
        <v>23</v>
      </c>
      <c r="L141" s="1">
        <v>1</v>
      </c>
      <c r="M141" s="2">
        <v>20.399999999999999</v>
      </c>
      <c r="N141" s="3">
        <v>0.15</v>
      </c>
      <c r="O141" s="3">
        <f t="shared" si="18"/>
        <v>15</v>
      </c>
      <c r="P141" s="2">
        <v>0.1</v>
      </c>
      <c r="Q141" s="2">
        <v>8.4</v>
      </c>
      <c r="R141" s="1">
        <v>32</v>
      </c>
      <c r="S141" s="2">
        <v>88</v>
      </c>
      <c r="T141" s="3">
        <v>4.62</v>
      </c>
      <c r="U141" s="3">
        <f t="shared" si="19"/>
        <v>462</v>
      </c>
      <c r="V141" s="3">
        <v>1.85</v>
      </c>
      <c r="W141" s="2">
        <v>24.1</v>
      </c>
      <c r="X141" s="3">
        <v>0.61</v>
      </c>
      <c r="Y141" s="1">
        <v>87</v>
      </c>
      <c r="Z141" s="1">
        <f t="shared" si="20"/>
        <v>8.6999999999999993</v>
      </c>
      <c r="AA141" s="2">
        <v>0.4</v>
      </c>
      <c r="AB141" s="4">
        <v>0.11600000000000001</v>
      </c>
      <c r="AC141" s="2">
        <v>20.3</v>
      </c>
      <c r="AD141" s="4">
        <v>2.5000000000000001E-2</v>
      </c>
      <c r="AE141" s="2">
        <v>24.7</v>
      </c>
      <c r="AF141" s="2">
        <v>4.7</v>
      </c>
      <c r="AG141" s="2">
        <v>8.6999999999999993</v>
      </c>
      <c r="AH141" s="2">
        <f t="shared" si="21"/>
        <v>87</v>
      </c>
      <c r="AI141" s="1">
        <v>6</v>
      </c>
      <c r="AJ141" s="1">
        <v>18</v>
      </c>
      <c r="AK141" s="4">
        <v>0.104</v>
      </c>
      <c r="AL141" s="2">
        <v>1.4</v>
      </c>
      <c r="AM141" s="1">
        <v>50</v>
      </c>
      <c r="AN141" s="2">
        <v>3.5</v>
      </c>
      <c r="AO141" s="1">
        <v>15</v>
      </c>
      <c r="AP141" s="2">
        <v>0.3</v>
      </c>
      <c r="AR141" s="5">
        <f t="shared" si="22"/>
        <v>377.24137931034488</v>
      </c>
      <c r="AS141" s="7">
        <f t="shared" si="23"/>
        <v>336.9</v>
      </c>
    </row>
    <row r="142" spans="1:45">
      <c r="A142" t="s">
        <v>140</v>
      </c>
      <c r="B142" t="s">
        <v>211</v>
      </c>
      <c r="C142">
        <v>116.74</v>
      </c>
      <c r="D142">
        <v>1.5600000000000023</v>
      </c>
      <c r="E142" s="1">
        <v>792</v>
      </c>
      <c r="F142" s="2">
        <v>8.6999999999999993</v>
      </c>
      <c r="G142" s="3">
        <v>1.79</v>
      </c>
      <c r="H142" s="3">
        <f t="shared" si="16"/>
        <v>179</v>
      </c>
      <c r="I142" s="1">
        <v>10001</v>
      </c>
      <c r="J142" s="1">
        <f t="shared" si="17"/>
        <v>1000.1</v>
      </c>
      <c r="K142" s="1">
        <v>9</v>
      </c>
      <c r="L142" s="1" t="s">
        <v>42</v>
      </c>
      <c r="M142" s="2">
        <v>35.700000000000003</v>
      </c>
      <c r="N142" s="3">
        <v>0.57999999999999996</v>
      </c>
      <c r="O142" s="3">
        <f t="shared" si="18"/>
        <v>57.999999999999993</v>
      </c>
      <c r="P142" s="2">
        <v>0.8</v>
      </c>
      <c r="Q142" s="2">
        <v>18.8</v>
      </c>
      <c r="R142" s="1">
        <v>26</v>
      </c>
      <c r="S142" s="2">
        <v>311.10000000000002</v>
      </c>
      <c r="T142" s="3">
        <v>8.48</v>
      </c>
      <c r="U142" s="3">
        <f t="shared" si="19"/>
        <v>848</v>
      </c>
      <c r="V142" s="3">
        <v>0.11</v>
      </c>
      <c r="W142" s="2">
        <v>9.6999999999999993</v>
      </c>
      <c r="X142" s="3">
        <v>0.71</v>
      </c>
      <c r="Y142" s="1">
        <v>856</v>
      </c>
      <c r="Z142" s="1">
        <f t="shared" si="20"/>
        <v>85.6</v>
      </c>
      <c r="AA142" s="2">
        <v>0.3</v>
      </c>
      <c r="AB142" s="4">
        <v>0.154</v>
      </c>
      <c r="AC142" s="2">
        <v>15.8</v>
      </c>
      <c r="AD142" s="4">
        <v>1.9E-2</v>
      </c>
      <c r="AE142" s="2">
        <v>1042.0999999999999</v>
      </c>
      <c r="AF142" s="2">
        <v>7.2</v>
      </c>
      <c r="AG142" s="2">
        <v>19.100000000000001</v>
      </c>
      <c r="AH142" s="2">
        <f t="shared" si="21"/>
        <v>191</v>
      </c>
      <c r="AI142" s="1">
        <v>3</v>
      </c>
      <c r="AJ142" s="1">
        <v>41</v>
      </c>
      <c r="AK142" s="4">
        <v>3.5000000000000003E-2</v>
      </c>
      <c r="AL142" s="2">
        <v>0.9</v>
      </c>
      <c r="AM142" s="1">
        <v>22</v>
      </c>
      <c r="AN142" s="2">
        <v>1.8</v>
      </c>
      <c r="AO142" s="1">
        <v>138</v>
      </c>
      <c r="AP142" s="2">
        <v>0.9</v>
      </c>
      <c r="AR142" s="5">
        <f t="shared" si="22"/>
        <v>523.61256544502612</v>
      </c>
      <c r="AS142" s="7">
        <f t="shared" si="23"/>
        <v>1019.2</v>
      </c>
    </row>
    <row r="143" spans="1:45">
      <c r="A143" t="s">
        <v>140</v>
      </c>
      <c r="B143" t="s">
        <v>211</v>
      </c>
      <c r="C143">
        <v>118.3</v>
      </c>
      <c r="D143">
        <v>1.5600000000000023</v>
      </c>
      <c r="E143" s="1">
        <v>792</v>
      </c>
      <c r="F143" s="2">
        <v>8.6999999999999993</v>
      </c>
      <c r="G143" s="3">
        <v>1.79</v>
      </c>
      <c r="H143" s="3">
        <f t="shared" si="16"/>
        <v>179</v>
      </c>
      <c r="I143" s="1">
        <v>10001</v>
      </c>
      <c r="J143" s="1">
        <f t="shared" si="17"/>
        <v>1000.1</v>
      </c>
      <c r="K143" s="1">
        <v>9</v>
      </c>
      <c r="L143" s="1" t="s">
        <v>42</v>
      </c>
      <c r="M143" s="2">
        <v>35.700000000000003</v>
      </c>
      <c r="N143" s="3">
        <v>0.57999999999999996</v>
      </c>
      <c r="O143" s="3">
        <f t="shared" si="18"/>
        <v>57.999999999999993</v>
      </c>
      <c r="P143" s="2">
        <v>0.8</v>
      </c>
      <c r="Q143" s="2">
        <v>18.8</v>
      </c>
      <c r="R143" s="1">
        <v>26</v>
      </c>
      <c r="S143" s="2">
        <v>311.10000000000002</v>
      </c>
      <c r="T143" s="3">
        <v>8.48</v>
      </c>
      <c r="U143" s="3">
        <f t="shared" si="19"/>
        <v>848</v>
      </c>
      <c r="V143" s="3">
        <v>0.11</v>
      </c>
      <c r="W143" s="2">
        <v>9.6999999999999993</v>
      </c>
      <c r="X143" s="3">
        <v>0.71</v>
      </c>
      <c r="Y143" s="1">
        <v>856</v>
      </c>
      <c r="Z143" s="1">
        <f t="shared" si="20"/>
        <v>85.6</v>
      </c>
      <c r="AA143" s="2">
        <v>0.3</v>
      </c>
      <c r="AB143" s="4">
        <v>0.154</v>
      </c>
      <c r="AC143" s="2">
        <v>15.8</v>
      </c>
      <c r="AD143" s="4">
        <v>1.9E-2</v>
      </c>
      <c r="AE143" s="2">
        <v>1042.0999999999999</v>
      </c>
      <c r="AF143" s="2">
        <v>7.2</v>
      </c>
      <c r="AG143" s="2">
        <v>19.100000000000001</v>
      </c>
      <c r="AH143" s="2">
        <f t="shared" si="21"/>
        <v>191</v>
      </c>
      <c r="AI143" s="1">
        <v>3</v>
      </c>
      <c r="AJ143" s="1">
        <v>41</v>
      </c>
      <c r="AK143" s="4">
        <v>3.5000000000000003E-2</v>
      </c>
      <c r="AL143" s="2">
        <v>0.9</v>
      </c>
      <c r="AM143" s="1">
        <v>22</v>
      </c>
      <c r="AN143" s="2">
        <v>1.8</v>
      </c>
      <c r="AO143" s="1">
        <v>138</v>
      </c>
      <c r="AP143" s="2">
        <v>0.9</v>
      </c>
      <c r="AR143" s="5">
        <f t="shared" si="22"/>
        <v>523.61256544502612</v>
      </c>
      <c r="AS143" s="7">
        <f t="shared" si="23"/>
        <v>1019.2</v>
      </c>
    </row>
    <row r="144" spans="1:45">
      <c r="A144" t="s">
        <v>140</v>
      </c>
      <c r="B144" t="s">
        <v>212</v>
      </c>
      <c r="C144">
        <v>118.3</v>
      </c>
      <c r="D144">
        <v>1.4900000000000091</v>
      </c>
      <c r="E144" s="1">
        <v>210</v>
      </c>
      <c r="F144" s="2">
        <v>0.2</v>
      </c>
      <c r="G144" s="3">
        <v>2.38</v>
      </c>
      <c r="H144" s="3">
        <f t="shared" si="16"/>
        <v>238</v>
      </c>
      <c r="I144" s="1">
        <v>10001</v>
      </c>
      <c r="J144" s="1">
        <f t="shared" si="17"/>
        <v>1000.1</v>
      </c>
      <c r="K144" s="1">
        <v>42</v>
      </c>
      <c r="L144" s="1" t="s">
        <v>42</v>
      </c>
      <c r="M144" s="2">
        <v>3.7</v>
      </c>
      <c r="N144" s="3">
        <v>0.21</v>
      </c>
      <c r="O144" s="3">
        <f t="shared" si="18"/>
        <v>21</v>
      </c>
      <c r="P144" s="2" t="s">
        <v>38</v>
      </c>
      <c r="Q144" s="2">
        <v>4.2</v>
      </c>
      <c r="R144" s="1">
        <v>31</v>
      </c>
      <c r="S144" s="2">
        <v>13.8</v>
      </c>
      <c r="T144" s="3">
        <v>4.01</v>
      </c>
      <c r="U144" s="3">
        <f t="shared" si="19"/>
        <v>401</v>
      </c>
      <c r="V144" s="3">
        <v>0.53</v>
      </c>
      <c r="W144" s="2">
        <v>24.4</v>
      </c>
      <c r="X144" s="3">
        <v>0.56999999999999995</v>
      </c>
      <c r="Y144" s="1">
        <v>152</v>
      </c>
      <c r="Z144" s="1">
        <f t="shared" si="20"/>
        <v>15.2</v>
      </c>
      <c r="AA144" s="2">
        <v>0.2</v>
      </c>
      <c r="AB144" s="4">
        <v>0.14199999999999999</v>
      </c>
      <c r="AC144" s="2">
        <v>10.199999999999999</v>
      </c>
      <c r="AD144" s="4">
        <v>0.02</v>
      </c>
      <c r="AE144" s="2">
        <v>9.1</v>
      </c>
      <c r="AF144" s="2">
        <v>3.2</v>
      </c>
      <c r="AG144" s="2">
        <v>5.4</v>
      </c>
      <c r="AH144" s="2">
        <f t="shared" si="21"/>
        <v>54</v>
      </c>
      <c r="AI144" s="1">
        <v>4</v>
      </c>
      <c r="AJ144" s="1">
        <v>19</v>
      </c>
      <c r="AK144" s="4">
        <v>6.3E-2</v>
      </c>
      <c r="AL144" s="2">
        <v>1.1000000000000001</v>
      </c>
      <c r="AM144" s="1">
        <v>28</v>
      </c>
      <c r="AN144" s="2">
        <v>2</v>
      </c>
      <c r="AO144" s="1">
        <v>9</v>
      </c>
      <c r="AP144" s="2">
        <v>0.2</v>
      </c>
      <c r="AR144" s="5">
        <f t="shared" si="22"/>
        <v>1852.037037037037</v>
      </c>
      <c r="AS144" s="7">
        <f t="shared" si="23"/>
        <v>1005.5</v>
      </c>
    </row>
    <row r="145" spans="1:45">
      <c r="A145" t="s">
        <v>140</v>
      </c>
      <c r="B145" t="s">
        <v>212</v>
      </c>
      <c r="C145">
        <v>119.79</v>
      </c>
      <c r="D145">
        <v>1.4900000000000091</v>
      </c>
      <c r="E145" s="1">
        <v>210</v>
      </c>
      <c r="F145" s="2">
        <v>0.2</v>
      </c>
      <c r="G145" s="3">
        <v>2.38</v>
      </c>
      <c r="H145" s="3">
        <f t="shared" si="16"/>
        <v>238</v>
      </c>
      <c r="I145" s="1">
        <v>10001</v>
      </c>
      <c r="J145" s="1">
        <f t="shared" si="17"/>
        <v>1000.1</v>
      </c>
      <c r="K145" s="1">
        <v>42</v>
      </c>
      <c r="L145" s="1" t="s">
        <v>42</v>
      </c>
      <c r="M145" s="2">
        <v>3.7</v>
      </c>
      <c r="N145" s="3">
        <v>0.21</v>
      </c>
      <c r="O145" s="3">
        <f t="shared" si="18"/>
        <v>21</v>
      </c>
      <c r="P145" s="2" t="s">
        <v>38</v>
      </c>
      <c r="Q145" s="2">
        <v>4.2</v>
      </c>
      <c r="R145" s="1">
        <v>31</v>
      </c>
      <c r="S145" s="2">
        <v>13.8</v>
      </c>
      <c r="T145" s="3">
        <v>4.01</v>
      </c>
      <c r="U145" s="3">
        <f t="shared" si="19"/>
        <v>401</v>
      </c>
      <c r="V145" s="3">
        <v>0.53</v>
      </c>
      <c r="W145" s="2">
        <v>24.4</v>
      </c>
      <c r="X145" s="3">
        <v>0.56999999999999995</v>
      </c>
      <c r="Y145" s="1">
        <v>152</v>
      </c>
      <c r="Z145" s="1">
        <f t="shared" si="20"/>
        <v>15.2</v>
      </c>
      <c r="AA145" s="2">
        <v>0.2</v>
      </c>
      <c r="AB145" s="4">
        <v>0.14199999999999999</v>
      </c>
      <c r="AC145" s="2">
        <v>10.199999999999999</v>
      </c>
      <c r="AD145" s="4">
        <v>0.02</v>
      </c>
      <c r="AE145" s="2">
        <v>9.1</v>
      </c>
      <c r="AF145" s="2">
        <v>3.2</v>
      </c>
      <c r="AG145" s="2">
        <v>5.4</v>
      </c>
      <c r="AH145" s="2">
        <f t="shared" si="21"/>
        <v>54</v>
      </c>
      <c r="AI145" s="1">
        <v>4</v>
      </c>
      <c r="AJ145" s="1">
        <v>19</v>
      </c>
      <c r="AK145" s="4">
        <v>6.3E-2</v>
      </c>
      <c r="AL145" s="2">
        <v>1.1000000000000001</v>
      </c>
      <c r="AM145" s="1">
        <v>28</v>
      </c>
      <c r="AN145" s="2">
        <v>2</v>
      </c>
      <c r="AO145" s="1">
        <v>9</v>
      </c>
      <c r="AP145" s="2">
        <v>0.2</v>
      </c>
      <c r="AR145" s="5">
        <f t="shared" si="22"/>
        <v>1852.037037037037</v>
      </c>
      <c r="AS145" s="7">
        <f t="shared" si="23"/>
        <v>1005.5</v>
      </c>
    </row>
    <row r="146" spans="1:45">
      <c r="A146" t="s">
        <v>140</v>
      </c>
      <c r="B146" t="s">
        <v>213</v>
      </c>
      <c r="C146">
        <v>119.79</v>
      </c>
      <c r="D146">
        <v>1.5099999999999909</v>
      </c>
      <c r="E146" s="1">
        <v>107</v>
      </c>
      <c r="F146" s="2">
        <v>1</v>
      </c>
      <c r="G146" s="3">
        <v>4.9000000000000004</v>
      </c>
      <c r="H146" s="3">
        <f t="shared" si="16"/>
        <v>490.00000000000006</v>
      </c>
      <c r="I146" s="1">
        <v>1993</v>
      </c>
      <c r="J146" s="1">
        <f t="shared" si="17"/>
        <v>199.3</v>
      </c>
      <c r="K146" s="1">
        <v>49</v>
      </c>
      <c r="L146" s="1">
        <v>2</v>
      </c>
      <c r="M146" s="2">
        <v>8.6</v>
      </c>
      <c r="N146" s="3">
        <v>0.11</v>
      </c>
      <c r="O146" s="3">
        <f t="shared" si="18"/>
        <v>11</v>
      </c>
      <c r="P146" s="2">
        <v>0.1</v>
      </c>
      <c r="Q146" s="2">
        <v>11.5</v>
      </c>
      <c r="R146" s="1">
        <v>39</v>
      </c>
      <c r="S146" s="2">
        <v>73.599999999999994</v>
      </c>
      <c r="T146" s="3">
        <v>4.03</v>
      </c>
      <c r="U146" s="3">
        <f t="shared" si="19"/>
        <v>403</v>
      </c>
      <c r="V146" s="3">
        <v>2.94</v>
      </c>
      <c r="W146" s="2">
        <v>30.8</v>
      </c>
      <c r="X146" s="3">
        <v>0.67</v>
      </c>
      <c r="Y146" s="1">
        <v>44</v>
      </c>
      <c r="Z146" s="1">
        <f t="shared" si="20"/>
        <v>4.4000000000000004</v>
      </c>
      <c r="AA146" s="2">
        <v>0.5</v>
      </c>
      <c r="AB146" s="4">
        <v>0.11600000000000001</v>
      </c>
      <c r="AC146" s="2">
        <v>22.7</v>
      </c>
      <c r="AD146" s="4">
        <v>3.9E-2</v>
      </c>
      <c r="AE146" s="2">
        <v>17.899999999999999</v>
      </c>
      <c r="AF146" s="2">
        <v>4</v>
      </c>
      <c r="AG146" s="2">
        <v>8.3000000000000007</v>
      </c>
      <c r="AH146" s="2">
        <f t="shared" si="21"/>
        <v>83</v>
      </c>
      <c r="AI146" s="1">
        <v>9</v>
      </c>
      <c r="AJ146" s="1">
        <v>20</v>
      </c>
      <c r="AK146" s="4">
        <v>0.156</v>
      </c>
      <c r="AL146" s="2">
        <v>2.2000000000000002</v>
      </c>
      <c r="AM146" s="1">
        <v>72</v>
      </c>
      <c r="AN146" s="2">
        <v>4.0999999999999996</v>
      </c>
      <c r="AO146" s="1">
        <v>14</v>
      </c>
      <c r="AP146" s="2">
        <v>0.2</v>
      </c>
      <c r="AR146" s="5">
        <f t="shared" si="22"/>
        <v>240.12048192771081</v>
      </c>
      <c r="AS146" s="7">
        <f t="shared" si="23"/>
        <v>207.6</v>
      </c>
    </row>
    <row r="147" spans="1:45">
      <c r="A147" t="s">
        <v>140</v>
      </c>
      <c r="B147" t="s">
        <v>213</v>
      </c>
      <c r="C147">
        <v>121.3</v>
      </c>
      <c r="D147">
        <v>1.5099999999999909</v>
      </c>
      <c r="E147" s="1">
        <v>107</v>
      </c>
      <c r="F147" s="2">
        <v>1</v>
      </c>
      <c r="G147" s="3">
        <v>4.9000000000000004</v>
      </c>
      <c r="H147" s="3">
        <f t="shared" si="16"/>
        <v>490.00000000000006</v>
      </c>
      <c r="I147" s="1">
        <v>1993</v>
      </c>
      <c r="J147" s="1">
        <f t="shared" si="17"/>
        <v>199.3</v>
      </c>
      <c r="K147" s="1">
        <v>49</v>
      </c>
      <c r="L147" s="1">
        <v>2</v>
      </c>
      <c r="M147" s="2">
        <v>8.6</v>
      </c>
      <c r="N147" s="3">
        <v>0.11</v>
      </c>
      <c r="O147" s="3">
        <f t="shared" si="18"/>
        <v>11</v>
      </c>
      <c r="P147" s="2">
        <v>0.1</v>
      </c>
      <c r="Q147" s="2">
        <v>11.5</v>
      </c>
      <c r="R147" s="1">
        <v>39</v>
      </c>
      <c r="S147" s="2">
        <v>73.599999999999994</v>
      </c>
      <c r="T147" s="3">
        <v>4.03</v>
      </c>
      <c r="U147" s="3">
        <f t="shared" si="19"/>
        <v>403</v>
      </c>
      <c r="V147" s="3">
        <v>2.94</v>
      </c>
      <c r="W147" s="2">
        <v>30.8</v>
      </c>
      <c r="X147" s="3">
        <v>0.67</v>
      </c>
      <c r="Y147" s="1">
        <v>44</v>
      </c>
      <c r="Z147" s="1">
        <f t="shared" si="20"/>
        <v>4.4000000000000004</v>
      </c>
      <c r="AA147" s="2">
        <v>0.5</v>
      </c>
      <c r="AB147" s="4">
        <v>0.11600000000000001</v>
      </c>
      <c r="AC147" s="2">
        <v>22.7</v>
      </c>
      <c r="AD147" s="4">
        <v>3.9E-2</v>
      </c>
      <c r="AE147" s="2">
        <v>17.899999999999999</v>
      </c>
      <c r="AF147" s="2">
        <v>4</v>
      </c>
      <c r="AG147" s="2">
        <v>8.3000000000000007</v>
      </c>
      <c r="AH147" s="2">
        <f t="shared" si="21"/>
        <v>83</v>
      </c>
      <c r="AI147" s="1">
        <v>9</v>
      </c>
      <c r="AJ147" s="1">
        <v>20</v>
      </c>
      <c r="AK147" s="4">
        <v>0.156</v>
      </c>
      <c r="AL147" s="2">
        <v>2.2000000000000002</v>
      </c>
      <c r="AM147" s="1">
        <v>72</v>
      </c>
      <c r="AN147" s="2">
        <v>4.0999999999999996</v>
      </c>
      <c r="AO147" s="1">
        <v>14</v>
      </c>
      <c r="AP147" s="2">
        <v>0.2</v>
      </c>
      <c r="AR147" s="5">
        <f t="shared" si="22"/>
        <v>240.12048192771081</v>
      </c>
      <c r="AS147" s="7">
        <f t="shared" si="23"/>
        <v>207.6</v>
      </c>
    </row>
    <row r="148" spans="1:45">
      <c r="A148" t="s">
        <v>140</v>
      </c>
      <c r="B148" t="s">
        <v>214</v>
      </c>
      <c r="C148">
        <v>121.3</v>
      </c>
      <c r="D148">
        <v>1.5300000000000011</v>
      </c>
      <c r="E148" s="1">
        <v>108</v>
      </c>
      <c r="F148" s="2">
        <v>0.4</v>
      </c>
      <c r="G148" s="3">
        <v>1.1000000000000001</v>
      </c>
      <c r="H148" s="3">
        <f t="shared" si="16"/>
        <v>110.00000000000001</v>
      </c>
      <c r="I148" s="1">
        <v>2547</v>
      </c>
      <c r="J148" s="1">
        <f t="shared" si="17"/>
        <v>254.7</v>
      </c>
      <c r="K148" s="1">
        <v>9</v>
      </c>
      <c r="L148" s="1" t="s">
        <v>42</v>
      </c>
      <c r="M148" s="2">
        <v>7.5</v>
      </c>
      <c r="N148" s="3">
        <v>0.15</v>
      </c>
      <c r="O148" s="3">
        <f t="shared" si="18"/>
        <v>15</v>
      </c>
      <c r="P148" s="2" t="s">
        <v>38</v>
      </c>
      <c r="Q148" s="2">
        <v>3.2</v>
      </c>
      <c r="R148" s="1">
        <v>16</v>
      </c>
      <c r="S148" s="2">
        <v>14.2</v>
      </c>
      <c r="T148" s="3">
        <v>3.91</v>
      </c>
      <c r="U148" s="3">
        <f t="shared" si="19"/>
        <v>391</v>
      </c>
      <c r="V148" s="3">
        <v>0.13</v>
      </c>
      <c r="W148" s="2">
        <v>12.6</v>
      </c>
      <c r="X148" s="3">
        <v>0.37</v>
      </c>
      <c r="Y148" s="1">
        <v>102</v>
      </c>
      <c r="Z148" s="1">
        <f t="shared" si="20"/>
        <v>10.199999999999999</v>
      </c>
      <c r="AA148" s="2">
        <v>0.2</v>
      </c>
      <c r="AB148" s="4">
        <v>9.2999999999999999E-2</v>
      </c>
      <c r="AC148" s="2">
        <v>9.1</v>
      </c>
      <c r="AD148" s="4">
        <v>1.7999999999999999E-2</v>
      </c>
      <c r="AE148" s="2">
        <v>14</v>
      </c>
      <c r="AF148" s="2">
        <v>3.8</v>
      </c>
      <c r="AG148" s="2">
        <v>2.6</v>
      </c>
      <c r="AH148" s="2">
        <f t="shared" si="21"/>
        <v>26</v>
      </c>
      <c r="AI148" s="1">
        <v>2</v>
      </c>
      <c r="AJ148" s="1">
        <v>12</v>
      </c>
      <c r="AK148" s="4">
        <v>3.2000000000000001E-2</v>
      </c>
      <c r="AL148" s="2">
        <v>0.6</v>
      </c>
      <c r="AM148" s="1">
        <v>13</v>
      </c>
      <c r="AN148" s="2">
        <v>1.3</v>
      </c>
      <c r="AO148" s="1">
        <v>6</v>
      </c>
      <c r="AP148" s="2">
        <v>0.1</v>
      </c>
      <c r="AR148" s="5">
        <f t="shared" si="22"/>
        <v>979.61538461538453</v>
      </c>
      <c r="AS148" s="7">
        <f t="shared" si="23"/>
        <v>257.3</v>
      </c>
    </row>
    <row r="149" spans="1:45">
      <c r="A149" t="s">
        <v>140</v>
      </c>
      <c r="B149" t="s">
        <v>214</v>
      </c>
      <c r="C149">
        <v>122.83</v>
      </c>
      <c r="D149">
        <v>1.5300000000000011</v>
      </c>
      <c r="E149" s="1">
        <v>108</v>
      </c>
      <c r="F149" s="2">
        <v>0.4</v>
      </c>
      <c r="G149" s="3">
        <v>1.1000000000000001</v>
      </c>
      <c r="H149" s="3">
        <f t="shared" si="16"/>
        <v>110.00000000000001</v>
      </c>
      <c r="I149" s="1">
        <v>2547</v>
      </c>
      <c r="J149" s="1">
        <f t="shared" si="17"/>
        <v>254.7</v>
      </c>
      <c r="K149" s="1">
        <v>9</v>
      </c>
      <c r="L149" s="1" t="s">
        <v>42</v>
      </c>
      <c r="M149" s="2">
        <v>7.5</v>
      </c>
      <c r="N149" s="3">
        <v>0.15</v>
      </c>
      <c r="O149" s="3">
        <f t="shared" si="18"/>
        <v>15</v>
      </c>
      <c r="P149" s="2" t="s">
        <v>38</v>
      </c>
      <c r="Q149" s="2">
        <v>3.2</v>
      </c>
      <c r="R149" s="1">
        <v>16</v>
      </c>
      <c r="S149" s="2">
        <v>14.2</v>
      </c>
      <c r="T149" s="3">
        <v>3.91</v>
      </c>
      <c r="U149" s="3">
        <f t="shared" si="19"/>
        <v>391</v>
      </c>
      <c r="V149" s="3">
        <v>0.13</v>
      </c>
      <c r="W149" s="2">
        <v>12.6</v>
      </c>
      <c r="X149" s="3">
        <v>0.37</v>
      </c>
      <c r="Y149" s="1">
        <v>102</v>
      </c>
      <c r="Z149" s="1">
        <f t="shared" si="20"/>
        <v>10.199999999999999</v>
      </c>
      <c r="AA149" s="2">
        <v>0.2</v>
      </c>
      <c r="AB149" s="4">
        <v>9.2999999999999999E-2</v>
      </c>
      <c r="AC149" s="2">
        <v>9.1</v>
      </c>
      <c r="AD149" s="4">
        <v>1.7999999999999999E-2</v>
      </c>
      <c r="AE149" s="2">
        <v>14</v>
      </c>
      <c r="AF149" s="2">
        <v>3.8</v>
      </c>
      <c r="AG149" s="2">
        <v>2.6</v>
      </c>
      <c r="AH149" s="2">
        <f t="shared" si="21"/>
        <v>26</v>
      </c>
      <c r="AI149" s="1">
        <v>2</v>
      </c>
      <c r="AJ149" s="1">
        <v>12</v>
      </c>
      <c r="AK149" s="4">
        <v>3.2000000000000001E-2</v>
      </c>
      <c r="AL149" s="2">
        <v>0.6</v>
      </c>
      <c r="AM149" s="1">
        <v>13</v>
      </c>
      <c r="AN149" s="2">
        <v>1.3</v>
      </c>
      <c r="AO149" s="1">
        <v>6</v>
      </c>
      <c r="AP149" s="2">
        <v>0.1</v>
      </c>
      <c r="AR149" s="5">
        <f t="shared" si="22"/>
        <v>979.61538461538453</v>
      </c>
      <c r="AS149" s="7">
        <f t="shared" si="23"/>
        <v>257.3</v>
      </c>
    </row>
    <row r="150" spans="1:45">
      <c r="A150" t="s">
        <v>140</v>
      </c>
      <c r="B150" t="s">
        <v>215</v>
      </c>
      <c r="C150">
        <v>122.83</v>
      </c>
      <c r="D150">
        <v>1.5700000000000074</v>
      </c>
      <c r="E150" s="1">
        <v>125</v>
      </c>
      <c r="F150" s="2">
        <v>0.4</v>
      </c>
      <c r="G150" s="3">
        <v>1.24</v>
      </c>
      <c r="H150" s="3">
        <f t="shared" si="16"/>
        <v>124</v>
      </c>
      <c r="I150" s="1">
        <v>1732</v>
      </c>
      <c r="J150" s="1">
        <f t="shared" si="17"/>
        <v>173.2</v>
      </c>
      <c r="K150" s="1">
        <v>11</v>
      </c>
      <c r="L150" s="1" t="s">
        <v>42</v>
      </c>
      <c r="M150" s="2">
        <v>8.6</v>
      </c>
      <c r="N150" s="3">
        <v>0.2</v>
      </c>
      <c r="O150" s="3">
        <f t="shared" si="18"/>
        <v>20</v>
      </c>
      <c r="P150" s="2" t="s">
        <v>38</v>
      </c>
      <c r="Q150" s="2">
        <v>4.3</v>
      </c>
      <c r="R150" s="1">
        <v>35</v>
      </c>
      <c r="S150" s="2">
        <v>13.8</v>
      </c>
      <c r="T150" s="3">
        <v>4.4800000000000004</v>
      </c>
      <c r="U150" s="3">
        <f t="shared" si="19"/>
        <v>448.00000000000006</v>
      </c>
      <c r="V150" s="3">
        <v>0.19</v>
      </c>
      <c r="W150" s="2">
        <v>13.5</v>
      </c>
      <c r="X150" s="3">
        <v>0.38</v>
      </c>
      <c r="Y150" s="1">
        <v>112</v>
      </c>
      <c r="Z150" s="1">
        <f t="shared" si="20"/>
        <v>11.2</v>
      </c>
      <c r="AA150" s="2">
        <v>0.2</v>
      </c>
      <c r="AB150" s="4">
        <v>9.4E-2</v>
      </c>
      <c r="AC150" s="2">
        <v>14.2</v>
      </c>
      <c r="AD150" s="4">
        <v>1.4999999999999999E-2</v>
      </c>
      <c r="AE150" s="2">
        <v>17.2</v>
      </c>
      <c r="AF150" s="2">
        <v>4.5</v>
      </c>
      <c r="AG150" s="2">
        <v>3.2</v>
      </c>
      <c r="AH150" s="2">
        <f t="shared" si="21"/>
        <v>32</v>
      </c>
      <c r="AI150" s="1">
        <v>2</v>
      </c>
      <c r="AJ150" s="1">
        <v>11</v>
      </c>
      <c r="AK150" s="4">
        <v>3.3000000000000002E-2</v>
      </c>
      <c r="AL150" s="2">
        <v>0.6</v>
      </c>
      <c r="AM150" s="1">
        <v>15</v>
      </c>
      <c r="AN150" s="2">
        <v>1.3</v>
      </c>
      <c r="AO150" s="1">
        <v>9</v>
      </c>
      <c r="AP150" s="2">
        <v>0.1</v>
      </c>
      <c r="AR150" s="5">
        <f t="shared" si="22"/>
        <v>541.25</v>
      </c>
      <c r="AS150" s="7">
        <f t="shared" si="23"/>
        <v>176.4</v>
      </c>
    </row>
    <row r="151" spans="1:45">
      <c r="A151" t="s">
        <v>140</v>
      </c>
      <c r="B151" t="s">
        <v>215</v>
      </c>
      <c r="C151">
        <v>124.4</v>
      </c>
      <c r="D151">
        <v>1.5700000000000074</v>
      </c>
      <c r="E151" s="1">
        <v>125</v>
      </c>
      <c r="F151" s="2">
        <v>0.4</v>
      </c>
      <c r="G151" s="3">
        <v>1.24</v>
      </c>
      <c r="H151" s="3">
        <f t="shared" si="16"/>
        <v>124</v>
      </c>
      <c r="I151" s="1">
        <v>1732</v>
      </c>
      <c r="J151" s="1">
        <f t="shared" si="17"/>
        <v>173.2</v>
      </c>
      <c r="K151" s="1">
        <v>11</v>
      </c>
      <c r="L151" s="1" t="s">
        <v>42</v>
      </c>
      <c r="M151" s="2">
        <v>8.6</v>
      </c>
      <c r="N151" s="3">
        <v>0.2</v>
      </c>
      <c r="O151" s="3">
        <f t="shared" si="18"/>
        <v>20</v>
      </c>
      <c r="P151" s="2" t="s">
        <v>38</v>
      </c>
      <c r="Q151" s="2">
        <v>4.3</v>
      </c>
      <c r="R151" s="1">
        <v>35</v>
      </c>
      <c r="S151" s="2">
        <v>13.8</v>
      </c>
      <c r="T151" s="3">
        <v>4.4800000000000004</v>
      </c>
      <c r="U151" s="3">
        <f t="shared" si="19"/>
        <v>448.00000000000006</v>
      </c>
      <c r="V151" s="3">
        <v>0.19</v>
      </c>
      <c r="W151" s="2">
        <v>13.5</v>
      </c>
      <c r="X151" s="3">
        <v>0.38</v>
      </c>
      <c r="Y151" s="1">
        <v>112</v>
      </c>
      <c r="Z151" s="1">
        <f t="shared" si="20"/>
        <v>11.2</v>
      </c>
      <c r="AA151" s="2">
        <v>0.2</v>
      </c>
      <c r="AB151" s="4">
        <v>9.4E-2</v>
      </c>
      <c r="AC151" s="2">
        <v>14.2</v>
      </c>
      <c r="AD151" s="4">
        <v>1.4999999999999999E-2</v>
      </c>
      <c r="AE151" s="2">
        <v>17.2</v>
      </c>
      <c r="AF151" s="2">
        <v>4.5</v>
      </c>
      <c r="AG151" s="2">
        <v>3.2</v>
      </c>
      <c r="AH151" s="2">
        <f t="shared" si="21"/>
        <v>32</v>
      </c>
      <c r="AI151" s="1">
        <v>2</v>
      </c>
      <c r="AJ151" s="1">
        <v>11</v>
      </c>
      <c r="AK151" s="4">
        <v>3.3000000000000002E-2</v>
      </c>
      <c r="AL151" s="2">
        <v>0.6</v>
      </c>
      <c r="AM151" s="1">
        <v>15</v>
      </c>
      <c r="AN151" s="2">
        <v>1.3</v>
      </c>
      <c r="AO151" s="1">
        <v>9</v>
      </c>
      <c r="AP151" s="2">
        <v>0.1</v>
      </c>
      <c r="AR151" s="5">
        <f t="shared" si="22"/>
        <v>541.25</v>
      </c>
      <c r="AS151" s="7">
        <f t="shared" si="23"/>
        <v>176.4</v>
      </c>
    </row>
    <row r="152" spans="1:45">
      <c r="A152" t="s">
        <v>140</v>
      </c>
      <c r="B152" t="s">
        <v>216</v>
      </c>
      <c r="C152">
        <v>124.4</v>
      </c>
      <c r="D152">
        <v>1.4799999999999898</v>
      </c>
      <c r="E152" s="1">
        <v>84</v>
      </c>
      <c r="F152" s="2">
        <v>0.7</v>
      </c>
      <c r="G152" s="3">
        <v>2.5499999999999998</v>
      </c>
      <c r="H152" s="3">
        <f t="shared" si="16"/>
        <v>254.99999999999997</v>
      </c>
      <c r="I152" s="1">
        <v>443</v>
      </c>
      <c r="J152" s="1">
        <f t="shared" si="17"/>
        <v>44.3</v>
      </c>
      <c r="K152" s="1">
        <v>21</v>
      </c>
      <c r="L152" s="1" t="s">
        <v>42</v>
      </c>
      <c r="M152" s="2">
        <v>12.3</v>
      </c>
      <c r="N152" s="3">
        <v>0.1</v>
      </c>
      <c r="O152" s="3">
        <f t="shared" si="18"/>
        <v>10</v>
      </c>
      <c r="P152" s="2" t="s">
        <v>38</v>
      </c>
      <c r="Q152" s="2">
        <v>3.3</v>
      </c>
      <c r="R152" s="1">
        <v>38</v>
      </c>
      <c r="S152" s="2">
        <v>38.5</v>
      </c>
      <c r="T152" s="3">
        <v>4.04</v>
      </c>
      <c r="U152" s="3">
        <f t="shared" si="19"/>
        <v>404</v>
      </c>
      <c r="V152" s="3">
        <v>0.37</v>
      </c>
      <c r="W152" s="2">
        <v>34</v>
      </c>
      <c r="X152" s="3">
        <v>0.63</v>
      </c>
      <c r="Y152" s="1">
        <v>58</v>
      </c>
      <c r="Z152" s="1">
        <f t="shared" si="20"/>
        <v>5.8</v>
      </c>
      <c r="AA152" s="2">
        <v>0.5</v>
      </c>
      <c r="AB152" s="4">
        <v>0.193</v>
      </c>
      <c r="AC152" s="2">
        <v>12.6</v>
      </c>
      <c r="AD152" s="4">
        <v>2.3E-2</v>
      </c>
      <c r="AE152" s="2">
        <v>67.2</v>
      </c>
      <c r="AF152" s="2">
        <v>4.0999999999999996</v>
      </c>
      <c r="AG152" s="2">
        <v>3.7</v>
      </c>
      <c r="AH152" s="2">
        <f t="shared" si="21"/>
        <v>37</v>
      </c>
      <c r="AI152" s="1">
        <v>4</v>
      </c>
      <c r="AJ152" s="1">
        <v>15</v>
      </c>
      <c r="AK152" s="4">
        <v>9.0999999999999998E-2</v>
      </c>
      <c r="AL152" s="2">
        <v>1.7</v>
      </c>
      <c r="AM152" s="1">
        <v>34</v>
      </c>
      <c r="AN152" s="2">
        <v>2.7</v>
      </c>
      <c r="AO152" s="1">
        <v>12</v>
      </c>
      <c r="AP152" s="2" t="s">
        <v>38</v>
      </c>
      <c r="AR152" s="5">
        <f t="shared" si="22"/>
        <v>119.72972972972973</v>
      </c>
      <c r="AS152" s="7">
        <f t="shared" si="23"/>
        <v>48</v>
      </c>
    </row>
    <row r="153" spans="1:45">
      <c r="A153" t="s">
        <v>140</v>
      </c>
      <c r="B153" t="s">
        <v>216</v>
      </c>
      <c r="C153">
        <v>125.88</v>
      </c>
      <c r="D153">
        <v>1.4799999999999898</v>
      </c>
      <c r="E153" s="1">
        <v>84</v>
      </c>
      <c r="F153" s="2">
        <v>0.7</v>
      </c>
      <c r="G153" s="3">
        <v>2.5499999999999998</v>
      </c>
      <c r="H153" s="3">
        <f t="shared" si="16"/>
        <v>254.99999999999997</v>
      </c>
      <c r="I153" s="1">
        <v>443</v>
      </c>
      <c r="J153" s="1">
        <f t="shared" si="17"/>
        <v>44.3</v>
      </c>
      <c r="K153" s="1">
        <v>21</v>
      </c>
      <c r="L153" s="1" t="s">
        <v>42</v>
      </c>
      <c r="M153" s="2">
        <v>12.3</v>
      </c>
      <c r="N153" s="3">
        <v>0.1</v>
      </c>
      <c r="O153" s="3">
        <f t="shared" si="18"/>
        <v>10</v>
      </c>
      <c r="P153" s="2" t="s">
        <v>38</v>
      </c>
      <c r="Q153" s="2">
        <v>3.3</v>
      </c>
      <c r="R153" s="1">
        <v>38</v>
      </c>
      <c r="S153" s="2">
        <v>38.5</v>
      </c>
      <c r="T153" s="3">
        <v>4.04</v>
      </c>
      <c r="U153" s="3">
        <f t="shared" si="19"/>
        <v>404</v>
      </c>
      <c r="V153" s="3">
        <v>0.37</v>
      </c>
      <c r="W153" s="2">
        <v>34</v>
      </c>
      <c r="X153" s="3">
        <v>0.63</v>
      </c>
      <c r="Y153" s="1">
        <v>58</v>
      </c>
      <c r="Z153" s="1">
        <f t="shared" si="20"/>
        <v>5.8</v>
      </c>
      <c r="AA153" s="2">
        <v>0.5</v>
      </c>
      <c r="AB153" s="4">
        <v>0.193</v>
      </c>
      <c r="AC153" s="2">
        <v>12.6</v>
      </c>
      <c r="AD153" s="4">
        <v>2.3E-2</v>
      </c>
      <c r="AE153" s="2">
        <v>67.2</v>
      </c>
      <c r="AF153" s="2">
        <v>4.0999999999999996</v>
      </c>
      <c r="AG153" s="2">
        <v>3.7</v>
      </c>
      <c r="AH153" s="2">
        <f t="shared" si="21"/>
        <v>37</v>
      </c>
      <c r="AI153" s="1">
        <v>4</v>
      </c>
      <c r="AJ153" s="1">
        <v>15</v>
      </c>
      <c r="AK153" s="4">
        <v>9.0999999999999998E-2</v>
      </c>
      <c r="AL153" s="2">
        <v>1.7</v>
      </c>
      <c r="AM153" s="1">
        <v>34</v>
      </c>
      <c r="AN153" s="2">
        <v>2.7</v>
      </c>
      <c r="AO153" s="1">
        <v>12</v>
      </c>
      <c r="AP153" s="2" t="s">
        <v>38</v>
      </c>
      <c r="AR153" s="5">
        <f t="shared" si="22"/>
        <v>119.72972972972973</v>
      </c>
      <c r="AS153" s="7">
        <f t="shared" si="23"/>
        <v>48</v>
      </c>
    </row>
    <row r="154" spans="1:45">
      <c r="A154" t="s">
        <v>140</v>
      </c>
      <c r="B154" t="s">
        <v>217</v>
      </c>
      <c r="C154">
        <v>125.88</v>
      </c>
      <c r="D154">
        <v>1.5200000000000102</v>
      </c>
      <c r="E154" s="1">
        <v>131</v>
      </c>
      <c r="F154" s="2">
        <v>0.6</v>
      </c>
      <c r="G154" s="3">
        <v>1.1499999999999999</v>
      </c>
      <c r="H154" s="3">
        <f t="shared" si="16"/>
        <v>114.99999999999999</v>
      </c>
      <c r="I154" s="1">
        <v>1313</v>
      </c>
      <c r="J154" s="1">
        <f t="shared" si="17"/>
        <v>131.30000000000001</v>
      </c>
      <c r="K154" s="1">
        <v>3</v>
      </c>
      <c r="L154" s="1" t="s">
        <v>42</v>
      </c>
      <c r="M154" s="2">
        <v>28</v>
      </c>
      <c r="N154" s="3">
        <v>0.66</v>
      </c>
      <c r="O154" s="3">
        <f t="shared" si="18"/>
        <v>66</v>
      </c>
      <c r="P154" s="2" t="s">
        <v>38</v>
      </c>
      <c r="Q154" s="2">
        <v>2.2000000000000002</v>
      </c>
      <c r="R154" s="1">
        <v>38</v>
      </c>
      <c r="S154" s="2">
        <v>6.9</v>
      </c>
      <c r="T154" s="3">
        <v>4.4800000000000004</v>
      </c>
      <c r="U154" s="3">
        <f t="shared" si="19"/>
        <v>448.00000000000006</v>
      </c>
      <c r="V154" s="3">
        <v>0.04</v>
      </c>
      <c r="W154" s="2">
        <v>13.2</v>
      </c>
      <c r="X154" s="3">
        <v>0.4</v>
      </c>
      <c r="Y154" s="1">
        <v>133</v>
      </c>
      <c r="Z154" s="1">
        <f t="shared" si="20"/>
        <v>13.3</v>
      </c>
      <c r="AA154" s="2">
        <v>0.2</v>
      </c>
      <c r="AB154" s="4">
        <v>0.11600000000000001</v>
      </c>
      <c r="AC154" s="2">
        <v>9.1</v>
      </c>
      <c r="AD154" s="4">
        <v>1.4999999999999999E-2</v>
      </c>
      <c r="AE154" s="2">
        <v>45.9</v>
      </c>
      <c r="AF154" s="2">
        <v>4.5</v>
      </c>
      <c r="AG154" s="2">
        <v>5.0999999999999996</v>
      </c>
      <c r="AH154" s="2">
        <f t="shared" si="21"/>
        <v>51</v>
      </c>
      <c r="AI154" s="1">
        <v>2</v>
      </c>
      <c r="AJ154" s="1">
        <v>37</v>
      </c>
      <c r="AK154" s="4">
        <v>3.2000000000000001E-2</v>
      </c>
      <c r="AL154" s="2">
        <v>0.6</v>
      </c>
      <c r="AM154" s="1">
        <v>15</v>
      </c>
      <c r="AN154" s="2">
        <v>0.9</v>
      </c>
      <c r="AO154" s="1">
        <v>5</v>
      </c>
      <c r="AP154" s="2">
        <v>0.2</v>
      </c>
      <c r="AR154" s="5">
        <f t="shared" si="22"/>
        <v>257.45098039215691</v>
      </c>
      <c r="AS154" s="7">
        <f t="shared" si="23"/>
        <v>136.4</v>
      </c>
    </row>
    <row r="155" spans="1:45">
      <c r="A155" t="s">
        <v>140</v>
      </c>
      <c r="B155" t="s">
        <v>217</v>
      </c>
      <c r="C155">
        <v>127.4</v>
      </c>
      <c r="D155">
        <v>1.5200000000000102</v>
      </c>
      <c r="E155" s="1">
        <v>131</v>
      </c>
      <c r="F155" s="2">
        <v>0.6</v>
      </c>
      <c r="G155" s="3">
        <v>1.1499999999999999</v>
      </c>
      <c r="H155" s="3">
        <f t="shared" si="16"/>
        <v>114.99999999999999</v>
      </c>
      <c r="I155" s="1">
        <v>1313</v>
      </c>
      <c r="J155" s="1">
        <f t="shared" si="17"/>
        <v>131.30000000000001</v>
      </c>
      <c r="K155" s="1">
        <v>3</v>
      </c>
      <c r="L155" s="1" t="s">
        <v>42</v>
      </c>
      <c r="M155" s="2">
        <v>28</v>
      </c>
      <c r="N155" s="3">
        <v>0.66</v>
      </c>
      <c r="O155" s="3">
        <f t="shared" si="18"/>
        <v>66</v>
      </c>
      <c r="P155" s="2" t="s">
        <v>38</v>
      </c>
      <c r="Q155" s="2">
        <v>2.2000000000000002</v>
      </c>
      <c r="R155" s="1">
        <v>38</v>
      </c>
      <c r="S155" s="2">
        <v>6.9</v>
      </c>
      <c r="T155" s="3">
        <v>4.4800000000000004</v>
      </c>
      <c r="U155" s="3">
        <f t="shared" si="19"/>
        <v>448.00000000000006</v>
      </c>
      <c r="V155" s="3">
        <v>0.04</v>
      </c>
      <c r="W155" s="2">
        <v>13.2</v>
      </c>
      <c r="X155" s="3">
        <v>0.4</v>
      </c>
      <c r="Y155" s="1">
        <v>133</v>
      </c>
      <c r="Z155" s="1">
        <f t="shared" si="20"/>
        <v>13.3</v>
      </c>
      <c r="AA155" s="2">
        <v>0.2</v>
      </c>
      <c r="AB155" s="4">
        <v>0.11600000000000001</v>
      </c>
      <c r="AC155" s="2">
        <v>9.1</v>
      </c>
      <c r="AD155" s="4">
        <v>1.4999999999999999E-2</v>
      </c>
      <c r="AE155" s="2">
        <v>45.9</v>
      </c>
      <c r="AF155" s="2">
        <v>4.5</v>
      </c>
      <c r="AG155" s="2">
        <v>5.0999999999999996</v>
      </c>
      <c r="AH155" s="2">
        <f t="shared" si="21"/>
        <v>51</v>
      </c>
      <c r="AI155" s="1">
        <v>2</v>
      </c>
      <c r="AJ155" s="1">
        <v>37</v>
      </c>
      <c r="AK155" s="4">
        <v>3.2000000000000001E-2</v>
      </c>
      <c r="AL155" s="2">
        <v>0.6</v>
      </c>
      <c r="AM155" s="1">
        <v>15</v>
      </c>
      <c r="AN155" s="2">
        <v>0.9</v>
      </c>
      <c r="AO155" s="1">
        <v>5</v>
      </c>
      <c r="AP155" s="2">
        <v>0.2</v>
      </c>
      <c r="AR155" s="5">
        <f t="shared" si="22"/>
        <v>257.45098039215691</v>
      </c>
      <c r="AS155" s="7">
        <f t="shared" si="23"/>
        <v>136.4</v>
      </c>
    </row>
    <row r="156" spans="1:45">
      <c r="A156" t="s">
        <v>140</v>
      </c>
      <c r="B156" t="s">
        <v>218</v>
      </c>
      <c r="C156">
        <v>127.4</v>
      </c>
      <c r="D156">
        <v>1.5300000000000011</v>
      </c>
      <c r="E156" s="1">
        <v>864</v>
      </c>
      <c r="F156" s="2">
        <v>1.1000000000000001</v>
      </c>
      <c r="G156" s="3">
        <v>0.95</v>
      </c>
      <c r="H156" s="3">
        <f t="shared" si="16"/>
        <v>95</v>
      </c>
      <c r="I156" s="1">
        <v>1610</v>
      </c>
      <c r="J156" s="1">
        <f t="shared" si="17"/>
        <v>161</v>
      </c>
      <c r="K156" s="1">
        <v>2</v>
      </c>
      <c r="L156" s="1" t="s">
        <v>42</v>
      </c>
      <c r="M156" s="2">
        <v>29.9</v>
      </c>
      <c r="N156" s="3">
        <v>2.21</v>
      </c>
      <c r="O156" s="3">
        <f t="shared" si="18"/>
        <v>221</v>
      </c>
      <c r="P156" s="2">
        <v>0.1</v>
      </c>
      <c r="Q156" s="2">
        <v>2.6</v>
      </c>
      <c r="R156" s="1">
        <v>28</v>
      </c>
      <c r="S156" s="2">
        <v>19.600000000000001</v>
      </c>
      <c r="T156" s="3">
        <v>6.04</v>
      </c>
      <c r="U156" s="3">
        <f t="shared" si="19"/>
        <v>604</v>
      </c>
      <c r="V156" s="3">
        <v>0.03</v>
      </c>
      <c r="W156" s="2">
        <v>12.1</v>
      </c>
      <c r="X156" s="3">
        <v>0.37</v>
      </c>
      <c r="Y156" s="1">
        <v>403</v>
      </c>
      <c r="Z156" s="1">
        <f t="shared" si="20"/>
        <v>40.299999999999997</v>
      </c>
      <c r="AA156" s="2">
        <v>0.2</v>
      </c>
      <c r="AB156" s="4">
        <v>9.1999999999999998E-2</v>
      </c>
      <c r="AC156" s="2">
        <v>8.1999999999999993</v>
      </c>
      <c r="AD156" s="4">
        <v>1.2999999999999999E-2</v>
      </c>
      <c r="AE156" s="2">
        <v>83.3</v>
      </c>
      <c r="AF156" s="2">
        <v>6.4</v>
      </c>
      <c r="AG156" s="2">
        <v>6.7</v>
      </c>
      <c r="AH156" s="2">
        <f t="shared" si="21"/>
        <v>67</v>
      </c>
      <c r="AI156" s="1">
        <v>2</v>
      </c>
      <c r="AJ156" s="1">
        <v>118</v>
      </c>
      <c r="AK156" s="4">
        <v>2.4E-2</v>
      </c>
      <c r="AL156" s="2">
        <v>0.6</v>
      </c>
      <c r="AM156" s="1">
        <v>13</v>
      </c>
      <c r="AN156" s="2">
        <v>0.7</v>
      </c>
      <c r="AO156" s="1">
        <v>16</v>
      </c>
      <c r="AP156" s="2">
        <v>0.5</v>
      </c>
      <c r="AR156" s="5">
        <f t="shared" si="22"/>
        <v>240.29850746268656</v>
      </c>
      <c r="AS156" s="7">
        <f t="shared" si="23"/>
        <v>167.7</v>
      </c>
    </row>
    <row r="157" spans="1:45">
      <c r="A157" t="s">
        <v>140</v>
      </c>
      <c r="B157" t="s">
        <v>218</v>
      </c>
      <c r="C157">
        <v>128.93</v>
      </c>
      <c r="D157">
        <v>1.5300000000000011</v>
      </c>
      <c r="E157" s="1">
        <v>864</v>
      </c>
      <c r="F157" s="2">
        <v>1.1000000000000001</v>
      </c>
      <c r="G157" s="3">
        <v>0.95</v>
      </c>
      <c r="H157" s="3">
        <f t="shared" si="16"/>
        <v>95</v>
      </c>
      <c r="I157" s="1">
        <v>1610</v>
      </c>
      <c r="J157" s="1">
        <f t="shared" si="17"/>
        <v>161</v>
      </c>
      <c r="K157" s="1">
        <v>2</v>
      </c>
      <c r="L157" s="1" t="s">
        <v>42</v>
      </c>
      <c r="M157" s="2">
        <v>29.9</v>
      </c>
      <c r="N157" s="3">
        <v>2.21</v>
      </c>
      <c r="O157" s="3">
        <f t="shared" si="18"/>
        <v>221</v>
      </c>
      <c r="P157" s="2">
        <v>0.1</v>
      </c>
      <c r="Q157" s="2">
        <v>2.6</v>
      </c>
      <c r="R157" s="1">
        <v>28</v>
      </c>
      <c r="S157" s="2">
        <v>19.600000000000001</v>
      </c>
      <c r="T157" s="3">
        <v>6.04</v>
      </c>
      <c r="U157" s="3">
        <f t="shared" si="19"/>
        <v>604</v>
      </c>
      <c r="V157" s="3">
        <v>0.03</v>
      </c>
      <c r="W157" s="2">
        <v>12.1</v>
      </c>
      <c r="X157" s="3">
        <v>0.37</v>
      </c>
      <c r="Y157" s="1">
        <v>403</v>
      </c>
      <c r="Z157" s="1">
        <f t="shared" si="20"/>
        <v>40.299999999999997</v>
      </c>
      <c r="AA157" s="2">
        <v>0.2</v>
      </c>
      <c r="AB157" s="4">
        <v>9.1999999999999998E-2</v>
      </c>
      <c r="AC157" s="2">
        <v>8.1999999999999993</v>
      </c>
      <c r="AD157" s="4">
        <v>1.2999999999999999E-2</v>
      </c>
      <c r="AE157" s="2">
        <v>83.3</v>
      </c>
      <c r="AF157" s="2">
        <v>6.4</v>
      </c>
      <c r="AG157" s="2">
        <v>6.7</v>
      </c>
      <c r="AH157" s="2">
        <f t="shared" si="21"/>
        <v>67</v>
      </c>
      <c r="AI157" s="1">
        <v>2</v>
      </c>
      <c r="AJ157" s="1">
        <v>118</v>
      </c>
      <c r="AK157" s="4">
        <v>2.4E-2</v>
      </c>
      <c r="AL157" s="2">
        <v>0.6</v>
      </c>
      <c r="AM157" s="1">
        <v>13</v>
      </c>
      <c r="AN157" s="2">
        <v>0.7</v>
      </c>
      <c r="AO157" s="1">
        <v>16</v>
      </c>
      <c r="AP157" s="2">
        <v>0.5</v>
      </c>
      <c r="AR157" s="5">
        <f t="shared" si="22"/>
        <v>240.29850746268656</v>
      </c>
      <c r="AS157" s="7">
        <f t="shared" si="23"/>
        <v>167.7</v>
      </c>
    </row>
    <row r="158" spans="1:45">
      <c r="A158" t="s">
        <v>140</v>
      </c>
      <c r="B158" t="s">
        <v>219</v>
      </c>
      <c r="C158">
        <v>128.94</v>
      </c>
      <c r="D158">
        <v>1.5600000000000023</v>
      </c>
      <c r="E158" s="1">
        <v>170</v>
      </c>
      <c r="F158" s="2">
        <v>0.5</v>
      </c>
      <c r="G158" s="3">
        <v>1.36</v>
      </c>
      <c r="H158" s="3">
        <f t="shared" si="16"/>
        <v>136</v>
      </c>
      <c r="I158" s="1">
        <v>1264</v>
      </c>
      <c r="J158" s="1">
        <f t="shared" si="17"/>
        <v>126.4</v>
      </c>
      <c r="K158" s="1">
        <v>8</v>
      </c>
      <c r="L158" s="1" t="s">
        <v>42</v>
      </c>
      <c r="M158" s="2">
        <v>9</v>
      </c>
      <c r="N158" s="3">
        <v>0.35</v>
      </c>
      <c r="O158" s="3">
        <f t="shared" si="18"/>
        <v>35</v>
      </c>
      <c r="P158" s="2" t="s">
        <v>38</v>
      </c>
      <c r="Q158" s="2">
        <v>2.4</v>
      </c>
      <c r="R158" s="1">
        <v>36</v>
      </c>
      <c r="S158" s="2">
        <v>7.4</v>
      </c>
      <c r="T158" s="3">
        <v>4.28</v>
      </c>
      <c r="U158" s="3">
        <f t="shared" si="19"/>
        <v>428</v>
      </c>
      <c r="V158" s="3">
        <v>0.11</v>
      </c>
      <c r="W158" s="2">
        <v>16.399999999999999</v>
      </c>
      <c r="X158" s="3">
        <v>0.41</v>
      </c>
      <c r="Y158" s="1">
        <v>110</v>
      </c>
      <c r="Z158" s="1">
        <f t="shared" si="20"/>
        <v>11</v>
      </c>
      <c r="AA158" s="2">
        <v>0.2</v>
      </c>
      <c r="AB158" s="4">
        <v>0.125</v>
      </c>
      <c r="AC158" s="2">
        <v>8.1999999999999993</v>
      </c>
      <c r="AD158" s="4">
        <v>1.7000000000000001E-2</v>
      </c>
      <c r="AE158" s="2">
        <v>45.9</v>
      </c>
      <c r="AF158" s="2">
        <v>4.4000000000000004</v>
      </c>
      <c r="AG158" s="2">
        <v>2.4</v>
      </c>
      <c r="AH158" s="2">
        <f t="shared" si="21"/>
        <v>24</v>
      </c>
      <c r="AI158" s="1">
        <v>2</v>
      </c>
      <c r="AJ158" s="1">
        <v>17</v>
      </c>
      <c r="AK158" s="4">
        <v>4.2999999999999997E-2</v>
      </c>
      <c r="AL158" s="2">
        <v>0.7</v>
      </c>
      <c r="AM158" s="1">
        <v>18</v>
      </c>
      <c r="AN158" s="2">
        <v>1.4</v>
      </c>
      <c r="AO158" s="1">
        <v>5</v>
      </c>
      <c r="AP158" s="2">
        <v>0.2</v>
      </c>
      <c r="AR158" s="5">
        <f t="shared" si="22"/>
        <v>526.66666666666674</v>
      </c>
      <c r="AS158" s="7">
        <f t="shared" si="23"/>
        <v>128.80000000000001</v>
      </c>
    </row>
    <row r="159" spans="1:45">
      <c r="A159" t="s">
        <v>140</v>
      </c>
      <c r="B159" t="s">
        <v>219</v>
      </c>
      <c r="C159">
        <v>130.5</v>
      </c>
      <c r="D159">
        <v>1.5600000000000023</v>
      </c>
      <c r="E159" s="1">
        <v>170</v>
      </c>
      <c r="F159" s="2">
        <v>0.5</v>
      </c>
      <c r="G159" s="3">
        <v>1.36</v>
      </c>
      <c r="H159" s="3">
        <f t="shared" si="16"/>
        <v>136</v>
      </c>
      <c r="I159" s="1">
        <v>1264</v>
      </c>
      <c r="J159" s="1">
        <f t="shared" si="17"/>
        <v>126.4</v>
      </c>
      <c r="K159" s="1">
        <v>8</v>
      </c>
      <c r="L159" s="1" t="s">
        <v>42</v>
      </c>
      <c r="M159" s="2">
        <v>9</v>
      </c>
      <c r="N159" s="3">
        <v>0.35</v>
      </c>
      <c r="O159" s="3">
        <f t="shared" si="18"/>
        <v>35</v>
      </c>
      <c r="P159" s="2" t="s">
        <v>38</v>
      </c>
      <c r="Q159" s="2">
        <v>2.4</v>
      </c>
      <c r="R159" s="1">
        <v>36</v>
      </c>
      <c r="S159" s="2">
        <v>7.4</v>
      </c>
      <c r="T159" s="3">
        <v>4.28</v>
      </c>
      <c r="U159" s="3">
        <f t="shared" si="19"/>
        <v>428</v>
      </c>
      <c r="V159" s="3">
        <v>0.11</v>
      </c>
      <c r="W159" s="2">
        <v>16.399999999999999</v>
      </c>
      <c r="X159" s="3">
        <v>0.41</v>
      </c>
      <c r="Y159" s="1">
        <v>110</v>
      </c>
      <c r="Z159" s="1">
        <f t="shared" si="20"/>
        <v>11</v>
      </c>
      <c r="AA159" s="2">
        <v>0.2</v>
      </c>
      <c r="AB159" s="4">
        <v>0.125</v>
      </c>
      <c r="AC159" s="2">
        <v>8.1999999999999993</v>
      </c>
      <c r="AD159" s="4">
        <v>1.7000000000000001E-2</v>
      </c>
      <c r="AE159" s="2">
        <v>45.9</v>
      </c>
      <c r="AF159" s="2">
        <v>4.4000000000000004</v>
      </c>
      <c r="AG159" s="2">
        <v>2.4</v>
      </c>
      <c r="AH159" s="2">
        <f t="shared" si="21"/>
        <v>24</v>
      </c>
      <c r="AI159" s="1">
        <v>2</v>
      </c>
      <c r="AJ159" s="1">
        <v>17</v>
      </c>
      <c r="AK159" s="4">
        <v>4.2999999999999997E-2</v>
      </c>
      <c r="AL159" s="2">
        <v>0.7</v>
      </c>
      <c r="AM159" s="1">
        <v>18</v>
      </c>
      <c r="AN159" s="2">
        <v>1.4</v>
      </c>
      <c r="AO159" s="1">
        <v>5</v>
      </c>
      <c r="AP159" s="2">
        <v>0.2</v>
      </c>
      <c r="AR159" s="5">
        <f t="shared" si="22"/>
        <v>526.66666666666674</v>
      </c>
      <c r="AS159" s="7">
        <f t="shared" si="23"/>
        <v>128.80000000000001</v>
      </c>
    </row>
    <row r="160" spans="1:45">
      <c r="A160" t="s">
        <v>140</v>
      </c>
      <c r="B160" t="s">
        <v>220</v>
      </c>
      <c r="C160">
        <v>130.5</v>
      </c>
      <c r="D160">
        <v>1.4799999999999898</v>
      </c>
      <c r="E160" s="1">
        <v>125</v>
      </c>
      <c r="F160" s="2">
        <v>0.3</v>
      </c>
      <c r="G160" s="3">
        <v>3.37</v>
      </c>
      <c r="H160" s="3">
        <f t="shared" si="16"/>
        <v>337</v>
      </c>
      <c r="I160" s="1">
        <v>1278</v>
      </c>
      <c r="J160" s="1">
        <f t="shared" si="17"/>
        <v>127.8</v>
      </c>
      <c r="K160" s="1">
        <v>35</v>
      </c>
      <c r="L160" s="1">
        <v>1</v>
      </c>
      <c r="M160" s="2">
        <v>6.8</v>
      </c>
      <c r="N160" s="3">
        <v>0.77</v>
      </c>
      <c r="O160" s="3">
        <f t="shared" si="18"/>
        <v>77</v>
      </c>
      <c r="P160" s="2">
        <v>0.1</v>
      </c>
      <c r="Q160" s="2">
        <v>7.1</v>
      </c>
      <c r="R160" s="1">
        <v>33</v>
      </c>
      <c r="S160" s="2">
        <v>39.299999999999997</v>
      </c>
      <c r="T160" s="3">
        <v>4.38</v>
      </c>
      <c r="U160" s="3">
        <f t="shared" si="19"/>
        <v>438</v>
      </c>
      <c r="V160" s="3">
        <v>1.46</v>
      </c>
      <c r="W160" s="2">
        <v>26.5</v>
      </c>
      <c r="X160" s="3">
        <v>0.68</v>
      </c>
      <c r="Y160" s="1">
        <v>289</v>
      </c>
      <c r="Z160" s="1">
        <f t="shared" si="20"/>
        <v>28.9</v>
      </c>
      <c r="AA160" s="2">
        <v>0.3</v>
      </c>
      <c r="AB160" s="4">
        <v>0.114</v>
      </c>
      <c r="AC160" s="2">
        <v>16.600000000000001</v>
      </c>
      <c r="AD160" s="4">
        <v>0.02</v>
      </c>
      <c r="AE160" s="2">
        <v>14.7</v>
      </c>
      <c r="AF160" s="2">
        <v>4.3</v>
      </c>
      <c r="AG160" s="2">
        <v>3.6</v>
      </c>
      <c r="AH160" s="2">
        <f t="shared" si="21"/>
        <v>36</v>
      </c>
      <c r="AI160" s="1">
        <v>6</v>
      </c>
      <c r="AJ160" s="1">
        <v>32</v>
      </c>
      <c r="AK160" s="4">
        <v>9.4E-2</v>
      </c>
      <c r="AL160" s="2">
        <v>1.3</v>
      </c>
      <c r="AM160" s="1">
        <v>41</v>
      </c>
      <c r="AN160" s="2">
        <v>2.1</v>
      </c>
      <c r="AO160" s="1">
        <v>12</v>
      </c>
      <c r="AP160" s="2">
        <v>0.2</v>
      </c>
      <c r="AR160" s="5">
        <f t="shared" si="22"/>
        <v>355</v>
      </c>
      <c r="AS160" s="7">
        <f t="shared" si="23"/>
        <v>131.4</v>
      </c>
    </row>
    <row r="161" spans="1:45">
      <c r="A161" t="s">
        <v>140</v>
      </c>
      <c r="B161" t="s">
        <v>220</v>
      </c>
      <c r="C161">
        <v>131.97999999999999</v>
      </c>
      <c r="D161">
        <v>1.4799999999999898</v>
      </c>
      <c r="E161" s="1">
        <v>125</v>
      </c>
      <c r="F161" s="2">
        <v>0.3</v>
      </c>
      <c r="G161" s="3">
        <v>3.37</v>
      </c>
      <c r="H161" s="3">
        <f t="shared" si="16"/>
        <v>337</v>
      </c>
      <c r="I161" s="1">
        <v>1278</v>
      </c>
      <c r="J161" s="1">
        <f t="shared" si="17"/>
        <v>127.8</v>
      </c>
      <c r="K161" s="1">
        <v>35</v>
      </c>
      <c r="L161" s="1">
        <v>1</v>
      </c>
      <c r="M161" s="2">
        <v>6.8</v>
      </c>
      <c r="N161" s="3">
        <v>0.77</v>
      </c>
      <c r="O161" s="3">
        <f t="shared" si="18"/>
        <v>77</v>
      </c>
      <c r="P161" s="2">
        <v>0.1</v>
      </c>
      <c r="Q161" s="2">
        <v>7.1</v>
      </c>
      <c r="R161" s="1">
        <v>33</v>
      </c>
      <c r="S161" s="2">
        <v>39.299999999999997</v>
      </c>
      <c r="T161" s="3">
        <v>4.38</v>
      </c>
      <c r="U161" s="3">
        <f t="shared" si="19"/>
        <v>438</v>
      </c>
      <c r="V161" s="3">
        <v>1.46</v>
      </c>
      <c r="W161" s="2">
        <v>26.5</v>
      </c>
      <c r="X161" s="3">
        <v>0.68</v>
      </c>
      <c r="Y161" s="1">
        <v>289</v>
      </c>
      <c r="Z161" s="1">
        <f t="shared" si="20"/>
        <v>28.9</v>
      </c>
      <c r="AA161" s="2">
        <v>0.3</v>
      </c>
      <c r="AB161" s="4">
        <v>0.114</v>
      </c>
      <c r="AC161" s="2">
        <v>16.600000000000001</v>
      </c>
      <c r="AD161" s="4">
        <v>0.02</v>
      </c>
      <c r="AE161" s="2">
        <v>14.7</v>
      </c>
      <c r="AF161" s="2">
        <v>4.3</v>
      </c>
      <c r="AG161" s="2">
        <v>3.6</v>
      </c>
      <c r="AH161" s="2">
        <f t="shared" si="21"/>
        <v>36</v>
      </c>
      <c r="AI161" s="1">
        <v>6</v>
      </c>
      <c r="AJ161" s="1">
        <v>32</v>
      </c>
      <c r="AK161" s="4">
        <v>9.4E-2</v>
      </c>
      <c r="AL161" s="2">
        <v>1.3</v>
      </c>
      <c r="AM161" s="1">
        <v>41</v>
      </c>
      <c r="AN161" s="2">
        <v>2.1</v>
      </c>
      <c r="AO161" s="1">
        <v>12</v>
      </c>
      <c r="AP161" s="2">
        <v>0.2</v>
      </c>
      <c r="AR161" s="5">
        <f t="shared" si="22"/>
        <v>355</v>
      </c>
      <c r="AS161" s="7">
        <f t="shared" si="23"/>
        <v>131.4</v>
      </c>
    </row>
    <row r="162" spans="1:45">
      <c r="A162" t="s">
        <v>140</v>
      </c>
      <c r="B162" t="s">
        <v>221</v>
      </c>
      <c r="C162">
        <v>131.97999999999999</v>
      </c>
      <c r="D162">
        <v>1.5200000000000102</v>
      </c>
      <c r="E162" s="1">
        <v>98</v>
      </c>
      <c r="F162" s="2">
        <v>0.5</v>
      </c>
      <c r="G162" s="3">
        <v>2.71</v>
      </c>
      <c r="H162" s="3">
        <f t="shared" si="16"/>
        <v>271</v>
      </c>
      <c r="I162" s="1">
        <v>1099</v>
      </c>
      <c r="J162" s="1">
        <f t="shared" si="17"/>
        <v>109.9</v>
      </c>
      <c r="K162" s="1">
        <v>97</v>
      </c>
      <c r="L162" s="1" t="s">
        <v>42</v>
      </c>
      <c r="M162" s="2">
        <v>12.9</v>
      </c>
      <c r="N162" s="3">
        <v>0.27</v>
      </c>
      <c r="O162" s="3">
        <f t="shared" si="18"/>
        <v>27</v>
      </c>
      <c r="P162" s="2">
        <v>0.1</v>
      </c>
      <c r="Q162" s="2">
        <v>5.5</v>
      </c>
      <c r="R162" s="1">
        <v>38</v>
      </c>
      <c r="S162" s="2">
        <v>81.099999999999994</v>
      </c>
      <c r="T162" s="3">
        <v>4</v>
      </c>
      <c r="U162" s="3">
        <f t="shared" si="19"/>
        <v>400</v>
      </c>
      <c r="V162" s="3">
        <v>1.31</v>
      </c>
      <c r="W162" s="2">
        <v>22.1</v>
      </c>
      <c r="X162" s="3">
        <v>0.55000000000000004</v>
      </c>
      <c r="Y162" s="1">
        <v>255</v>
      </c>
      <c r="Z162" s="1">
        <f t="shared" si="20"/>
        <v>25.5</v>
      </c>
      <c r="AA162" s="2">
        <v>0.3</v>
      </c>
      <c r="AB162" s="4">
        <v>9.2999999999999999E-2</v>
      </c>
      <c r="AC162" s="2">
        <v>16.600000000000001</v>
      </c>
      <c r="AD162" s="4">
        <v>1.7999999999999999E-2</v>
      </c>
      <c r="AE162" s="2">
        <v>62.7</v>
      </c>
      <c r="AF162" s="2">
        <v>3.8</v>
      </c>
      <c r="AG162" s="2">
        <v>3.8</v>
      </c>
      <c r="AH162" s="2">
        <f t="shared" si="21"/>
        <v>38</v>
      </c>
      <c r="AI162" s="1">
        <v>5</v>
      </c>
      <c r="AJ162" s="1">
        <v>24</v>
      </c>
      <c r="AK162" s="4">
        <v>9.2999999999999999E-2</v>
      </c>
      <c r="AL162" s="2">
        <v>1.1000000000000001</v>
      </c>
      <c r="AM162" s="1">
        <v>37</v>
      </c>
      <c r="AN162" s="2">
        <v>1.6</v>
      </c>
      <c r="AO162" s="1">
        <v>24</v>
      </c>
      <c r="AP162" s="2" t="s">
        <v>38</v>
      </c>
      <c r="AR162" s="5">
        <f t="shared" si="22"/>
        <v>289.21052631578948</v>
      </c>
      <c r="AS162" s="7">
        <f t="shared" si="23"/>
        <v>113.7</v>
      </c>
    </row>
    <row r="163" spans="1:45">
      <c r="A163" t="s">
        <v>140</v>
      </c>
      <c r="B163" t="s">
        <v>221</v>
      </c>
      <c r="C163">
        <v>133.5</v>
      </c>
      <c r="D163">
        <v>1.5200000000000102</v>
      </c>
      <c r="E163" s="1">
        <v>98</v>
      </c>
      <c r="F163" s="2">
        <v>0.5</v>
      </c>
      <c r="G163" s="3">
        <v>2.71</v>
      </c>
      <c r="H163" s="3">
        <f t="shared" si="16"/>
        <v>271</v>
      </c>
      <c r="I163" s="1">
        <v>1099</v>
      </c>
      <c r="J163" s="1">
        <f t="shared" si="17"/>
        <v>109.9</v>
      </c>
      <c r="K163" s="1">
        <v>97</v>
      </c>
      <c r="L163" s="1" t="s">
        <v>42</v>
      </c>
      <c r="M163" s="2">
        <v>12.9</v>
      </c>
      <c r="N163" s="3">
        <v>0.27</v>
      </c>
      <c r="O163" s="3">
        <f t="shared" si="18"/>
        <v>27</v>
      </c>
      <c r="P163" s="2">
        <v>0.1</v>
      </c>
      <c r="Q163" s="2">
        <v>5.5</v>
      </c>
      <c r="R163" s="1">
        <v>38</v>
      </c>
      <c r="S163" s="2">
        <v>81.099999999999994</v>
      </c>
      <c r="T163" s="3">
        <v>4</v>
      </c>
      <c r="U163" s="3">
        <f t="shared" si="19"/>
        <v>400</v>
      </c>
      <c r="V163" s="3">
        <v>1.31</v>
      </c>
      <c r="W163" s="2">
        <v>22.1</v>
      </c>
      <c r="X163" s="3">
        <v>0.55000000000000004</v>
      </c>
      <c r="Y163" s="1">
        <v>255</v>
      </c>
      <c r="Z163" s="1">
        <f t="shared" si="20"/>
        <v>25.5</v>
      </c>
      <c r="AA163" s="2">
        <v>0.3</v>
      </c>
      <c r="AB163" s="4">
        <v>9.2999999999999999E-2</v>
      </c>
      <c r="AC163" s="2">
        <v>16.600000000000001</v>
      </c>
      <c r="AD163" s="4">
        <v>1.7999999999999999E-2</v>
      </c>
      <c r="AE163" s="2">
        <v>62.7</v>
      </c>
      <c r="AF163" s="2">
        <v>3.8</v>
      </c>
      <c r="AG163" s="2">
        <v>3.8</v>
      </c>
      <c r="AH163" s="2">
        <f t="shared" si="21"/>
        <v>38</v>
      </c>
      <c r="AI163" s="1">
        <v>5</v>
      </c>
      <c r="AJ163" s="1">
        <v>24</v>
      </c>
      <c r="AK163" s="4">
        <v>9.2999999999999999E-2</v>
      </c>
      <c r="AL163" s="2">
        <v>1.1000000000000001</v>
      </c>
      <c r="AM163" s="1">
        <v>37</v>
      </c>
      <c r="AN163" s="2">
        <v>1.6</v>
      </c>
      <c r="AO163" s="1">
        <v>24</v>
      </c>
      <c r="AP163" s="2" t="s">
        <v>38</v>
      </c>
      <c r="AR163" s="5">
        <f t="shared" si="22"/>
        <v>289.21052631578948</v>
      </c>
      <c r="AS163" s="7">
        <f t="shared" si="23"/>
        <v>113.7</v>
      </c>
    </row>
    <row r="164" spans="1:45">
      <c r="A164" t="s">
        <v>140</v>
      </c>
      <c r="B164" t="s">
        <v>222</v>
      </c>
      <c r="C164">
        <v>133.5</v>
      </c>
      <c r="D164">
        <v>1.5300000000000011</v>
      </c>
      <c r="E164" s="1">
        <v>468</v>
      </c>
      <c r="F164" s="2">
        <v>0.7</v>
      </c>
      <c r="G164" s="3">
        <v>2.77</v>
      </c>
      <c r="H164" s="3">
        <f t="shared" si="16"/>
        <v>277</v>
      </c>
      <c r="I164" s="1">
        <v>4981</v>
      </c>
      <c r="J164" s="1">
        <f t="shared" si="17"/>
        <v>498.1</v>
      </c>
      <c r="K164" s="1">
        <v>14</v>
      </c>
      <c r="L164" s="1" t="s">
        <v>42</v>
      </c>
      <c r="M164" s="2">
        <v>15.6</v>
      </c>
      <c r="N164" s="3">
        <v>0.1</v>
      </c>
      <c r="O164" s="3">
        <f t="shared" si="18"/>
        <v>10</v>
      </c>
      <c r="P164" s="2">
        <v>0.1</v>
      </c>
      <c r="Q164" s="2">
        <v>9.6</v>
      </c>
      <c r="R164" s="1">
        <v>26</v>
      </c>
      <c r="S164" s="2">
        <v>20.399999999999999</v>
      </c>
      <c r="T164" s="3">
        <v>7.29</v>
      </c>
      <c r="U164" s="3">
        <f t="shared" si="19"/>
        <v>729</v>
      </c>
      <c r="V164" s="3">
        <v>1.22</v>
      </c>
      <c r="W164" s="2">
        <v>19.3</v>
      </c>
      <c r="X164" s="3">
        <v>0.54</v>
      </c>
      <c r="Y164" s="1">
        <v>107</v>
      </c>
      <c r="Z164" s="1">
        <f t="shared" si="20"/>
        <v>10.7</v>
      </c>
      <c r="AA164" s="2">
        <v>0.3</v>
      </c>
      <c r="AB164" s="4">
        <v>8.7999999999999995E-2</v>
      </c>
      <c r="AC164" s="2">
        <v>16</v>
      </c>
      <c r="AD164" s="4">
        <v>0.02</v>
      </c>
      <c r="AE164" s="2">
        <v>147.5</v>
      </c>
      <c r="AF164" s="2">
        <v>7.4</v>
      </c>
      <c r="AG164" s="2">
        <v>5</v>
      </c>
      <c r="AH164" s="2">
        <f t="shared" si="21"/>
        <v>50</v>
      </c>
      <c r="AI164" s="1">
        <v>5</v>
      </c>
      <c r="AJ164" s="1">
        <v>13</v>
      </c>
      <c r="AK164" s="4">
        <v>6.3E-2</v>
      </c>
      <c r="AL164" s="2">
        <v>1.3</v>
      </c>
      <c r="AM164" s="1">
        <v>33</v>
      </c>
      <c r="AN164" s="2">
        <v>1.4</v>
      </c>
      <c r="AO164" s="1">
        <v>9</v>
      </c>
      <c r="AP164" s="2">
        <v>0.4</v>
      </c>
      <c r="AR164" s="5">
        <f t="shared" si="22"/>
        <v>996.2</v>
      </c>
      <c r="AS164" s="7">
        <f t="shared" si="23"/>
        <v>503.1</v>
      </c>
    </row>
    <row r="165" spans="1:45">
      <c r="A165" t="s">
        <v>140</v>
      </c>
      <c r="B165" t="s">
        <v>222</v>
      </c>
      <c r="C165">
        <v>135.03</v>
      </c>
      <c r="D165">
        <v>1.5300000000000011</v>
      </c>
      <c r="E165" s="1">
        <v>468</v>
      </c>
      <c r="F165" s="2">
        <v>0.7</v>
      </c>
      <c r="G165" s="3">
        <v>2.77</v>
      </c>
      <c r="H165" s="3">
        <f t="shared" si="16"/>
        <v>277</v>
      </c>
      <c r="I165" s="1">
        <v>4981</v>
      </c>
      <c r="J165" s="1">
        <f t="shared" si="17"/>
        <v>498.1</v>
      </c>
      <c r="K165" s="1">
        <v>14</v>
      </c>
      <c r="L165" s="1" t="s">
        <v>42</v>
      </c>
      <c r="M165" s="2">
        <v>15.6</v>
      </c>
      <c r="N165" s="3">
        <v>0.1</v>
      </c>
      <c r="O165" s="3">
        <f t="shared" si="18"/>
        <v>10</v>
      </c>
      <c r="P165" s="2">
        <v>0.1</v>
      </c>
      <c r="Q165" s="2">
        <v>9.6</v>
      </c>
      <c r="R165" s="1">
        <v>26</v>
      </c>
      <c r="S165" s="2">
        <v>20.399999999999999</v>
      </c>
      <c r="T165" s="3">
        <v>7.29</v>
      </c>
      <c r="U165" s="3">
        <f t="shared" si="19"/>
        <v>729</v>
      </c>
      <c r="V165" s="3">
        <v>1.22</v>
      </c>
      <c r="W165" s="2">
        <v>19.3</v>
      </c>
      <c r="X165" s="3">
        <v>0.54</v>
      </c>
      <c r="Y165" s="1">
        <v>107</v>
      </c>
      <c r="Z165" s="1">
        <f t="shared" si="20"/>
        <v>10.7</v>
      </c>
      <c r="AA165" s="2">
        <v>0.3</v>
      </c>
      <c r="AB165" s="4">
        <v>8.7999999999999995E-2</v>
      </c>
      <c r="AC165" s="2">
        <v>16</v>
      </c>
      <c r="AD165" s="4">
        <v>0.02</v>
      </c>
      <c r="AE165" s="2">
        <v>147.5</v>
      </c>
      <c r="AF165" s="2">
        <v>7.4</v>
      </c>
      <c r="AG165" s="2">
        <v>5</v>
      </c>
      <c r="AH165" s="2">
        <f t="shared" si="21"/>
        <v>50</v>
      </c>
      <c r="AI165" s="1">
        <v>5</v>
      </c>
      <c r="AJ165" s="1">
        <v>13</v>
      </c>
      <c r="AK165" s="4">
        <v>6.3E-2</v>
      </c>
      <c r="AL165" s="2">
        <v>1.3</v>
      </c>
      <c r="AM165" s="1">
        <v>33</v>
      </c>
      <c r="AN165" s="2">
        <v>1.4</v>
      </c>
      <c r="AO165" s="1">
        <v>9</v>
      </c>
      <c r="AP165" s="2">
        <v>0.4</v>
      </c>
      <c r="AR165" s="5">
        <f t="shared" si="22"/>
        <v>996.2</v>
      </c>
      <c r="AS165" s="7">
        <f t="shared" si="23"/>
        <v>503.1</v>
      </c>
    </row>
    <row r="166" spans="1:45">
      <c r="A166" t="s">
        <v>140</v>
      </c>
      <c r="B166" t="s">
        <v>223</v>
      </c>
      <c r="C166">
        <v>135.03</v>
      </c>
      <c r="D166">
        <v>1.5699999999999932</v>
      </c>
      <c r="E166" s="1">
        <v>12</v>
      </c>
      <c r="F166" s="2">
        <v>0.2</v>
      </c>
      <c r="G166" s="3">
        <v>4.68</v>
      </c>
      <c r="H166" s="3">
        <f t="shared" si="16"/>
        <v>468</v>
      </c>
      <c r="I166" s="1">
        <v>96</v>
      </c>
      <c r="J166" s="1">
        <f t="shared" si="17"/>
        <v>9.6</v>
      </c>
      <c r="K166" s="1">
        <v>201</v>
      </c>
      <c r="L166" s="1">
        <v>2</v>
      </c>
      <c r="M166" s="2">
        <v>2.1</v>
      </c>
      <c r="N166" s="3">
        <v>0.37</v>
      </c>
      <c r="O166" s="3">
        <f t="shared" si="18"/>
        <v>37</v>
      </c>
      <c r="P166" s="2">
        <v>0.2</v>
      </c>
      <c r="Q166" s="2">
        <v>8.6999999999999993</v>
      </c>
      <c r="R166" s="1">
        <v>36</v>
      </c>
      <c r="S166" s="2">
        <v>32</v>
      </c>
      <c r="T166" s="3">
        <v>2.57</v>
      </c>
      <c r="U166" s="3">
        <f t="shared" si="19"/>
        <v>257</v>
      </c>
      <c r="V166" s="3">
        <v>2.67</v>
      </c>
      <c r="W166" s="2">
        <v>25.1</v>
      </c>
      <c r="X166" s="3">
        <v>1.22</v>
      </c>
      <c r="Y166" s="1">
        <v>690</v>
      </c>
      <c r="Z166" s="1">
        <f t="shared" si="20"/>
        <v>69</v>
      </c>
      <c r="AA166" s="2">
        <v>0.3</v>
      </c>
      <c r="AB166" s="4">
        <v>4.7E-2</v>
      </c>
      <c r="AC166" s="2">
        <v>22.7</v>
      </c>
      <c r="AD166" s="4">
        <v>3.5999999999999997E-2</v>
      </c>
      <c r="AE166" s="2">
        <v>54.7</v>
      </c>
      <c r="AF166" s="2">
        <v>1.1000000000000001</v>
      </c>
      <c r="AG166" s="2">
        <v>3.2</v>
      </c>
      <c r="AH166" s="2">
        <f t="shared" si="21"/>
        <v>32</v>
      </c>
      <c r="AI166" s="1">
        <v>9</v>
      </c>
      <c r="AJ166" s="1">
        <v>33</v>
      </c>
      <c r="AK166" s="4">
        <v>0.17899999999999999</v>
      </c>
      <c r="AL166" s="2">
        <v>1.8</v>
      </c>
      <c r="AM166" s="1">
        <v>65</v>
      </c>
      <c r="AN166" s="2">
        <v>2.2000000000000002</v>
      </c>
      <c r="AO166" s="1">
        <v>30</v>
      </c>
      <c r="AP166" s="2" t="s">
        <v>38</v>
      </c>
      <c r="AR166" s="5">
        <f t="shared" si="22"/>
        <v>30</v>
      </c>
      <c r="AS166" s="7">
        <f t="shared" si="23"/>
        <v>12.8</v>
      </c>
    </row>
    <row r="167" spans="1:45">
      <c r="A167" t="s">
        <v>140</v>
      </c>
      <c r="B167" t="s">
        <v>223</v>
      </c>
      <c r="C167">
        <v>136.6</v>
      </c>
      <c r="D167">
        <v>1.5699999999999932</v>
      </c>
      <c r="E167" s="1">
        <v>12</v>
      </c>
      <c r="F167" s="2">
        <v>0.2</v>
      </c>
      <c r="G167" s="3">
        <v>4.68</v>
      </c>
      <c r="H167" s="3">
        <f t="shared" si="16"/>
        <v>468</v>
      </c>
      <c r="I167" s="1">
        <v>96</v>
      </c>
      <c r="J167" s="1">
        <f t="shared" si="17"/>
        <v>9.6</v>
      </c>
      <c r="K167" s="1">
        <v>201</v>
      </c>
      <c r="L167" s="1">
        <v>2</v>
      </c>
      <c r="M167" s="2">
        <v>2.1</v>
      </c>
      <c r="N167" s="3">
        <v>0.37</v>
      </c>
      <c r="O167" s="3">
        <f t="shared" si="18"/>
        <v>37</v>
      </c>
      <c r="P167" s="2">
        <v>0.2</v>
      </c>
      <c r="Q167" s="2">
        <v>8.6999999999999993</v>
      </c>
      <c r="R167" s="1">
        <v>36</v>
      </c>
      <c r="S167" s="2">
        <v>32</v>
      </c>
      <c r="T167" s="3">
        <v>2.57</v>
      </c>
      <c r="U167" s="3">
        <f t="shared" si="19"/>
        <v>257</v>
      </c>
      <c r="V167" s="3">
        <v>2.67</v>
      </c>
      <c r="W167" s="2">
        <v>25.1</v>
      </c>
      <c r="X167" s="3">
        <v>1.22</v>
      </c>
      <c r="Y167" s="1">
        <v>690</v>
      </c>
      <c r="Z167" s="1">
        <f t="shared" si="20"/>
        <v>69</v>
      </c>
      <c r="AA167" s="2">
        <v>0.3</v>
      </c>
      <c r="AB167" s="4">
        <v>4.7E-2</v>
      </c>
      <c r="AC167" s="2">
        <v>22.7</v>
      </c>
      <c r="AD167" s="4">
        <v>3.5999999999999997E-2</v>
      </c>
      <c r="AE167" s="2">
        <v>54.7</v>
      </c>
      <c r="AF167" s="2">
        <v>1.1000000000000001</v>
      </c>
      <c r="AG167" s="2">
        <v>3.2</v>
      </c>
      <c r="AH167" s="2">
        <f t="shared" si="21"/>
        <v>32</v>
      </c>
      <c r="AI167" s="1">
        <v>9</v>
      </c>
      <c r="AJ167" s="1">
        <v>33</v>
      </c>
      <c r="AK167" s="4">
        <v>0.17899999999999999</v>
      </c>
      <c r="AL167" s="2">
        <v>1.8</v>
      </c>
      <c r="AM167" s="1">
        <v>65</v>
      </c>
      <c r="AN167" s="2">
        <v>2.2000000000000002</v>
      </c>
      <c r="AO167" s="1">
        <v>30</v>
      </c>
      <c r="AP167" s="2" t="s">
        <v>38</v>
      </c>
      <c r="AR167" s="5">
        <f t="shared" si="22"/>
        <v>30</v>
      </c>
      <c r="AS167" s="7">
        <f t="shared" si="23"/>
        <v>12.8</v>
      </c>
    </row>
    <row r="168" spans="1:45">
      <c r="A168" t="s">
        <v>140</v>
      </c>
      <c r="B168" t="s">
        <v>224</v>
      </c>
      <c r="C168">
        <v>136.6</v>
      </c>
      <c r="D168">
        <v>1.4699999999999989</v>
      </c>
      <c r="E168" s="1">
        <v>106</v>
      </c>
      <c r="F168" s="2">
        <v>0.9</v>
      </c>
      <c r="G168" s="3">
        <v>3.34</v>
      </c>
      <c r="H168" s="3">
        <f t="shared" si="16"/>
        <v>334</v>
      </c>
      <c r="I168" s="1">
        <v>837</v>
      </c>
      <c r="J168" s="1">
        <f t="shared" si="17"/>
        <v>83.7</v>
      </c>
      <c r="K168" s="1">
        <v>125</v>
      </c>
      <c r="L168" s="1">
        <v>1</v>
      </c>
      <c r="M168" s="2">
        <v>8.3000000000000007</v>
      </c>
      <c r="N168" s="3">
        <v>0.09</v>
      </c>
      <c r="O168" s="3">
        <f t="shared" si="18"/>
        <v>9</v>
      </c>
      <c r="P168" s="2">
        <v>0.3</v>
      </c>
      <c r="Q168" s="2">
        <v>6.9</v>
      </c>
      <c r="R168" s="1">
        <v>37</v>
      </c>
      <c r="S168" s="2">
        <v>131.9</v>
      </c>
      <c r="T168" s="3">
        <v>2.99</v>
      </c>
      <c r="U168" s="3">
        <f t="shared" si="19"/>
        <v>299</v>
      </c>
      <c r="V168" s="3">
        <v>1.92</v>
      </c>
      <c r="W168" s="2">
        <v>24.4</v>
      </c>
      <c r="X168" s="3">
        <v>0.49</v>
      </c>
      <c r="Y168" s="1">
        <v>119</v>
      </c>
      <c r="Z168" s="1">
        <f t="shared" si="20"/>
        <v>11.9</v>
      </c>
      <c r="AA168" s="2">
        <v>0.5</v>
      </c>
      <c r="AB168" s="4">
        <v>9.2999999999999999E-2</v>
      </c>
      <c r="AC168" s="2">
        <v>18.3</v>
      </c>
      <c r="AD168" s="4">
        <v>2.4E-2</v>
      </c>
      <c r="AE168" s="2">
        <v>21.2</v>
      </c>
      <c r="AF168" s="2">
        <v>2.9</v>
      </c>
      <c r="AG168" s="2">
        <v>17.3</v>
      </c>
      <c r="AH168" s="2">
        <f t="shared" si="21"/>
        <v>173</v>
      </c>
      <c r="AI168" s="1">
        <v>6</v>
      </c>
      <c r="AJ168" s="1">
        <v>17</v>
      </c>
      <c r="AK168" s="4">
        <v>0.11899999999999999</v>
      </c>
      <c r="AL168" s="2">
        <v>1.5</v>
      </c>
      <c r="AM168" s="1">
        <v>48</v>
      </c>
      <c r="AN168" s="2">
        <v>2.7</v>
      </c>
      <c r="AO168" s="1">
        <v>27</v>
      </c>
      <c r="AP168" s="2">
        <v>0.1</v>
      </c>
      <c r="AR168" s="5">
        <f t="shared" si="22"/>
        <v>48.381502890173408</v>
      </c>
      <c r="AS168" s="7">
        <f t="shared" si="23"/>
        <v>101</v>
      </c>
    </row>
    <row r="169" spans="1:45">
      <c r="A169" t="s">
        <v>140</v>
      </c>
      <c r="B169" t="s">
        <v>224</v>
      </c>
      <c r="C169">
        <v>138.07</v>
      </c>
      <c r="D169">
        <v>1.4699999999999989</v>
      </c>
      <c r="E169" s="1">
        <v>106</v>
      </c>
      <c r="F169" s="2">
        <v>0.9</v>
      </c>
      <c r="G169" s="3">
        <v>3.34</v>
      </c>
      <c r="H169" s="3">
        <f t="shared" si="16"/>
        <v>334</v>
      </c>
      <c r="I169" s="1">
        <v>837</v>
      </c>
      <c r="J169" s="1">
        <f t="shared" si="17"/>
        <v>83.7</v>
      </c>
      <c r="K169" s="1">
        <v>125</v>
      </c>
      <c r="L169" s="1">
        <v>1</v>
      </c>
      <c r="M169" s="2">
        <v>8.3000000000000007</v>
      </c>
      <c r="N169" s="3">
        <v>0.09</v>
      </c>
      <c r="O169" s="3">
        <f t="shared" si="18"/>
        <v>9</v>
      </c>
      <c r="P169" s="2">
        <v>0.3</v>
      </c>
      <c r="Q169" s="2">
        <v>6.9</v>
      </c>
      <c r="R169" s="1">
        <v>37</v>
      </c>
      <c r="S169" s="2">
        <v>131.9</v>
      </c>
      <c r="T169" s="3">
        <v>2.99</v>
      </c>
      <c r="U169" s="3">
        <f t="shared" si="19"/>
        <v>299</v>
      </c>
      <c r="V169" s="3">
        <v>1.92</v>
      </c>
      <c r="W169" s="2">
        <v>24.4</v>
      </c>
      <c r="X169" s="3">
        <v>0.49</v>
      </c>
      <c r="Y169" s="1">
        <v>119</v>
      </c>
      <c r="Z169" s="1">
        <f t="shared" si="20"/>
        <v>11.9</v>
      </c>
      <c r="AA169" s="2">
        <v>0.5</v>
      </c>
      <c r="AB169" s="4">
        <v>9.2999999999999999E-2</v>
      </c>
      <c r="AC169" s="2">
        <v>18.3</v>
      </c>
      <c r="AD169" s="4">
        <v>2.4E-2</v>
      </c>
      <c r="AE169" s="2">
        <v>21.2</v>
      </c>
      <c r="AF169" s="2">
        <v>2.9</v>
      </c>
      <c r="AG169" s="2">
        <v>17.3</v>
      </c>
      <c r="AH169" s="2">
        <f t="shared" si="21"/>
        <v>173</v>
      </c>
      <c r="AI169" s="1">
        <v>6</v>
      </c>
      <c r="AJ169" s="1">
        <v>17</v>
      </c>
      <c r="AK169" s="4">
        <v>0.11899999999999999</v>
      </c>
      <c r="AL169" s="2">
        <v>1.5</v>
      </c>
      <c r="AM169" s="1">
        <v>48</v>
      </c>
      <c r="AN169" s="2">
        <v>2.7</v>
      </c>
      <c r="AO169" s="1">
        <v>27</v>
      </c>
      <c r="AP169" s="2">
        <v>0.1</v>
      </c>
      <c r="AR169" s="5">
        <f t="shared" si="22"/>
        <v>48.381502890173408</v>
      </c>
      <c r="AS169" s="7">
        <f t="shared" si="23"/>
        <v>101</v>
      </c>
    </row>
    <row r="170" spans="1:45">
      <c r="A170" t="s">
        <v>140</v>
      </c>
      <c r="B170" t="s">
        <v>225</v>
      </c>
      <c r="C170">
        <v>138.07</v>
      </c>
      <c r="D170">
        <v>1.5300000000000011</v>
      </c>
      <c r="E170" s="1">
        <v>86</v>
      </c>
      <c r="F170" s="2">
        <v>0.9</v>
      </c>
      <c r="G170" s="3">
        <v>1.61</v>
      </c>
      <c r="H170" s="3">
        <f t="shared" si="16"/>
        <v>161</v>
      </c>
      <c r="I170" s="1">
        <v>777</v>
      </c>
      <c r="J170" s="1">
        <f t="shared" si="17"/>
        <v>77.7</v>
      </c>
      <c r="K170" s="1">
        <v>24</v>
      </c>
      <c r="L170" s="1" t="s">
        <v>42</v>
      </c>
      <c r="M170" s="2">
        <v>6.2</v>
      </c>
      <c r="N170" s="3">
        <v>0.11</v>
      </c>
      <c r="O170" s="3">
        <f t="shared" si="18"/>
        <v>11</v>
      </c>
      <c r="P170" s="2" t="s">
        <v>38</v>
      </c>
      <c r="Q170" s="2">
        <v>3.1</v>
      </c>
      <c r="R170" s="1">
        <v>40</v>
      </c>
      <c r="S170" s="2">
        <v>25.8</v>
      </c>
      <c r="T170" s="3">
        <v>3.7</v>
      </c>
      <c r="U170" s="3">
        <f t="shared" si="19"/>
        <v>370</v>
      </c>
      <c r="V170" s="3">
        <v>0.41</v>
      </c>
      <c r="W170" s="2">
        <v>19.399999999999999</v>
      </c>
      <c r="X170" s="3">
        <v>0.37</v>
      </c>
      <c r="Y170" s="1">
        <v>62</v>
      </c>
      <c r="Z170" s="1">
        <f t="shared" si="20"/>
        <v>6.2</v>
      </c>
      <c r="AA170" s="2">
        <v>0.3</v>
      </c>
      <c r="AB170" s="4">
        <v>9.7000000000000003E-2</v>
      </c>
      <c r="AC170" s="2">
        <v>9.6999999999999993</v>
      </c>
      <c r="AD170" s="4">
        <v>2.7E-2</v>
      </c>
      <c r="AE170" s="2">
        <v>114.8</v>
      </c>
      <c r="AF170" s="2">
        <v>3.7</v>
      </c>
      <c r="AG170" s="2">
        <v>6.9</v>
      </c>
      <c r="AH170" s="2">
        <f t="shared" si="21"/>
        <v>69</v>
      </c>
      <c r="AI170" s="1">
        <v>3</v>
      </c>
      <c r="AJ170" s="1">
        <v>11</v>
      </c>
      <c r="AK170" s="4">
        <v>4.3999999999999997E-2</v>
      </c>
      <c r="AL170" s="2">
        <v>0.8</v>
      </c>
      <c r="AM170" s="1">
        <v>21</v>
      </c>
      <c r="AN170" s="2">
        <v>1.4</v>
      </c>
      <c r="AO170" s="1">
        <v>6</v>
      </c>
      <c r="AP170" s="2" t="s">
        <v>38</v>
      </c>
      <c r="AR170" s="5">
        <f t="shared" si="22"/>
        <v>112.60869565217391</v>
      </c>
      <c r="AS170" s="7">
        <f t="shared" si="23"/>
        <v>84.6</v>
      </c>
    </row>
    <row r="171" spans="1:45">
      <c r="A171" t="s">
        <v>140</v>
      </c>
      <c r="B171" t="s">
        <v>225</v>
      </c>
      <c r="C171">
        <v>139.6</v>
      </c>
      <c r="D171">
        <v>1.5300000000000011</v>
      </c>
      <c r="E171" s="1">
        <v>86</v>
      </c>
      <c r="F171" s="2">
        <v>0.9</v>
      </c>
      <c r="G171" s="3">
        <v>1.61</v>
      </c>
      <c r="H171" s="3">
        <f t="shared" si="16"/>
        <v>161</v>
      </c>
      <c r="I171" s="1">
        <v>777</v>
      </c>
      <c r="J171" s="1">
        <f t="shared" si="17"/>
        <v>77.7</v>
      </c>
      <c r="K171" s="1">
        <v>24</v>
      </c>
      <c r="L171" s="1" t="s">
        <v>42</v>
      </c>
      <c r="M171" s="2">
        <v>6.2</v>
      </c>
      <c r="N171" s="3">
        <v>0.11</v>
      </c>
      <c r="O171" s="3">
        <f t="shared" si="18"/>
        <v>11</v>
      </c>
      <c r="P171" s="2" t="s">
        <v>38</v>
      </c>
      <c r="Q171" s="2">
        <v>3.1</v>
      </c>
      <c r="R171" s="1">
        <v>40</v>
      </c>
      <c r="S171" s="2">
        <v>25.8</v>
      </c>
      <c r="T171" s="3">
        <v>3.7</v>
      </c>
      <c r="U171" s="3">
        <f t="shared" si="19"/>
        <v>370</v>
      </c>
      <c r="V171" s="3">
        <v>0.41</v>
      </c>
      <c r="W171" s="2">
        <v>19.399999999999999</v>
      </c>
      <c r="X171" s="3">
        <v>0.37</v>
      </c>
      <c r="Y171" s="1">
        <v>62</v>
      </c>
      <c r="Z171" s="1">
        <f t="shared" si="20"/>
        <v>6.2</v>
      </c>
      <c r="AA171" s="2">
        <v>0.3</v>
      </c>
      <c r="AB171" s="4">
        <v>9.7000000000000003E-2</v>
      </c>
      <c r="AC171" s="2">
        <v>9.6999999999999993</v>
      </c>
      <c r="AD171" s="4">
        <v>2.7E-2</v>
      </c>
      <c r="AE171" s="2">
        <v>114.8</v>
      </c>
      <c r="AF171" s="2">
        <v>3.7</v>
      </c>
      <c r="AG171" s="2">
        <v>6.9</v>
      </c>
      <c r="AH171" s="2">
        <f t="shared" si="21"/>
        <v>69</v>
      </c>
      <c r="AI171" s="1">
        <v>3</v>
      </c>
      <c r="AJ171" s="1">
        <v>11</v>
      </c>
      <c r="AK171" s="4">
        <v>4.3999999999999997E-2</v>
      </c>
      <c r="AL171" s="2">
        <v>0.8</v>
      </c>
      <c r="AM171" s="1">
        <v>21</v>
      </c>
      <c r="AN171" s="2">
        <v>1.4</v>
      </c>
      <c r="AO171" s="1">
        <v>6</v>
      </c>
      <c r="AP171" s="2" t="s">
        <v>38</v>
      </c>
      <c r="AR171" s="5">
        <f t="shared" si="22"/>
        <v>112.60869565217391</v>
      </c>
      <c r="AS171" s="7">
        <f t="shared" si="23"/>
        <v>84.6</v>
      </c>
    </row>
    <row r="172" spans="1:45">
      <c r="A172" t="s">
        <v>140</v>
      </c>
      <c r="B172" t="s">
        <v>226</v>
      </c>
      <c r="C172">
        <v>139.6</v>
      </c>
      <c r="D172">
        <v>1.5300000000000011</v>
      </c>
      <c r="E172" s="1">
        <v>64</v>
      </c>
      <c r="F172" s="2">
        <v>0.3</v>
      </c>
      <c r="G172" s="3">
        <v>2.84</v>
      </c>
      <c r="H172" s="3">
        <f t="shared" si="16"/>
        <v>284</v>
      </c>
      <c r="I172" s="1">
        <v>1647</v>
      </c>
      <c r="J172" s="1">
        <f t="shared" si="17"/>
        <v>164.7</v>
      </c>
      <c r="K172" s="1">
        <v>62</v>
      </c>
      <c r="L172" s="1" t="s">
        <v>42</v>
      </c>
      <c r="M172" s="2">
        <v>8.4</v>
      </c>
      <c r="N172" s="3">
        <v>7.0000000000000007E-2</v>
      </c>
      <c r="O172" s="3">
        <f t="shared" si="18"/>
        <v>7.0000000000000009</v>
      </c>
      <c r="P172" s="2" t="s">
        <v>38</v>
      </c>
      <c r="Q172" s="2">
        <v>4.4000000000000004</v>
      </c>
      <c r="R172" s="1">
        <v>29</v>
      </c>
      <c r="S172" s="2">
        <v>18.3</v>
      </c>
      <c r="T172" s="3">
        <v>4.12</v>
      </c>
      <c r="U172" s="3">
        <f t="shared" si="19"/>
        <v>412</v>
      </c>
      <c r="V172" s="3">
        <v>1.1399999999999999</v>
      </c>
      <c r="W172" s="2">
        <v>28.6</v>
      </c>
      <c r="X172" s="3">
        <v>0.47</v>
      </c>
      <c r="Y172" s="1">
        <v>37</v>
      </c>
      <c r="Z172" s="1">
        <f t="shared" si="20"/>
        <v>3.7</v>
      </c>
      <c r="AA172" s="2">
        <v>0.4</v>
      </c>
      <c r="AB172" s="4">
        <v>0.11899999999999999</v>
      </c>
      <c r="AC172" s="2">
        <v>12.1</v>
      </c>
      <c r="AD172" s="4">
        <v>2.1000000000000001E-2</v>
      </c>
      <c r="AE172" s="2">
        <v>19.2</v>
      </c>
      <c r="AF172" s="2">
        <v>4.2</v>
      </c>
      <c r="AG172" s="2">
        <v>5.8</v>
      </c>
      <c r="AH172" s="2">
        <f t="shared" si="21"/>
        <v>58</v>
      </c>
      <c r="AI172" s="1">
        <v>5</v>
      </c>
      <c r="AJ172" s="1">
        <v>11</v>
      </c>
      <c r="AK172" s="4">
        <v>8.3000000000000004E-2</v>
      </c>
      <c r="AL172" s="2">
        <v>1.5</v>
      </c>
      <c r="AM172" s="1">
        <v>41</v>
      </c>
      <c r="AN172" s="2">
        <v>2.9</v>
      </c>
      <c r="AO172" s="1">
        <v>7</v>
      </c>
      <c r="AP172" s="2" t="s">
        <v>38</v>
      </c>
      <c r="AR172" s="5">
        <f t="shared" si="22"/>
        <v>283.9655172413793</v>
      </c>
      <c r="AS172" s="7">
        <f t="shared" si="23"/>
        <v>170.5</v>
      </c>
    </row>
    <row r="173" spans="1:45">
      <c r="A173" t="s">
        <v>140</v>
      </c>
      <c r="B173" t="s">
        <v>226</v>
      </c>
      <c r="C173">
        <v>141.13</v>
      </c>
      <c r="D173">
        <v>1.5300000000000011</v>
      </c>
      <c r="E173" s="1">
        <v>64</v>
      </c>
      <c r="F173" s="2">
        <v>0.3</v>
      </c>
      <c r="G173" s="3">
        <v>2.84</v>
      </c>
      <c r="H173" s="3">
        <f t="shared" si="16"/>
        <v>284</v>
      </c>
      <c r="I173" s="1">
        <v>1647</v>
      </c>
      <c r="J173" s="1">
        <f t="shared" si="17"/>
        <v>164.7</v>
      </c>
      <c r="K173" s="1">
        <v>62</v>
      </c>
      <c r="L173" s="1" t="s">
        <v>42</v>
      </c>
      <c r="M173" s="2">
        <v>8.4</v>
      </c>
      <c r="N173" s="3">
        <v>7.0000000000000007E-2</v>
      </c>
      <c r="O173" s="3">
        <f t="shared" si="18"/>
        <v>7.0000000000000009</v>
      </c>
      <c r="P173" s="2" t="s">
        <v>38</v>
      </c>
      <c r="Q173" s="2">
        <v>4.4000000000000004</v>
      </c>
      <c r="R173" s="1">
        <v>29</v>
      </c>
      <c r="S173" s="2">
        <v>18.3</v>
      </c>
      <c r="T173" s="3">
        <v>4.12</v>
      </c>
      <c r="U173" s="3">
        <f t="shared" si="19"/>
        <v>412</v>
      </c>
      <c r="V173" s="3">
        <v>1.1399999999999999</v>
      </c>
      <c r="W173" s="2">
        <v>28.6</v>
      </c>
      <c r="X173" s="3">
        <v>0.47</v>
      </c>
      <c r="Y173" s="1">
        <v>37</v>
      </c>
      <c r="Z173" s="1">
        <f t="shared" si="20"/>
        <v>3.7</v>
      </c>
      <c r="AA173" s="2">
        <v>0.4</v>
      </c>
      <c r="AB173" s="4">
        <v>0.11899999999999999</v>
      </c>
      <c r="AC173" s="2">
        <v>12.1</v>
      </c>
      <c r="AD173" s="4">
        <v>2.1000000000000001E-2</v>
      </c>
      <c r="AE173" s="2">
        <v>19.2</v>
      </c>
      <c r="AF173" s="2">
        <v>4.2</v>
      </c>
      <c r="AG173" s="2">
        <v>5.8</v>
      </c>
      <c r="AH173" s="2">
        <f t="shared" si="21"/>
        <v>58</v>
      </c>
      <c r="AI173" s="1">
        <v>5</v>
      </c>
      <c r="AJ173" s="1">
        <v>11</v>
      </c>
      <c r="AK173" s="4">
        <v>8.3000000000000004E-2</v>
      </c>
      <c r="AL173" s="2">
        <v>1.5</v>
      </c>
      <c r="AM173" s="1">
        <v>41</v>
      </c>
      <c r="AN173" s="2">
        <v>2.9</v>
      </c>
      <c r="AO173" s="1">
        <v>7</v>
      </c>
      <c r="AP173" s="2" t="s">
        <v>38</v>
      </c>
      <c r="AR173" s="5">
        <f t="shared" si="22"/>
        <v>283.9655172413793</v>
      </c>
      <c r="AS173" s="7">
        <f t="shared" si="23"/>
        <v>170.5</v>
      </c>
    </row>
    <row r="174" spans="1:45">
      <c r="A174" t="s">
        <v>140</v>
      </c>
      <c r="B174" t="s">
        <v>227</v>
      </c>
      <c r="C174">
        <v>141.13</v>
      </c>
      <c r="D174">
        <v>1.5699999999999932</v>
      </c>
      <c r="E174" s="1">
        <v>382</v>
      </c>
      <c r="F174" s="2">
        <v>0.6</v>
      </c>
      <c r="G174" s="3">
        <v>1.96</v>
      </c>
      <c r="H174" s="3">
        <f t="shared" si="16"/>
        <v>196</v>
      </c>
      <c r="I174" s="1">
        <v>5215</v>
      </c>
      <c r="J174" s="1">
        <f t="shared" si="17"/>
        <v>521.5</v>
      </c>
      <c r="K174" s="1">
        <v>13</v>
      </c>
      <c r="L174" s="1" t="s">
        <v>42</v>
      </c>
      <c r="M174" s="2">
        <v>20.8</v>
      </c>
      <c r="N174" s="3">
        <v>0.28000000000000003</v>
      </c>
      <c r="O174" s="3">
        <f t="shared" si="18"/>
        <v>28.000000000000004</v>
      </c>
      <c r="P174" s="2">
        <v>0.1</v>
      </c>
      <c r="Q174" s="2">
        <v>2.2999999999999998</v>
      </c>
      <c r="R174" s="1">
        <v>37</v>
      </c>
      <c r="S174" s="2">
        <v>44.6</v>
      </c>
      <c r="T174" s="3">
        <v>7.57</v>
      </c>
      <c r="U174" s="3">
        <f t="shared" si="19"/>
        <v>757</v>
      </c>
      <c r="V174" s="3">
        <v>0.24</v>
      </c>
      <c r="W174" s="2">
        <v>25.7</v>
      </c>
      <c r="X174" s="3">
        <v>0.52</v>
      </c>
      <c r="Y174" s="1">
        <v>105</v>
      </c>
      <c r="Z174" s="1">
        <f t="shared" si="20"/>
        <v>10.5</v>
      </c>
      <c r="AA174" s="2">
        <v>0.3</v>
      </c>
      <c r="AB174" s="4">
        <v>0.156</v>
      </c>
      <c r="AC174" s="2">
        <v>7.5</v>
      </c>
      <c r="AD174" s="4">
        <v>0.02</v>
      </c>
      <c r="AE174" s="2">
        <v>71.900000000000006</v>
      </c>
      <c r="AF174" s="2">
        <v>7.7</v>
      </c>
      <c r="AG174" s="2">
        <v>7.6</v>
      </c>
      <c r="AH174" s="2">
        <f t="shared" si="21"/>
        <v>76</v>
      </c>
      <c r="AI174" s="1">
        <v>3</v>
      </c>
      <c r="AJ174" s="1">
        <v>17</v>
      </c>
      <c r="AK174" s="4">
        <v>4.9000000000000002E-2</v>
      </c>
      <c r="AL174" s="2">
        <v>1</v>
      </c>
      <c r="AM174" s="1">
        <v>25</v>
      </c>
      <c r="AN174" s="2">
        <v>1.5</v>
      </c>
      <c r="AO174" s="1">
        <v>12</v>
      </c>
      <c r="AP174" s="2">
        <v>0.5</v>
      </c>
      <c r="AR174" s="5">
        <f t="shared" si="22"/>
        <v>686.18421052631584</v>
      </c>
      <c r="AS174" s="7">
        <f t="shared" si="23"/>
        <v>529.1</v>
      </c>
    </row>
    <row r="175" spans="1:45">
      <c r="A175" t="s">
        <v>140</v>
      </c>
      <c r="B175" t="s">
        <v>227</v>
      </c>
      <c r="C175">
        <v>142.69999999999999</v>
      </c>
      <c r="D175">
        <v>1.5699999999999932</v>
      </c>
      <c r="E175" s="1">
        <v>382</v>
      </c>
      <c r="F175" s="2">
        <v>0.6</v>
      </c>
      <c r="G175" s="3">
        <v>1.96</v>
      </c>
      <c r="H175" s="3">
        <f t="shared" si="16"/>
        <v>196</v>
      </c>
      <c r="I175" s="1">
        <v>5215</v>
      </c>
      <c r="J175" s="1">
        <f t="shared" si="17"/>
        <v>521.5</v>
      </c>
      <c r="K175" s="1">
        <v>13</v>
      </c>
      <c r="L175" s="1" t="s">
        <v>42</v>
      </c>
      <c r="M175" s="2">
        <v>20.8</v>
      </c>
      <c r="N175" s="3">
        <v>0.28000000000000003</v>
      </c>
      <c r="O175" s="3">
        <f t="shared" si="18"/>
        <v>28.000000000000004</v>
      </c>
      <c r="P175" s="2">
        <v>0.1</v>
      </c>
      <c r="Q175" s="2">
        <v>2.2999999999999998</v>
      </c>
      <c r="R175" s="1">
        <v>37</v>
      </c>
      <c r="S175" s="2">
        <v>44.6</v>
      </c>
      <c r="T175" s="3">
        <v>7.57</v>
      </c>
      <c r="U175" s="3">
        <f t="shared" si="19"/>
        <v>757</v>
      </c>
      <c r="V175" s="3">
        <v>0.24</v>
      </c>
      <c r="W175" s="2">
        <v>25.7</v>
      </c>
      <c r="X175" s="3">
        <v>0.52</v>
      </c>
      <c r="Y175" s="1">
        <v>105</v>
      </c>
      <c r="Z175" s="1">
        <f t="shared" si="20"/>
        <v>10.5</v>
      </c>
      <c r="AA175" s="2">
        <v>0.3</v>
      </c>
      <c r="AB175" s="4">
        <v>0.156</v>
      </c>
      <c r="AC175" s="2">
        <v>7.5</v>
      </c>
      <c r="AD175" s="4">
        <v>0.02</v>
      </c>
      <c r="AE175" s="2">
        <v>71.900000000000006</v>
      </c>
      <c r="AF175" s="2">
        <v>7.7</v>
      </c>
      <c r="AG175" s="2">
        <v>7.6</v>
      </c>
      <c r="AH175" s="2">
        <f t="shared" si="21"/>
        <v>76</v>
      </c>
      <c r="AI175" s="1">
        <v>3</v>
      </c>
      <c r="AJ175" s="1">
        <v>17</v>
      </c>
      <c r="AK175" s="4">
        <v>4.9000000000000002E-2</v>
      </c>
      <c r="AL175" s="2">
        <v>1</v>
      </c>
      <c r="AM175" s="1">
        <v>25</v>
      </c>
      <c r="AN175" s="2">
        <v>1.5</v>
      </c>
      <c r="AO175" s="1">
        <v>12</v>
      </c>
      <c r="AP175" s="2">
        <v>0.5</v>
      </c>
      <c r="AR175" s="5">
        <f t="shared" si="22"/>
        <v>686.18421052631584</v>
      </c>
      <c r="AS175" s="7">
        <f t="shared" si="23"/>
        <v>529.1</v>
      </c>
    </row>
    <row r="176" spans="1:45">
      <c r="A176" t="s">
        <v>140</v>
      </c>
      <c r="B176" t="s">
        <v>228</v>
      </c>
      <c r="C176">
        <v>142.69999999999999</v>
      </c>
      <c r="D176">
        <v>1.4699999999999989</v>
      </c>
      <c r="E176" s="1">
        <v>475</v>
      </c>
      <c r="F176" s="2">
        <v>2.4</v>
      </c>
      <c r="G176" s="3">
        <v>2.58</v>
      </c>
      <c r="H176" s="3">
        <f t="shared" si="16"/>
        <v>258</v>
      </c>
      <c r="I176" s="1">
        <v>7676</v>
      </c>
      <c r="J176" s="1">
        <f t="shared" si="17"/>
        <v>767.6</v>
      </c>
      <c r="K176" s="1">
        <v>4</v>
      </c>
      <c r="L176" s="1" t="s">
        <v>42</v>
      </c>
      <c r="M176" s="2">
        <v>25</v>
      </c>
      <c r="N176" s="3">
        <v>0.37</v>
      </c>
      <c r="O176" s="3">
        <f t="shared" si="18"/>
        <v>37</v>
      </c>
      <c r="P176" s="2" t="s">
        <v>38</v>
      </c>
      <c r="Q176" s="2">
        <v>6.3</v>
      </c>
      <c r="R176" s="1">
        <v>36</v>
      </c>
      <c r="S176" s="2">
        <v>30.7</v>
      </c>
      <c r="T176" s="3">
        <v>9.07</v>
      </c>
      <c r="U176" s="3">
        <f t="shared" si="19"/>
        <v>907</v>
      </c>
      <c r="V176" s="3">
        <v>0.04</v>
      </c>
      <c r="W176" s="2">
        <v>31.8</v>
      </c>
      <c r="X176" s="3">
        <v>0.87</v>
      </c>
      <c r="Y176" s="1">
        <v>201</v>
      </c>
      <c r="Z176" s="1">
        <f t="shared" si="20"/>
        <v>20.100000000000001</v>
      </c>
      <c r="AA176" s="2">
        <v>0.2</v>
      </c>
      <c r="AB176" s="4">
        <v>0.24099999999999999</v>
      </c>
      <c r="AC176" s="2">
        <v>13.8</v>
      </c>
      <c r="AD176" s="4">
        <v>3.2000000000000001E-2</v>
      </c>
      <c r="AE176" s="2">
        <v>330</v>
      </c>
      <c r="AF176" s="2">
        <v>9.1999999999999993</v>
      </c>
      <c r="AG176" s="2">
        <v>9</v>
      </c>
      <c r="AH176" s="2">
        <f t="shared" si="21"/>
        <v>90</v>
      </c>
      <c r="AI176" s="1">
        <v>4</v>
      </c>
      <c r="AJ176" s="1">
        <v>26</v>
      </c>
      <c r="AK176" s="4">
        <v>5.7000000000000002E-2</v>
      </c>
      <c r="AL176" s="2">
        <v>1.4</v>
      </c>
      <c r="AM176" s="1">
        <v>28</v>
      </c>
      <c r="AN176" s="2">
        <v>1.6</v>
      </c>
      <c r="AO176" s="1">
        <v>10</v>
      </c>
      <c r="AP176" s="2">
        <v>0.6</v>
      </c>
      <c r="AR176" s="5">
        <f t="shared" si="22"/>
        <v>852.88888888888891</v>
      </c>
      <c r="AS176" s="7">
        <f t="shared" si="23"/>
        <v>776.6</v>
      </c>
    </row>
    <row r="177" spans="1:45">
      <c r="A177" t="s">
        <v>140</v>
      </c>
      <c r="B177" t="s">
        <v>228</v>
      </c>
      <c r="C177">
        <v>144.16999999999999</v>
      </c>
      <c r="D177">
        <v>1.4699999999999989</v>
      </c>
      <c r="E177" s="1">
        <v>475</v>
      </c>
      <c r="F177" s="2">
        <v>2.4</v>
      </c>
      <c r="G177" s="3">
        <v>2.58</v>
      </c>
      <c r="H177" s="3">
        <f t="shared" si="16"/>
        <v>258</v>
      </c>
      <c r="I177" s="1">
        <v>7676</v>
      </c>
      <c r="J177" s="1">
        <f t="shared" si="17"/>
        <v>767.6</v>
      </c>
      <c r="K177" s="1">
        <v>4</v>
      </c>
      <c r="L177" s="1" t="s">
        <v>42</v>
      </c>
      <c r="M177" s="2">
        <v>25</v>
      </c>
      <c r="N177" s="3">
        <v>0.37</v>
      </c>
      <c r="O177" s="3">
        <f t="shared" si="18"/>
        <v>37</v>
      </c>
      <c r="P177" s="2" t="s">
        <v>38</v>
      </c>
      <c r="Q177" s="2">
        <v>6.3</v>
      </c>
      <c r="R177" s="1">
        <v>36</v>
      </c>
      <c r="S177" s="2">
        <v>30.7</v>
      </c>
      <c r="T177" s="3">
        <v>9.07</v>
      </c>
      <c r="U177" s="3">
        <f t="shared" si="19"/>
        <v>907</v>
      </c>
      <c r="V177" s="3">
        <v>0.04</v>
      </c>
      <c r="W177" s="2">
        <v>31.8</v>
      </c>
      <c r="X177" s="3">
        <v>0.87</v>
      </c>
      <c r="Y177" s="1">
        <v>201</v>
      </c>
      <c r="Z177" s="1">
        <f t="shared" si="20"/>
        <v>20.100000000000001</v>
      </c>
      <c r="AA177" s="2">
        <v>0.2</v>
      </c>
      <c r="AB177" s="4">
        <v>0.24099999999999999</v>
      </c>
      <c r="AC177" s="2">
        <v>13.8</v>
      </c>
      <c r="AD177" s="4">
        <v>3.2000000000000001E-2</v>
      </c>
      <c r="AE177" s="2">
        <v>330</v>
      </c>
      <c r="AF177" s="2">
        <v>9.1999999999999993</v>
      </c>
      <c r="AG177" s="2">
        <v>9</v>
      </c>
      <c r="AH177" s="2">
        <f t="shared" si="21"/>
        <v>90</v>
      </c>
      <c r="AI177" s="1">
        <v>4</v>
      </c>
      <c r="AJ177" s="1">
        <v>26</v>
      </c>
      <c r="AK177" s="4">
        <v>5.7000000000000002E-2</v>
      </c>
      <c r="AL177" s="2">
        <v>1.4</v>
      </c>
      <c r="AM177" s="1">
        <v>28</v>
      </c>
      <c r="AN177" s="2">
        <v>1.6</v>
      </c>
      <c r="AO177" s="1">
        <v>10</v>
      </c>
      <c r="AP177" s="2">
        <v>0.6</v>
      </c>
      <c r="AR177" s="5">
        <f t="shared" si="22"/>
        <v>852.88888888888891</v>
      </c>
      <c r="AS177" s="7">
        <f t="shared" si="23"/>
        <v>776.6</v>
      </c>
    </row>
    <row r="178" spans="1:45">
      <c r="A178" t="s">
        <v>140</v>
      </c>
      <c r="B178" t="s">
        <v>229</v>
      </c>
      <c r="C178">
        <v>144.16999999999999</v>
      </c>
      <c r="D178">
        <v>1.5300000000000011</v>
      </c>
      <c r="E178" s="1">
        <v>220</v>
      </c>
      <c r="F178" s="2">
        <v>3.8</v>
      </c>
      <c r="G178" s="3">
        <v>4.84</v>
      </c>
      <c r="H178" s="3">
        <f t="shared" si="16"/>
        <v>484</v>
      </c>
      <c r="I178" s="1">
        <v>536</v>
      </c>
      <c r="J178" s="1">
        <f t="shared" si="17"/>
        <v>53.6</v>
      </c>
      <c r="K178" s="1">
        <v>25</v>
      </c>
      <c r="L178" s="1">
        <v>2</v>
      </c>
      <c r="M178" s="2">
        <v>43.9</v>
      </c>
      <c r="N178" s="3">
        <v>0.31</v>
      </c>
      <c r="O178" s="3">
        <f t="shared" si="18"/>
        <v>31</v>
      </c>
      <c r="P178" s="2">
        <v>0.2</v>
      </c>
      <c r="Q178" s="2">
        <v>4.0999999999999996</v>
      </c>
      <c r="R178" s="1">
        <v>55</v>
      </c>
      <c r="S178" s="2">
        <v>193.8</v>
      </c>
      <c r="T178" s="3">
        <v>5.82</v>
      </c>
      <c r="U178" s="3">
        <f t="shared" si="19"/>
        <v>582</v>
      </c>
      <c r="V178" s="3">
        <v>0.37</v>
      </c>
      <c r="W178" s="2">
        <v>46</v>
      </c>
      <c r="X178" s="3">
        <v>1.37</v>
      </c>
      <c r="Y178" s="1">
        <v>161</v>
      </c>
      <c r="Z178" s="1">
        <f t="shared" si="20"/>
        <v>16.100000000000001</v>
      </c>
      <c r="AA178" s="2">
        <v>0.5</v>
      </c>
      <c r="AB178" s="4">
        <v>0.40799999999999997</v>
      </c>
      <c r="AC178" s="2">
        <v>12.1</v>
      </c>
      <c r="AD178" s="4">
        <v>5.6000000000000001E-2</v>
      </c>
      <c r="AE178" s="2">
        <v>278.7</v>
      </c>
      <c r="AF178" s="2">
        <v>5.7</v>
      </c>
      <c r="AG178" s="2">
        <v>79.5</v>
      </c>
      <c r="AH178" s="2">
        <f t="shared" si="21"/>
        <v>795</v>
      </c>
      <c r="AI178" s="1">
        <v>8</v>
      </c>
      <c r="AJ178" s="1">
        <v>38</v>
      </c>
      <c r="AK178" s="4">
        <v>0.34399999999999997</v>
      </c>
      <c r="AL178" s="2">
        <v>2.4</v>
      </c>
      <c r="AM178" s="1">
        <v>53</v>
      </c>
      <c r="AN178" s="2">
        <v>2.9</v>
      </c>
      <c r="AO178" s="1">
        <v>33</v>
      </c>
      <c r="AP178" s="2">
        <v>0.3</v>
      </c>
      <c r="AR178" s="5">
        <f t="shared" si="22"/>
        <v>6.7421383647798745</v>
      </c>
      <c r="AS178" s="7">
        <f t="shared" si="23"/>
        <v>133.1</v>
      </c>
    </row>
    <row r="179" spans="1:45">
      <c r="A179" t="s">
        <v>140</v>
      </c>
      <c r="B179" t="s">
        <v>229</v>
      </c>
      <c r="C179">
        <v>145.69999999999999</v>
      </c>
      <c r="D179">
        <v>1.5300000000000011</v>
      </c>
      <c r="E179" s="1">
        <v>220</v>
      </c>
      <c r="F179" s="2">
        <v>3.8</v>
      </c>
      <c r="G179" s="3">
        <v>4.84</v>
      </c>
      <c r="H179" s="3">
        <f t="shared" si="16"/>
        <v>484</v>
      </c>
      <c r="I179" s="1">
        <v>536</v>
      </c>
      <c r="J179" s="1">
        <f t="shared" si="17"/>
        <v>53.6</v>
      </c>
      <c r="K179" s="1">
        <v>25</v>
      </c>
      <c r="L179" s="1">
        <v>2</v>
      </c>
      <c r="M179" s="2">
        <v>43.9</v>
      </c>
      <c r="N179" s="3">
        <v>0.31</v>
      </c>
      <c r="O179" s="3">
        <f t="shared" si="18"/>
        <v>31</v>
      </c>
      <c r="P179" s="2">
        <v>0.2</v>
      </c>
      <c r="Q179" s="2">
        <v>4.0999999999999996</v>
      </c>
      <c r="R179" s="1">
        <v>55</v>
      </c>
      <c r="S179" s="2">
        <v>193.8</v>
      </c>
      <c r="T179" s="3">
        <v>5.82</v>
      </c>
      <c r="U179" s="3">
        <f t="shared" si="19"/>
        <v>582</v>
      </c>
      <c r="V179" s="3">
        <v>0.37</v>
      </c>
      <c r="W179" s="2">
        <v>46</v>
      </c>
      <c r="X179" s="3">
        <v>1.37</v>
      </c>
      <c r="Y179" s="1">
        <v>161</v>
      </c>
      <c r="Z179" s="1">
        <f t="shared" si="20"/>
        <v>16.100000000000001</v>
      </c>
      <c r="AA179" s="2">
        <v>0.5</v>
      </c>
      <c r="AB179" s="4">
        <v>0.40799999999999997</v>
      </c>
      <c r="AC179" s="2">
        <v>12.1</v>
      </c>
      <c r="AD179" s="4">
        <v>5.6000000000000001E-2</v>
      </c>
      <c r="AE179" s="2">
        <v>278.7</v>
      </c>
      <c r="AF179" s="2">
        <v>5.7</v>
      </c>
      <c r="AG179" s="2">
        <v>79.5</v>
      </c>
      <c r="AH179" s="2">
        <f t="shared" si="21"/>
        <v>795</v>
      </c>
      <c r="AI179" s="1">
        <v>8</v>
      </c>
      <c r="AJ179" s="1">
        <v>38</v>
      </c>
      <c r="AK179" s="4">
        <v>0.34399999999999997</v>
      </c>
      <c r="AL179" s="2">
        <v>2.4</v>
      </c>
      <c r="AM179" s="1">
        <v>53</v>
      </c>
      <c r="AN179" s="2">
        <v>2.9</v>
      </c>
      <c r="AO179" s="1">
        <v>33</v>
      </c>
      <c r="AP179" s="2">
        <v>0.3</v>
      </c>
      <c r="AR179" s="5">
        <f t="shared" si="22"/>
        <v>6.7421383647798745</v>
      </c>
      <c r="AS179" s="7">
        <f t="shared" si="23"/>
        <v>133.1</v>
      </c>
    </row>
    <row r="180" spans="1:45">
      <c r="A180" t="s">
        <v>140</v>
      </c>
      <c r="B180" t="s">
        <v>230</v>
      </c>
      <c r="C180">
        <v>145.69999999999999</v>
      </c>
      <c r="D180">
        <v>1.5200000000000102</v>
      </c>
      <c r="E180" s="1">
        <v>244</v>
      </c>
      <c r="F180" s="2">
        <v>7.8</v>
      </c>
      <c r="G180" s="3">
        <v>2.99</v>
      </c>
      <c r="H180" s="3">
        <f t="shared" si="16"/>
        <v>299</v>
      </c>
      <c r="I180" s="1">
        <v>1130</v>
      </c>
      <c r="J180" s="1">
        <f t="shared" si="17"/>
        <v>113</v>
      </c>
      <c r="K180" s="1">
        <v>51</v>
      </c>
      <c r="L180" s="1">
        <v>1</v>
      </c>
      <c r="M180" s="2">
        <v>89.4</v>
      </c>
      <c r="N180" s="3">
        <v>0.09</v>
      </c>
      <c r="O180" s="3">
        <f t="shared" si="18"/>
        <v>9</v>
      </c>
      <c r="P180" s="2">
        <v>0.7</v>
      </c>
      <c r="Q180" s="2">
        <v>3</v>
      </c>
      <c r="R180" s="1">
        <v>34</v>
      </c>
      <c r="S180" s="2">
        <v>561.29999999999995</v>
      </c>
      <c r="T180" s="3">
        <v>5.72</v>
      </c>
      <c r="U180" s="3">
        <f t="shared" si="19"/>
        <v>572</v>
      </c>
      <c r="V180" s="3">
        <v>0.85</v>
      </c>
      <c r="W180" s="2">
        <v>27.8</v>
      </c>
      <c r="X180" s="3">
        <v>0.57999999999999996</v>
      </c>
      <c r="Y180" s="1">
        <v>381</v>
      </c>
      <c r="Z180" s="1">
        <f t="shared" si="20"/>
        <v>38.1</v>
      </c>
      <c r="AA180" s="2">
        <v>0.2</v>
      </c>
      <c r="AB180" s="4">
        <v>0.159</v>
      </c>
      <c r="AC180" s="2">
        <v>8.1999999999999993</v>
      </c>
      <c r="AD180" s="4">
        <v>2.1000000000000001E-2</v>
      </c>
      <c r="AE180" s="2">
        <v>593.70000000000005</v>
      </c>
      <c r="AF180" s="2">
        <v>5.7</v>
      </c>
      <c r="AG180" s="2">
        <v>284.2</v>
      </c>
      <c r="AH180" s="2">
        <f t="shared" si="21"/>
        <v>2842</v>
      </c>
      <c r="AI180" s="1">
        <v>5</v>
      </c>
      <c r="AJ180" s="1">
        <v>16</v>
      </c>
      <c r="AK180" s="4">
        <v>9.0999999999999998E-2</v>
      </c>
      <c r="AL180" s="2">
        <v>1.4</v>
      </c>
      <c r="AM180" s="1">
        <v>36</v>
      </c>
      <c r="AN180" s="2">
        <v>2.2999999999999998</v>
      </c>
      <c r="AO180" s="1">
        <v>86</v>
      </c>
      <c r="AP180" s="2">
        <v>0.3</v>
      </c>
      <c r="AR180" s="5">
        <f t="shared" si="22"/>
        <v>3.9760731878958482</v>
      </c>
      <c r="AS180" s="7">
        <f t="shared" si="23"/>
        <v>397.2</v>
      </c>
    </row>
    <row r="181" spans="1:45">
      <c r="A181" t="s">
        <v>140</v>
      </c>
      <c r="B181" t="s">
        <v>230</v>
      </c>
      <c r="C181">
        <v>147.22</v>
      </c>
      <c r="D181">
        <v>1.5200000000000102</v>
      </c>
      <c r="E181" s="1">
        <v>244</v>
      </c>
      <c r="F181" s="2">
        <v>7.8</v>
      </c>
      <c r="G181" s="3">
        <v>2.99</v>
      </c>
      <c r="H181" s="3">
        <f t="shared" si="16"/>
        <v>299</v>
      </c>
      <c r="I181" s="1">
        <v>1130</v>
      </c>
      <c r="J181" s="1">
        <f t="shared" si="17"/>
        <v>113</v>
      </c>
      <c r="K181" s="1">
        <v>51</v>
      </c>
      <c r="L181" s="1">
        <v>1</v>
      </c>
      <c r="M181" s="2">
        <v>89.4</v>
      </c>
      <c r="N181" s="3">
        <v>0.09</v>
      </c>
      <c r="O181" s="3">
        <f t="shared" si="18"/>
        <v>9</v>
      </c>
      <c r="P181" s="2">
        <v>0.7</v>
      </c>
      <c r="Q181" s="2">
        <v>3</v>
      </c>
      <c r="R181" s="1">
        <v>34</v>
      </c>
      <c r="S181" s="2">
        <v>561.29999999999995</v>
      </c>
      <c r="T181" s="3">
        <v>5.72</v>
      </c>
      <c r="U181" s="3">
        <f t="shared" si="19"/>
        <v>572</v>
      </c>
      <c r="V181" s="3">
        <v>0.85</v>
      </c>
      <c r="W181" s="2">
        <v>27.8</v>
      </c>
      <c r="X181" s="3">
        <v>0.57999999999999996</v>
      </c>
      <c r="Y181" s="1">
        <v>381</v>
      </c>
      <c r="Z181" s="1">
        <f t="shared" si="20"/>
        <v>38.1</v>
      </c>
      <c r="AA181" s="2">
        <v>0.2</v>
      </c>
      <c r="AB181" s="4">
        <v>0.159</v>
      </c>
      <c r="AC181" s="2">
        <v>8.1999999999999993</v>
      </c>
      <c r="AD181" s="4">
        <v>2.1000000000000001E-2</v>
      </c>
      <c r="AE181" s="2">
        <v>593.70000000000005</v>
      </c>
      <c r="AF181" s="2">
        <v>5.7</v>
      </c>
      <c r="AG181" s="2">
        <v>284.2</v>
      </c>
      <c r="AH181" s="2">
        <f t="shared" si="21"/>
        <v>2842</v>
      </c>
      <c r="AI181" s="1">
        <v>5</v>
      </c>
      <c r="AJ181" s="1">
        <v>16</v>
      </c>
      <c r="AK181" s="4">
        <v>9.0999999999999998E-2</v>
      </c>
      <c r="AL181" s="2">
        <v>1.4</v>
      </c>
      <c r="AM181" s="1">
        <v>36</v>
      </c>
      <c r="AN181" s="2">
        <v>2.2999999999999998</v>
      </c>
      <c r="AO181" s="1">
        <v>86</v>
      </c>
      <c r="AP181" s="2">
        <v>0.3</v>
      </c>
      <c r="AR181" s="5">
        <f t="shared" si="22"/>
        <v>3.9760731878958482</v>
      </c>
      <c r="AS181" s="7">
        <f t="shared" si="23"/>
        <v>397.2</v>
      </c>
    </row>
    <row r="182" spans="1:45">
      <c r="A182" t="s">
        <v>140</v>
      </c>
      <c r="B182" t="s">
        <v>231</v>
      </c>
      <c r="C182">
        <v>147.22999999999999</v>
      </c>
      <c r="D182">
        <v>1.4699999999999989</v>
      </c>
      <c r="E182" s="1">
        <v>110</v>
      </c>
      <c r="F182" s="2">
        <v>0.7</v>
      </c>
      <c r="G182" s="3">
        <v>1.85</v>
      </c>
      <c r="H182" s="3">
        <f t="shared" si="16"/>
        <v>185</v>
      </c>
      <c r="I182" s="1">
        <v>975</v>
      </c>
      <c r="J182" s="1">
        <f t="shared" si="17"/>
        <v>97.5</v>
      </c>
      <c r="K182" s="1">
        <v>13</v>
      </c>
      <c r="L182" s="1" t="s">
        <v>42</v>
      </c>
      <c r="M182" s="2">
        <v>10.5</v>
      </c>
      <c r="N182" s="3">
        <v>0.16</v>
      </c>
      <c r="O182" s="3">
        <f t="shared" si="18"/>
        <v>16</v>
      </c>
      <c r="P182" s="2" t="s">
        <v>38</v>
      </c>
      <c r="Q182" s="2">
        <v>4.5999999999999996</v>
      </c>
      <c r="R182" s="1">
        <v>24</v>
      </c>
      <c r="S182" s="2">
        <v>35.299999999999997</v>
      </c>
      <c r="T182" s="3">
        <v>5.98</v>
      </c>
      <c r="U182" s="3">
        <f t="shared" si="19"/>
        <v>598</v>
      </c>
      <c r="V182" s="3">
        <v>0.22</v>
      </c>
      <c r="W182" s="2">
        <v>21.5</v>
      </c>
      <c r="X182" s="3">
        <v>0.48</v>
      </c>
      <c r="Y182" s="1">
        <v>129</v>
      </c>
      <c r="Z182" s="1">
        <f t="shared" si="20"/>
        <v>12.9</v>
      </c>
      <c r="AA182" s="2">
        <v>0.4</v>
      </c>
      <c r="AB182" s="4">
        <v>0.124</v>
      </c>
      <c r="AC182" s="2">
        <v>10.6</v>
      </c>
      <c r="AD182" s="4">
        <v>1.9E-2</v>
      </c>
      <c r="AE182" s="2">
        <v>60.6</v>
      </c>
      <c r="AF182" s="2">
        <v>6.2</v>
      </c>
      <c r="AG182" s="2">
        <v>16.7</v>
      </c>
      <c r="AH182" s="2">
        <f t="shared" si="21"/>
        <v>167</v>
      </c>
      <c r="AI182" s="1">
        <v>3</v>
      </c>
      <c r="AJ182" s="1">
        <v>15</v>
      </c>
      <c r="AK182" s="4">
        <v>4.9000000000000002E-2</v>
      </c>
      <c r="AL182" s="2">
        <v>1</v>
      </c>
      <c r="AM182" s="1">
        <v>22</v>
      </c>
      <c r="AN182" s="2">
        <v>1.5</v>
      </c>
      <c r="AO182" s="1">
        <v>9</v>
      </c>
      <c r="AP182" s="2">
        <v>0.1</v>
      </c>
      <c r="AR182" s="5">
        <f t="shared" si="22"/>
        <v>58.383233532934135</v>
      </c>
      <c r="AS182" s="7">
        <f t="shared" si="23"/>
        <v>114.2</v>
      </c>
    </row>
    <row r="183" spans="1:45">
      <c r="A183" t="s">
        <v>140</v>
      </c>
      <c r="B183" t="s">
        <v>231</v>
      </c>
      <c r="C183">
        <v>148.69999999999999</v>
      </c>
      <c r="D183">
        <v>1.4699999999999989</v>
      </c>
      <c r="E183" s="1">
        <v>110</v>
      </c>
      <c r="F183" s="2">
        <v>0.7</v>
      </c>
      <c r="G183" s="3">
        <v>1.85</v>
      </c>
      <c r="H183" s="3">
        <f t="shared" si="16"/>
        <v>185</v>
      </c>
      <c r="I183" s="1">
        <v>975</v>
      </c>
      <c r="J183" s="1">
        <f t="shared" si="17"/>
        <v>97.5</v>
      </c>
      <c r="K183" s="1">
        <v>13</v>
      </c>
      <c r="L183" s="1" t="s">
        <v>42</v>
      </c>
      <c r="M183" s="2">
        <v>10.5</v>
      </c>
      <c r="N183" s="3">
        <v>0.16</v>
      </c>
      <c r="O183" s="3">
        <f t="shared" si="18"/>
        <v>16</v>
      </c>
      <c r="P183" s="2" t="s">
        <v>38</v>
      </c>
      <c r="Q183" s="2">
        <v>4.5999999999999996</v>
      </c>
      <c r="R183" s="1">
        <v>24</v>
      </c>
      <c r="S183" s="2">
        <v>35.299999999999997</v>
      </c>
      <c r="T183" s="3">
        <v>5.98</v>
      </c>
      <c r="U183" s="3">
        <f t="shared" si="19"/>
        <v>598</v>
      </c>
      <c r="V183" s="3">
        <v>0.22</v>
      </c>
      <c r="W183" s="2">
        <v>21.5</v>
      </c>
      <c r="X183" s="3">
        <v>0.48</v>
      </c>
      <c r="Y183" s="1">
        <v>129</v>
      </c>
      <c r="Z183" s="1">
        <f t="shared" si="20"/>
        <v>12.9</v>
      </c>
      <c r="AA183" s="2">
        <v>0.4</v>
      </c>
      <c r="AB183" s="4">
        <v>0.124</v>
      </c>
      <c r="AC183" s="2">
        <v>10.6</v>
      </c>
      <c r="AD183" s="4">
        <v>1.9E-2</v>
      </c>
      <c r="AE183" s="2">
        <v>60.6</v>
      </c>
      <c r="AF183" s="2">
        <v>6.2</v>
      </c>
      <c r="AG183" s="2">
        <v>16.7</v>
      </c>
      <c r="AH183" s="2">
        <f t="shared" si="21"/>
        <v>167</v>
      </c>
      <c r="AI183" s="1">
        <v>3</v>
      </c>
      <c r="AJ183" s="1">
        <v>15</v>
      </c>
      <c r="AK183" s="4">
        <v>4.9000000000000002E-2</v>
      </c>
      <c r="AL183" s="2">
        <v>1</v>
      </c>
      <c r="AM183" s="1">
        <v>22</v>
      </c>
      <c r="AN183" s="2">
        <v>1.5</v>
      </c>
      <c r="AO183" s="1">
        <v>9</v>
      </c>
      <c r="AP183" s="2">
        <v>0.1</v>
      </c>
      <c r="AR183" s="5">
        <f t="shared" si="22"/>
        <v>58.383233532934135</v>
      </c>
      <c r="AS183" s="7">
        <f t="shared" si="23"/>
        <v>114.2</v>
      </c>
    </row>
    <row r="184" spans="1:45">
      <c r="A184" t="s">
        <v>140</v>
      </c>
      <c r="B184" t="s">
        <v>232</v>
      </c>
      <c r="C184">
        <v>148.69999999999999</v>
      </c>
      <c r="D184">
        <v>1.5700000000000216</v>
      </c>
      <c r="E184" s="1">
        <v>81</v>
      </c>
      <c r="F184" s="2">
        <v>0.2</v>
      </c>
      <c r="G184" s="3">
        <v>2.1800000000000002</v>
      </c>
      <c r="H184" s="3">
        <f t="shared" si="16"/>
        <v>218.00000000000003</v>
      </c>
      <c r="I184" s="1">
        <v>823</v>
      </c>
      <c r="J184" s="1">
        <f t="shared" si="17"/>
        <v>82.3</v>
      </c>
      <c r="K184" s="1">
        <v>25</v>
      </c>
      <c r="L184" s="1" t="s">
        <v>42</v>
      </c>
      <c r="M184" s="2">
        <v>4.9000000000000004</v>
      </c>
      <c r="N184" s="3">
        <v>0.1</v>
      </c>
      <c r="O184" s="3">
        <f t="shared" si="18"/>
        <v>10</v>
      </c>
      <c r="P184" s="2">
        <v>0.1</v>
      </c>
      <c r="Q184" s="2">
        <v>5.5</v>
      </c>
      <c r="R184" s="1">
        <v>21</v>
      </c>
      <c r="S184" s="2">
        <v>22.2</v>
      </c>
      <c r="T184" s="3">
        <v>3.23</v>
      </c>
      <c r="U184" s="3">
        <f t="shared" si="19"/>
        <v>323</v>
      </c>
      <c r="V184" s="3">
        <v>0.43</v>
      </c>
      <c r="W184" s="2">
        <v>20.9</v>
      </c>
      <c r="X184" s="3">
        <v>0.47</v>
      </c>
      <c r="Y184" s="1">
        <v>124</v>
      </c>
      <c r="Z184" s="1">
        <f t="shared" si="20"/>
        <v>12.4</v>
      </c>
      <c r="AA184" s="2">
        <v>0.2</v>
      </c>
      <c r="AB184" s="4">
        <v>0.13500000000000001</v>
      </c>
      <c r="AC184" s="2">
        <v>13</v>
      </c>
      <c r="AD184" s="4">
        <v>0.02</v>
      </c>
      <c r="AE184" s="2">
        <v>13.1</v>
      </c>
      <c r="AF184" s="2">
        <v>3</v>
      </c>
      <c r="AG184" s="2">
        <v>3.6</v>
      </c>
      <c r="AH184" s="2">
        <f t="shared" si="21"/>
        <v>36</v>
      </c>
      <c r="AI184" s="1">
        <v>4</v>
      </c>
      <c r="AJ184" s="1">
        <v>14</v>
      </c>
      <c r="AK184" s="4">
        <v>0.06</v>
      </c>
      <c r="AL184" s="2">
        <v>1.1000000000000001</v>
      </c>
      <c r="AM184" s="1">
        <v>25</v>
      </c>
      <c r="AN184" s="2">
        <v>1.7</v>
      </c>
      <c r="AO184" s="1">
        <v>8</v>
      </c>
      <c r="AP184" s="2" t="s">
        <v>38</v>
      </c>
      <c r="AR184" s="5">
        <f t="shared" si="22"/>
        <v>228.61111111111111</v>
      </c>
      <c r="AS184" s="7">
        <f t="shared" si="23"/>
        <v>85.9</v>
      </c>
    </row>
    <row r="185" spans="1:45">
      <c r="A185" t="s">
        <v>140</v>
      </c>
      <c r="B185" t="s">
        <v>232</v>
      </c>
      <c r="C185">
        <v>150.27000000000001</v>
      </c>
      <c r="D185">
        <v>1.5700000000000216</v>
      </c>
      <c r="E185" s="1">
        <v>81</v>
      </c>
      <c r="F185" s="2">
        <v>0.2</v>
      </c>
      <c r="G185" s="3">
        <v>2.1800000000000002</v>
      </c>
      <c r="H185" s="3">
        <f t="shared" si="16"/>
        <v>218.00000000000003</v>
      </c>
      <c r="I185" s="1">
        <v>823</v>
      </c>
      <c r="J185" s="1">
        <f t="shared" si="17"/>
        <v>82.3</v>
      </c>
      <c r="K185" s="1">
        <v>25</v>
      </c>
      <c r="L185" s="1" t="s">
        <v>42</v>
      </c>
      <c r="M185" s="2">
        <v>4.9000000000000004</v>
      </c>
      <c r="N185" s="3">
        <v>0.1</v>
      </c>
      <c r="O185" s="3">
        <f t="shared" si="18"/>
        <v>10</v>
      </c>
      <c r="P185" s="2">
        <v>0.1</v>
      </c>
      <c r="Q185" s="2">
        <v>5.5</v>
      </c>
      <c r="R185" s="1">
        <v>21</v>
      </c>
      <c r="S185" s="2">
        <v>22.2</v>
      </c>
      <c r="T185" s="3">
        <v>3.23</v>
      </c>
      <c r="U185" s="3">
        <f t="shared" si="19"/>
        <v>323</v>
      </c>
      <c r="V185" s="3">
        <v>0.43</v>
      </c>
      <c r="W185" s="2">
        <v>20.9</v>
      </c>
      <c r="X185" s="3">
        <v>0.47</v>
      </c>
      <c r="Y185" s="1">
        <v>124</v>
      </c>
      <c r="Z185" s="1">
        <f t="shared" si="20"/>
        <v>12.4</v>
      </c>
      <c r="AA185" s="2">
        <v>0.2</v>
      </c>
      <c r="AB185" s="4">
        <v>0.13500000000000001</v>
      </c>
      <c r="AC185" s="2">
        <v>13</v>
      </c>
      <c r="AD185" s="4">
        <v>0.02</v>
      </c>
      <c r="AE185" s="2">
        <v>13.1</v>
      </c>
      <c r="AF185" s="2">
        <v>3</v>
      </c>
      <c r="AG185" s="2">
        <v>3.6</v>
      </c>
      <c r="AH185" s="2">
        <f t="shared" si="21"/>
        <v>36</v>
      </c>
      <c r="AI185" s="1">
        <v>4</v>
      </c>
      <c r="AJ185" s="1">
        <v>14</v>
      </c>
      <c r="AK185" s="4">
        <v>0.06</v>
      </c>
      <c r="AL185" s="2">
        <v>1.1000000000000001</v>
      </c>
      <c r="AM185" s="1">
        <v>25</v>
      </c>
      <c r="AN185" s="2">
        <v>1.7</v>
      </c>
      <c r="AO185" s="1">
        <v>8</v>
      </c>
      <c r="AP185" s="2" t="s">
        <v>38</v>
      </c>
      <c r="AR185" s="5">
        <f t="shared" si="22"/>
        <v>228.61111111111111</v>
      </c>
      <c r="AS185" s="7">
        <f t="shared" si="23"/>
        <v>85.9</v>
      </c>
    </row>
    <row r="186" spans="1:45">
      <c r="A186" t="s">
        <v>140</v>
      </c>
      <c r="B186" t="s">
        <v>233</v>
      </c>
      <c r="C186">
        <v>150.27000000000001</v>
      </c>
      <c r="D186">
        <v>1.5300000000000011</v>
      </c>
      <c r="E186" s="1">
        <v>30</v>
      </c>
      <c r="F186" s="2">
        <v>0.3</v>
      </c>
      <c r="G186" s="3">
        <v>3.95</v>
      </c>
      <c r="H186" s="3">
        <f t="shared" si="16"/>
        <v>395</v>
      </c>
      <c r="I186" s="1">
        <v>225</v>
      </c>
      <c r="J186" s="1">
        <f t="shared" si="17"/>
        <v>22.5</v>
      </c>
      <c r="K186" s="1">
        <v>145</v>
      </c>
      <c r="L186" s="1">
        <v>1</v>
      </c>
      <c r="M186" s="2">
        <v>9</v>
      </c>
      <c r="N186" s="3">
        <v>0.28000000000000003</v>
      </c>
      <c r="O186" s="3">
        <f t="shared" si="18"/>
        <v>28.000000000000004</v>
      </c>
      <c r="P186" s="2">
        <v>1.2</v>
      </c>
      <c r="Q186" s="2">
        <v>6.9</v>
      </c>
      <c r="R186" s="1">
        <v>34</v>
      </c>
      <c r="S186" s="2">
        <v>88.2</v>
      </c>
      <c r="T186" s="3">
        <v>2.4500000000000002</v>
      </c>
      <c r="U186" s="3">
        <f t="shared" si="19"/>
        <v>245.00000000000003</v>
      </c>
      <c r="V186" s="3">
        <v>2.02</v>
      </c>
      <c r="W186" s="2">
        <v>29.7</v>
      </c>
      <c r="X186" s="3">
        <v>0.68</v>
      </c>
      <c r="Y186" s="1">
        <v>644</v>
      </c>
      <c r="Z186" s="1">
        <f t="shared" si="20"/>
        <v>64.400000000000006</v>
      </c>
      <c r="AA186" s="2">
        <v>0.3</v>
      </c>
      <c r="AB186" s="4">
        <v>5.7000000000000002E-2</v>
      </c>
      <c r="AC186" s="2">
        <v>12.8</v>
      </c>
      <c r="AD186" s="4">
        <v>2.5999999999999999E-2</v>
      </c>
      <c r="AE186" s="2">
        <v>28.6</v>
      </c>
      <c r="AF186" s="2">
        <v>1.3</v>
      </c>
      <c r="AG186" s="2">
        <v>5.2</v>
      </c>
      <c r="AH186" s="2">
        <f t="shared" si="21"/>
        <v>52</v>
      </c>
      <c r="AI186" s="1">
        <v>7</v>
      </c>
      <c r="AJ186" s="1">
        <v>24</v>
      </c>
      <c r="AK186" s="4">
        <v>0.14699999999999999</v>
      </c>
      <c r="AL186" s="2">
        <v>1.5</v>
      </c>
      <c r="AM186" s="1">
        <v>52</v>
      </c>
      <c r="AN186" s="2">
        <v>3.2</v>
      </c>
      <c r="AO186" s="1">
        <v>286</v>
      </c>
      <c r="AP186" s="2">
        <v>0.2</v>
      </c>
      <c r="AR186" s="5">
        <f t="shared" si="22"/>
        <v>43.269230769230766</v>
      </c>
      <c r="AS186" s="7">
        <f t="shared" si="23"/>
        <v>27.7</v>
      </c>
    </row>
    <row r="187" spans="1:45">
      <c r="A187" t="s">
        <v>140</v>
      </c>
      <c r="B187" t="s">
        <v>233</v>
      </c>
      <c r="C187">
        <v>151.80000000000001</v>
      </c>
      <c r="D187">
        <v>1.5300000000000011</v>
      </c>
      <c r="E187" s="1">
        <v>30</v>
      </c>
      <c r="F187" s="2">
        <v>0.3</v>
      </c>
      <c r="G187" s="3">
        <v>3.95</v>
      </c>
      <c r="H187" s="3">
        <f t="shared" si="16"/>
        <v>395</v>
      </c>
      <c r="I187" s="1">
        <v>225</v>
      </c>
      <c r="J187" s="1">
        <f t="shared" si="17"/>
        <v>22.5</v>
      </c>
      <c r="K187" s="1">
        <v>145</v>
      </c>
      <c r="L187" s="1">
        <v>1</v>
      </c>
      <c r="M187" s="2">
        <v>9</v>
      </c>
      <c r="N187" s="3">
        <v>0.28000000000000003</v>
      </c>
      <c r="O187" s="3">
        <f t="shared" si="18"/>
        <v>28.000000000000004</v>
      </c>
      <c r="P187" s="2">
        <v>1.2</v>
      </c>
      <c r="Q187" s="2">
        <v>6.9</v>
      </c>
      <c r="R187" s="1">
        <v>34</v>
      </c>
      <c r="S187" s="2">
        <v>88.2</v>
      </c>
      <c r="T187" s="3">
        <v>2.4500000000000002</v>
      </c>
      <c r="U187" s="3">
        <f t="shared" si="19"/>
        <v>245.00000000000003</v>
      </c>
      <c r="V187" s="3">
        <v>2.02</v>
      </c>
      <c r="W187" s="2">
        <v>29.7</v>
      </c>
      <c r="X187" s="3">
        <v>0.68</v>
      </c>
      <c r="Y187" s="1">
        <v>644</v>
      </c>
      <c r="Z187" s="1">
        <f t="shared" si="20"/>
        <v>64.400000000000006</v>
      </c>
      <c r="AA187" s="2">
        <v>0.3</v>
      </c>
      <c r="AB187" s="4">
        <v>5.7000000000000002E-2</v>
      </c>
      <c r="AC187" s="2">
        <v>12.8</v>
      </c>
      <c r="AD187" s="4">
        <v>2.5999999999999999E-2</v>
      </c>
      <c r="AE187" s="2">
        <v>28.6</v>
      </c>
      <c r="AF187" s="2">
        <v>1.3</v>
      </c>
      <c r="AG187" s="2">
        <v>5.2</v>
      </c>
      <c r="AH187" s="2">
        <f t="shared" si="21"/>
        <v>52</v>
      </c>
      <c r="AI187" s="1">
        <v>7</v>
      </c>
      <c r="AJ187" s="1">
        <v>24</v>
      </c>
      <c r="AK187" s="4">
        <v>0.14699999999999999</v>
      </c>
      <c r="AL187" s="2">
        <v>1.5</v>
      </c>
      <c r="AM187" s="1">
        <v>52</v>
      </c>
      <c r="AN187" s="2">
        <v>3.2</v>
      </c>
      <c r="AO187" s="1">
        <v>286</v>
      </c>
      <c r="AP187" s="2">
        <v>0.2</v>
      </c>
      <c r="AR187" s="5">
        <f t="shared" si="22"/>
        <v>43.269230769230766</v>
      </c>
      <c r="AS187" s="7">
        <f t="shared" si="23"/>
        <v>27.7</v>
      </c>
    </row>
    <row r="188" spans="1:45">
      <c r="A188" t="s">
        <v>140</v>
      </c>
      <c r="B188" t="s">
        <v>234</v>
      </c>
      <c r="C188">
        <v>151.80000000000001</v>
      </c>
      <c r="D188">
        <v>1.5099999999999909</v>
      </c>
      <c r="E188" s="1">
        <v>87</v>
      </c>
      <c r="F188" s="2">
        <v>0.2</v>
      </c>
      <c r="G188" s="3">
        <v>4.5599999999999996</v>
      </c>
      <c r="H188" s="3">
        <f t="shared" si="16"/>
        <v>455.99999999999994</v>
      </c>
      <c r="I188" s="1">
        <v>421</v>
      </c>
      <c r="J188" s="1">
        <f t="shared" si="17"/>
        <v>42.1</v>
      </c>
      <c r="K188" s="1">
        <v>128</v>
      </c>
      <c r="L188" s="1">
        <v>1</v>
      </c>
      <c r="M188" s="2">
        <v>44.5</v>
      </c>
      <c r="N188" s="3">
        <v>0.2</v>
      </c>
      <c r="O188" s="3">
        <f t="shared" si="18"/>
        <v>20</v>
      </c>
      <c r="P188" s="2" t="s">
        <v>38</v>
      </c>
      <c r="Q188" s="2">
        <v>9.6999999999999993</v>
      </c>
      <c r="R188" s="1">
        <v>30</v>
      </c>
      <c r="S188" s="2">
        <v>241.6</v>
      </c>
      <c r="T188" s="3">
        <v>2.21</v>
      </c>
      <c r="U188" s="3">
        <f t="shared" si="19"/>
        <v>221</v>
      </c>
      <c r="V188" s="3">
        <v>2.5</v>
      </c>
      <c r="W188" s="2">
        <v>29.9</v>
      </c>
      <c r="X188" s="3">
        <v>0.41</v>
      </c>
      <c r="Y188" s="1">
        <v>70</v>
      </c>
      <c r="Z188" s="1">
        <f t="shared" si="20"/>
        <v>7</v>
      </c>
      <c r="AA188" s="2">
        <v>0.4</v>
      </c>
      <c r="AB188" s="4">
        <v>0.04</v>
      </c>
      <c r="AC188" s="2">
        <v>22.6</v>
      </c>
      <c r="AD188" s="4">
        <v>4.5999999999999999E-2</v>
      </c>
      <c r="AE188" s="2">
        <v>2.8</v>
      </c>
      <c r="AF188" s="2">
        <v>2</v>
      </c>
      <c r="AG188" s="2">
        <v>4.0999999999999996</v>
      </c>
      <c r="AH188" s="2">
        <f t="shared" si="21"/>
        <v>41</v>
      </c>
      <c r="AI188" s="1">
        <v>8</v>
      </c>
      <c r="AJ188" s="1">
        <v>28</v>
      </c>
      <c r="AK188" s="4">
        <v>0.153</v>
      </c>
      <c r="AL188" s="2">
        <v>1.9</v>
      </c>
      <c r="AM188" s="1">
        <v>54</v>
      </c>
      <c r="AN188" s="2">
        <v>3.7</v>
      </c>
      <c r="AO188" s="1">
        <v>3</v>
      </c>
      <c r="AP188" s="2" t="s">
        <v>38</v>
      </c>
      <c r="AR188" s="5">
        <f t="shared" si="22"/>
        <v>102.6829268292683</v>
      </c>
      <c r="AS188" s="7">
        <f t="shared" si="23"/>
        <v>46.2</v>
      </c>
    </row>
    <row r="189" spans="1:45">
      <c r="A189" t="s">
        <v>140</v>
      </c>
      <c r="B189" t="s">
        <v>234</v>
      </c>
      <c r="C189">
        <v>153.31</v>
      </c>
      <c r="D189">
        <v>1.5099999999999909</v>
      </c>
      <c r="E189" s="1">
        <v>87</v>
      </c>
      <c r="F189" s="2">
        <v>0.2</v>
      </c>
      <c r="G189" s="3">
        <v>4.5599999999999996</v>
      </c>
      <c r="H189" s="3">
        <f t="shared" si="16"/>
        <v>455.99999999999994</v>
      </c>
      <c r="I189" s="1">
        <v>421</v>
      </c>
      <c r="J189" s="1">
        <f t="shared" si="17"/>
        <v>42.1</v>
      </c>
      <c r="K189" s="1">
        <v>128</v>
      </c>
      <c r="L189" s="1">
        <v>1</v>
      </c>
      <c r="M189" s="2">
        <v>44.5</v>
      </c>
      <c r="N189" s="3">
        <v>0.2</v>
      </c>
      <c r="O189" s="3">
        <f t="shared" si="18"/>
        <v>20</v>
      </c>
      <c r="P189" s="2" t="s">
        <v>38</v>
      </c>
      <c r="Q189" s="2">
        <v>9.6999999999999993</v>
      </c>
      <c r="R189" s="1">
        <v>30</v>
      </c>
      <c r="S189" s="2">
        <v>241.6</v>
      </c>
      <c r="T189" s="3">
        <v>2.21</v>
      </c>
      <c r="U189" s="3">
        <f t="shared" si="19"/>
        <v>221</v>
      </c>
      <c r="V189" s="3">
        <v>2.5</v>
      </c>
      <c r="W189" s="2">
        <v>29.9</v>
      </c>
      <c r="X189" s="3">
        <v>0.41</v>
      </c>
      <c r="Y189" s="1">
        <v>70</v>
      </c>
      <c r="Z189" s="1">
        <f t="shared" si="20"/>
        <v>7</v>
      </c>
      <c r="AA189" s="2">
        <v>0.4</v>
      </c>
      <c r="AB189" s="4">
        <v>0.04</v>
      </c>
      <c r="AC189" s="2">
        <v>22.6</v>
      </c>
      <c r="AD189" s="4">
        <v>4.5999999999999999E-2</v>
      </c>
      <c r="AE189" s="2">
        <v>2.8</v>
      </c>
      <c r="AF189" s="2">
        <v>2</v>
      </c>
      <c r="AG189" s="2">
        <v>4.0999999999999996</v>
      </c>
      <c r="AH189" s="2">
        <f t="shared" si="21"/>
        <v>41</v>
      </c>
      <c r="AI189" s="1">
        <v>8</v>
      </c>
      <c r="AJ189" s="1">
        <v>28</v>
      </c>
      <c r="AK189" s="4">
        <v>0.153</v>
      </c>
      <c r="AL189" s="2">
        <v>1.9</v>
      </c>
      <c r="AM189" s="1">
        <v>54</v>
      </c>
      <c r="AN189" s="2">
        <v>3.7</v>
      </c>
      <c r="AO189" s="1">
        <v>3</v>
      </c>
      <c r="AP189" s="2" t="s">
        <v>38</v>
      </c>
      <c r="AR189" s="5">
        <f t="shared" si="22"/>
        <v>102.6829268292683</v>
      </c>
      <c r="AS189" s="7">
        <f t="shared" si="23"/>
        <v>46.2</v>
      </c>
    </row>
    <row r="190" spans="1:45">
      <c r="A190" t="s">
        <v>140</v>
      </c>
      <c r="B190" t="s">
        <v>235</v>
      </c>
      <c r="C190">
        <v>153.31</v>
      </c>
      <c r="D190">
        <v>1.4900000000000091</v>
      </c>
      <c r="E190" s="1">
        <v>122</v>
      </c>
      <c r="F190" s="2">
        <v>0.4</v>
      </c>
      <c r="G190" s="3">
        <v>4.38</v>
      </c>
      <c r="H190" s="3">
        <f t="shared" si="16"/>
        <v>438</v>
      </c>
      <c r="I190" s="1">
        <v>387</v>
      </c>
      <c r="J190" s="1">
        <f t="shared" si="17"/>
        <v>38.700000000000003</v>
      </c>
      <c r="K190" s="1">
        <v>89</v>
      </c>
      <c r="L190" s="1">
        <v>1</v>
      </c>
      <c r="M190" s="2">
        <v>40.4</v>
      </c>
      <c r="N190" s="3">
        <v>0.19</v>
      </c>
      <c r="O190" s="3">
        <f t="shared" si="18"/>
        <v>19</v>
      </c>
      <c r="P190" s="2">
        <v>0.1</v>
      </c>
      <c r="Q190" s="2">
        <v>9.6</v>
      </c>
      <c r="R190" s="1">
        <v>36</v>
      </c>
      <c r="S190" s="2">
        <v>568.1</v>
      </c>
      <c r="T190" s="3">
        <v>2.68</v>
      </c>
      <c r="U190" s="3">
        <f t="shared" si="19"/>
        <v>268</v>
      </c>
      <c r="V190" s="3">
        <v>2.4900000000000002</v>
      </c>
      <c r="W190" s="2">
        <v>28.3</v>
      </c>
      <c r="X190" s="3">
        <v>0.57999999999999996</v>
      </c>
      <c r="Y190" s="1">
        <v>111</v>
      </c>
      <c r="Z190" s="1">
        <f t="shared" si="20"/>
        <v>11.1</v>
      </c>
      <c r="AA190" s="2">
        <v>0.3</v>
      </c>
      <c r="AB190" s="4">
        <v>0.04</v>
      </c>
      <c r="AC190" s="2">
        <v>19.600000000000001</v>
      </c>
      <c r="AD190" s="4">
        <v>4.8000000000000001E-2</v>
      </c>
      <c r="AE190" s="2">
        <v>5.3</v>
      </c>
      <c r="AF190" s="2">
        <v>2.2000000000000002</v>
      </c>
      <c r="AG190" s="2">
        <v>6</v>
      </c>
      <c r="AH190" s="2">
        <f t="shared" si="21"/>
        <v>60</v>
      </c>
      <c r="AI190" s="1">
        <v>8</v>
      </c>
      <c r="AJ190" s="1">
        <v>28</v>
      </c>
      <c r="AK190" s="4">
        <v>0.16200000000000001</v>
      </c>
      <c r="AL190" s="2">
        <v>1.7</v>
      </c>
      <c r="AM190" s="1">
        <v>58</v>
      </c>
      <c r="AN190" s="2">
        <v>2.8</v>
      </c>
      <c r="AO190" s="1">
        <v>10</v>
      </c>
      <c r="AP190" s="2" t="s">
        <v>38</v>
      </c>
      <c r="AR190" s="5">
        <f t="shared" si="22"/>
        <v>64.5</v>
      </c>
      <c r="AS190" s="7">
        <f t="shared" si="23"/>
        <v>44.7</v>
      </c>
    </row>
    <row r="191" spans="1:45">
      <c r="A191" t="s">
        <v>140</v>
      </c>
      <c r="B191" t="s">
        <v>235</v>
      </c>
      <c r="C191">
        <v>154.80000000000001</v>
      </c>
      <c r="D191">
        <v>1.4900000000000091</v>
      </c>
      <c r="E191" s="1">
        <v>122</v>
      </c>
      <c r="F191" s="2">
        <v>0.4</v>
      </c>
      <c r="G191" s="3">
        <v>4.38</v>
      </c>
      <c r="H191" s="3">
        <f t="shared" si="16"/>
        <v>438</v>
      </c>
      <c r="I191" s="1">
        <v>387</v>
      </c>
      <c r="J191" s="1">
        <f t="shared" si="17"/>
        <v>38.700000000000003</v>
      </c>
      <c r="K191" s="1">
        <v>89</v>
      </c>
      <c r="L191" s="1">
        <v>1</v>
      </c>
      <c r="M191" s="2">
        <v>40.4</v>
      </c>
      <c r="N191" s="3">
        <v>0.19</v>
      </c>
      <c r="O191" s="3">
        <f t="shared" si="18"/>
        <v>19</v>
      </c>
      <c r="P191" s="2">
        <v>0.1</v>
      </c>
      <c r="Q191" s="2">
        <v>9.6</v>
      </c>
      <c r="R191" s="1">
        <v>36</v>
      </c>
      <c r="S191" s="2">
        <v>568.1</v>
      </c>
      <c r="T191" s="3">
        <v>2.68</v>
      </c>
      <c r="U191" s="3">
        <f t="shared" si="19"/>
        <v>268</v>
      </c>
      <c r="V191" s="3">
        <v>2.4900000000000002</v>
      </c>
      <c r="W191" s="2">
        <v>28.3</v>
      </c>
      <c r="X191" s="3">
        <v>0.57999999999999996</v>
      </c>
      <c r="Y191" s="1">
        <v>111</v>
      </c>
      <c r="Z191" s="1">
        <f t="shared" si="20"/>
        <v>11.1</v>
      </c>
      <c r="AA191" s="2">
        <v>0.3</v>
      </c>
      <c r="AB191" s="4">
        <v>0.04</v>
      </c>
      <c r="AC191" s="2">
        <v>19.600000000000001</v>
      </c>
      <c r="AD191" s="4">
        <v>4.8000000000000001E-2</v>
      </c>
      <c r="AE191" s="2">
        <v>5.3</v>
      </c>
      <c r="AF191" s="2">
        <v>2.2000000000000002</v>
      </c>
      <c r="AG191" s="2">
        <v>6</v>
      </c>
      <c r="AH191" s="2">
        <f t="shared" si="21"/>
        <v>60</v>
      </c>
      <c r="AI191" s="1">
        <v>8</v>
      </c>
      <c r="AJ191" s="1">
        <v>28</v>
      </c>
      <c r="AK191" s="4">
        <v>0.16200000000000001</v>
      </c>
      <c r="AL191" s="2">
        <v>1.7</v>
      </c>
      <c r="AM191" s="1">
        <v>58</v>
      </c>
      <c r="AN191" s="2">
        <v>2.8</v>
      </c>
      <c r="AO191" s="1">
        <v>10</v>
      </c>
      <c r="AP191" s="2" t="s">
        <v>38</v>
      </c>
      <c r="AR191" s="5">
        <f t="shared" si="22"/>
        <v>64.5</v>
      </c>
      <c r="AS191" s="7">
        <f t="shared" si="23"/>
        <v>44.7</v>
      </c>
    </row>
    <row r="192" spans="1:45">
      <c r="A192" t="s">
        <v>140</v>
      </c>
      <c r="B192" t="s">
        <v>236</v>
      </c>
      <c r="C192">
        <v>154.80000000000001</v>
      </c>
      <c r="D192">
        <v>1.5600000000000023</v>
      </c>
      <c r="E192" s="1">
        <v>351</v>
      </c>
      <c r="F192" s="2">
        <v>1.2</v>
      </c>
      <c r="G192" s="3">
        <v>3.5</v>
      </c>
      <c r="H192" s="3">
        <f t="shared" si="16"/>
        <v>350</v>
      </c>
      <c r="I192" s="1">
        <v>1354</v>
      </c>
      <c r="J192" s="1">
        <f t="shared" si="17"/>
        <v>135.4</v>
      </c>
      <c r="K192" s="1">
        <v>97</v>
      </c>
      <c r="L192" s="1">
        <v>1</v>
      </c>
      <c r="M192" s="2">
        <v>17.100000000000001</v>
      </c>
      <c r="N192" s="3">
        <v>7.0000000000000007E-2</v>
      </c>
      <c r="O192" s="3">
        <f t="shared" si="18"/>
        <v>7.0000000000000009</v>
      </c>
      <c r="P192" s="2">
        <v>0.3</v>
      </c>
      <c r="Q192" s="2">
        <v>7.9</v>
      </c>
      <c r="R192" s="1">
        <v>25</v>
      </c>
      <c r="S192" s="2">
        <v>201.3</v>
      </c>
      <c r="T192" s="3">
        <v>3.4</v>
      </c>
      <c r="U192" s="3">
        <f t="shared" si="19"/>
        <v>340</v>
      </c>
      <c r="V192" s="3">
        <v>1.71</v>
      </c>
      <c r="W192" s="2">
        <v>25.4</v>
      </c>
      <c r="X192" s="3">
        <v>0.41</v>
      </c>
      <c r="Y192" s="1">
        <v>53</v>
      </c>
      <c r="Z192" s="1">
        <f t="shared" si="20"/>
        <v>5.3</v>
      </c>
      <c r="AA192" s="2">
        <v>0.2</v>
      </c>
      <c r="AB192" s="4">
        <v>7.2999999999999995E-2</v>
      </c>
      <c r="AC192" s="2">
        <v>15.3</v>
      </c>
      <c r="AD192" s="4">
        <v>0.03</v>
      </c>
      <c r="AE192" s="2">
        <v>4.5999999999999996</v>
      </c>
      <c r="AF192" s="2">
        <v>3.4</v>
      </c>
      <c r="AG192" s="2">
        <v>37.5</v>
      </c>
      <c r="AH192" s="2">
        <f t="shared" si="21"/>
        <v>375</v>
      </c>
      <c r="AI192" s="1">
        <v>6</v>
      </c>
      <c r="AJ192" s="1">
        <v>17</v>
      </c>
      <c r="AK192" s="4">
        <v>0.11</v>
      </c>
      <c r="AL192" s="2">
        <v>1.4</v>
      </c>
      <c r="AM192" s="1">
        <v>45</v>
      </c>
      <c r="AN192" s="2">
        <v>2.7</v>
      </c>
      <c r="AO192" s="1">
        <v>22</v>
      </c>
      <c r="AP192" s="2">
        <v>0.4</v>
      </c>
      <c r="AR192" s="5">
        <f t="shared" si="22"/>
        <v>36.106666666666669</v>
      </c>
      <c r="AS192" s="7">
        <f t="shared" si="23"/>
        <v>172.9</v>
      </c>
    </row>
    <row r="193" spans="1:45">
      <c r="A193" t="s">
        <v>140</v>
      </c>
      <c r="B193" t="s">
        <v>236</v>
      </c>
      <c r="C193">
        <v>156.36000000000001</v>
      </c>
      <c r="D193">
        <v>1.5600000000000023</v>
      </c>
      <c r="E193" s="1">
        <v>351</v>
      </c>
      <c r="F193" s="2">
        <v>1.2</v>
      </c>
      <c r="G193" s="3">
        <v>3.5</v>
      </c>
      <c r="H193" s="3">
        <f t="shared" si="16"/>
        <v>350</v>
      </c>
      <c r="I193" s="1">
        <v>1354</v>
      </c>
      <c r="J193" s="1">
        <f t="shared" si="17"/>
        <v>135.4</v>
      </c>
      <c r="K193" s="1">
        <v>97</v>
      </c>
      <c r="L193" s="1">
        <v>1</v>
      </c>
      <c r="M193" s="2">
        <v>17.100000000000001</v>
      </c>
      <c r="N193" s="3">
        <v>7.0000000000000007E-2</v>
      </c>
      <c r="O193" s="3">
        <f t="shared" si="18"/>
        <v>7.0000000000000009</v>
      </c>
      <c r="P193" s="2">
        <v>0.3</v>
      </c>
      <c r="Q193" s="2">
        <v>7.9</v>
      </c>
      <c r="R193" s="1">
        <v>25</v>
      </c>
      <c r="S193" s="2">
        <v>201.3</v>
      </c>
      <c r="T193" s="3">
        <v>3.4</v>
      </c>
      <c r="U193" s="3">
        <f t="shared" si="19"/>
        <v>340</v>
      </c>
      <c r="V193" s="3">
        <v>1.71</v>
      </c>
      <c r="W193" s="2">
        <v>25.4</v>
      </c>
      <c r="X193" s="3">
        <v>0.41</v>
      </c>
      <c r="Y193" s="1">
        <v>53</v>
      </c>
      <c r="Z193" s="1">
        <f t="shared" si="20"/>
        <v>5.3</v>
      </c>
      <c r="AA193" s="2">
        <v>0.2</v>
      </c>
      <c r="AB193" s="4">
        <v>7.2999999999999995E-2</v>
      </c>
      <c r="AC193" s="2">
        <v>15.3</v>
      </c>
      <c r="AD193" s="4">
        <v>0.03</v>
      </c>
      <c r="AE193" s="2">
        <v>4.5999999999999996</v>
      </c>
      <c r="AF193" s="2">
        <v>3.4</v>
      </c>
      <c r="AG193" s="2">
        <v>37.5</v>
      </c>
      <c r="AH193" s="2">
        <f t="shared" si="21"/>
        <v>375</v>
      </c>
      <c r="AI193" s="1">
        <v>6</v>
      </c>
      <c r="AJ193" s="1">
        <v>17</v>
      </c>
      <c r="AK193" s="4">
        <v>0.11</v>
      </c>
      <c r="AL193" s="2">
        <v>1.4</v>
      </c>
      <c r="AM193" s="1">
        <v>45</v>
      </c>
      <c r="AN193" s="2">
        <v>2.7</v>
      </c>
      <c r="AO193" s="1">
        <v>22</v>
      </c>
      <c r="AP193" s="2">
        <v>0.4</v>
      </c>
      <c r="AR193" s="5">
        <f t="shared" si="22"/>
        <v>36.106666666666669</v>
      </c>
      <c r="AS193" s="7">
        <f t="shared" si="23"/>
        <v>172.9</v>
      </c>
    </row>
    <row r="194" spans="1:45">
      <c r="A194" t="s">
        <v>140</v>
      </c>
      <c r="B194" t="s">
        <v>237</v>
      </c>
      <c r="C194">
        <v>156.36000000000001</v>
      </c>
      <c r="D194">
        <v>1.539999999999992</v>
      </c>
      <c r="E194" s="1">
        <v>130</v>
      </c>
      <c r="F194" s="2">
        <v>1.4</v>
      </c>
      <c r="G194" s="3">
        <v>3.72</v>
      </c>
      <c r="H194" s="3">
        <f t="shared" si="16"/>
        <v>372</v>
      </c>
      <c r="I194" s="1">
        <v>423</v>
      </c>
      <c r="J194" s="1">
        <f t="shared" si="17"/>
        <v>42.3</v>
      </c>
      <c r="K194" s="1">
        <v>66</v>
      </c>
      <c r="L194" s="1">
        <v>1</v>
      </c>
      <c r="M194" s="2">
        <v>33.700000000000003</v>
      </c>
      <c r="N194" s="3">
        <v>0.09</v>
      </c>
      <c r="O194" s="3">
        <f t="shared" si="18"/>
        <v>9</v>
      </c>
      <c r="P194" s="2" t="s">
        <v>38</v>
      </c>
      <c r="Q194" s="2">
        <v>5.9</v>
      </c>
      <c r="R194" s="1">
        <v>30</v>
      </c>
      <c r="S194" s="2">
        <v>195.3</v>
      </c>
      <c r="T194" s="3">
        <v>4.5</v>
      </c>
      <c r="U194" s="3">
        <f t="shared" si="19"/>
        <v>450</v>
      </c>
      <c r="V194" s="3">
        <v>1.39</v>
      </c>
      <c r="W194" s="2">
        <v>30</v>
      </c>
      <c r="X194" s="3">
        <v>0.61</v>
      </c>
      <c r="Y194" s="1">
        <v>63</v>
      </c>
      <c r="Z194" s="1">
        <f t="shared" si="20"/>
        <v>6.3</v>
      </c>
      <c r="AA194" s="2">
        <v>0.3</v>
      </c>
      <c r="AB194" s="4">
        <v>0.153</v>
      </c>
      <c r="AC194" s="2">
        <v>17</v>
      </c>
      <c r="AD194" s="4">
        <v>2.8000000000000001E-2</v>
      </c>
      <c r="AE194" s="2">
        <v>13.9</v>
      </c>
      <c r="AF194" s="2">
        <v>4.5999999999999996</v>
      </c>
      <c r="AG194" s="2">
        <v>35.799999999999997</v>
      </c>
      <c r="AH194" s="2">
        <f t="shared" si="21"/>
        <v>358</v>
      </c>
      <c r="AI194" s="1">
        <v>7</v>
      </c>
      <c r="AJ194" s="1">
        <v>19</v>
      </c>
      <c r="AK194" s="4">
        <v>0.11799999999999999</v>
      </c>
      <c r="AL194" s="2">
        <v>1.6</v>
      </c>
      <c r="AM194" s="1">
        <v>45</v>
      </c>
      <c r="AN194" s="2">
        <v>2.6</v>
      </c>
      <c r="AO194" s="1">
        <v>21</v>
      </c>
      <c r="AP194" s="2">
        <v>0.3</v>
      </c>
      <c r="AR194" s="5">
        <f t="shared" si="22"/>
        <v>11.815642458100559</v>
      </c>
      <c r="AS194" s="7">
        <f t="shared" si="23"/>
        <v>78.099999999999994</v>
      </c>
    </row>
    <row r="195" spans="1:45">
      <c r="A195" t="s">
        <v>140</v>
      </c>
      <c r="B195" t="s">
        <v>237</v>
      </c>
      <c r="C195">
        <v>157.9</v>
      </c>
      <c r="D195">
        <v>1.539999999999992</v>
      </c>
      <c r="E195" s="1">
        <v>130</v>
      </c>
      <c r="F195" s="2">
        <v>1.4</v>
      </c>
      <c r="G195" s="3">
        <v>3.72</v>
      </c>
      <c r="H195" s="3">
        <f t="shared" ref="H195:H252" si="24">G195*100</f>
        <v>372</v>
      </c>
      <c r="I195" s="1">
        <v>423</v>
      </c>
      <c r="J195" s="1">
        <f t="shared" ref="J195:J253" si="25">I195/10</f>
        <v>42.3</v>
      </c>
      <c r="K195" s="1">
        <v>66</v>
      </c>
      <c r="L195" s="1">
        <v>1</v>
      </c>
      <c r="M195" s="2">
        <v>33.700000000000003</v>
      </c>
      <c r="N195" s="3">
        <v>0.09</v>
      </c>
      <c r="O195" s="3">
        <f t="shared" ref="O195:O253" si="26">N195*100</f>
        <v>9</v>
      </c>
      <c r="P195" s="2" t="s">
        <v>38</v>
      </c>
      <c r="Q195" s="2">
        <v>5.9</v>
      </c>
      <c r="R195" s="1">
        <v>30</v>
      </c>
      <c r="S195" s="2">
        <v>195.3</v>
      </c>
      <c r="T195" s="3">
        <v>4.5</v>
      </c>
      <c r="U195" s="3">
        <f t="shared" ref="U195:U253" si="27">T195*100</f>
        <v>450</v>
      </c>
      <c r="V195" s="3">
        <v>1.39</v>
      </c>
      <c r="W195" s="2">
        <v>30</v>
      </c>
      <c r="X195" s="3">
        <v>0.61</v>
      </c>
      <c r="Y195" s="1">
        <v>63</v>
      </c>
      <c r="Z195" s="1">
        <f t="shared" ref="Z195:Z253" si="28">Y195/10</f>
        <v>6.3</v>
      </c>
      <c r="AA195" s="2">
        <v>0.3</v>
      </c>
      <c r="AB195" s="4">
        <v>0.153</v>
      </c>
      <c r="AC195" s="2">
        <v>17</v>
      </c>
      <c r="AD195" s="4">
        <v>2.8000000000000001E-2</v>
      </c>
      <c r="AE195" s="2">
        <v>13.9</v>
      </c>
      <c r="AF195" s="2">
        <v>4.5999999999999996</v>
      </c>
      <c r="AG195" s="2">
        <v>35.799999999999997</v>
      </c>
      <c r="AH195" s="2">
        <f t="shared" ref="AH195:AH253" si="29">AG195*10</f>
        <v>358</v>
      </c>
      <c r="AI195" s="1">
        <v>7</v>
      </c>
      <c r="AJ195" s="1">
        <v>19</v>
      </c>
      <c r="AK195" s="4">
        <v>0.11799999999999999</v>
      </c>
      <c r="AL195" s="2">
        <v>1.6</v>
      </c>
      <c r="AM195" s="1">
        <v>45</v>
      </c>
      <c r="AN195" s="2">
        <v>2.6</v>
      </c>
      <c r="AO195" s="1">
        <v>21</v>
      </c>
      <c r="AP195" s="2">
        <v>0.3</v>
      </c>
      <c r="AR195" s="5">
        <f t="shared" ref="AR195:AR253" si="30">I195/AG195</f>
        <v>11.815642458100559</v>
      </c>
      <c r="AS195" s="7">
        <f t="shared" ref="AS195:AS253" si="31">(I195+AH195)/10</f>
        <v>78.099999999999994</v>
      </c>
    </row>
    <row r="196" spans="1:45">
      <c r="A196" t="s">
        <v>140</v>
      </c>
      <c r="B196" t="s">
        <v>238</v>
      </c>
      <c r="C196">
        <v>157.9</v>
      </c>
      <c r="D196">
        <v>1.5099999999999909</v>
      </c>
      <c r="E196" s="1">
        <v>89</v>
      </c>
      <c r="F196" s="2">
        <v>0.4</v>
      </c>
      <c r="G196" s="3">
        <v>2.69</v>
      </c>
      <c r="H196" s="3">
        <f t="shared" si="24"/>
        <v>269</v>
      </c>
      <c r="I196" s="1">
        <v>1503</v>
      </c>
      <c r="J196" s="1">
        <f t="shared" si="25"/>
        <v>150.30000000000001</v>
      </c>
      <c r="K196" s="1">
        <v>79</v>
      </c>
      <c r="L196" s="1" t="s">
        <v>42</v>
      </c>
      <c r="M196" s="2">
        <v>6.6</v>
      </c>
      <c r="N196" s="3">
        <v>0.16</v>
      </c>
      <c r="O196" s="3">
        <f t="shared" si="26"/>
        <v>16</v>
      </c>
      <c r="P196" s="2">
        <v>0.1</v>
      </c>
      <c r="Q196" s="2">
        <v>7.7</v>
      </c>
      <c r="R196" s="1">
        <v>36</v>
      </c>
      <c r="S196" s="2">
        <v>67</v>
      </c>
      <c r="T196" s="3">
        <v>2.63</v>
      </c>
      <c r="U196" s="3">
        <f t="shared" si="27"/>
        <v>263</v>
      </c>
      <c r="V196" s="3">
        <v>1.1299999999999999</v>
      </c>
      <c r="W196" s="2">
        <v>22.4</v>
      </c>
      <c r="X196" s="3">
        <v>0.43</v>
      </c>
      <c r="Y196" s="1">
        <v>372</v>
      </c>
      <c r="Z196" s="1">
        <f t="shared" si="28"/>
        <v>37.200000000000003</v>
      </c>
      <c r="AA196" s="2">
        <v>0.3</v>
      </c>
      <c r="AB196" s="4">
        <v>7.1999999999999995E-2</v>
      </c>
      <c r="AC196" s="2">
        <v>9.9</v>
      </c>
      <c r="AD196" s="4">
        <v>2.4E-2</v>
      </c>
      <c r="AE196" s="2">
        <v>10.1</v>
      </c>
      <c r="AF196" s="2">
        <v>2.2000000000000002</v>
      </c>
      <c r="AG196" s="2">
        <v>4.7</v>
      </c>
      <c r="AH196" s="2">
        <f t="shared" si="29"/>
        <v>47</v>
      </c>
      <c r="AI196" s="1">
        <v>5</v>
      </c>
      <c r="AJ196" s="1">
        <v>16</v>
      </c>
      <c r="AK196" s="4">
        <v>8.5000000000000006E-2</v>
      </c>
      <c r="AL196" s="2">
        <v>1.1000000000000001</v>
      </c>
      <c r="AM196" s="1">
        <v>35</v>
      </c>
      <c r="AN196" s="2">
        <v>1.8</v>
      </c>
      <c r="AO196" s="1">
        <v>15</v>
      </c>
      <c r="AP196" s="2" t="s">
        <v>38</v>
      </c>
      <c r="AR196" s="5">
        <f t="shared" si="30"/>
        <v>319.78723404255317</v>
      </c>
      <c r="AS196" s="7">
        <f t="shared" si="31"/>
        <v>155</v>
      </c>
    </row>
    <row r="197" spans="1:45">
      <c r="A197" t="s">
        <v>140</v>
      </c>
      <c r="B197" t="s">
        <v>238</v>
      </c>
      <c r="C197">
        <v>159.41</v>
      </c>
      <c r="D197">
        <v>1.5099999999999909</v>
      </c>
      <c r="E197" s="1">
        <v>89</v>
      </c>
      <c r="F197" s="2">
        <v>0.4</v>
      </c>
      <c r="G197" s="3">
        <v>2.69</v>
      </c>
      <c r="H197" s="3">
        <f t="shared" si="24"/>
        <v>269</v>
      </c>
      <c r="I197" s="1">
        <v>1503</v>
      </c>
      <c r="J197" s="1">
        <f t="shared" si="25"/>
        <v>150.30000000000001</v>
      </c>
      <c r="K197" s="1">
        <v>79</v>
      </c>
      <c r="L197" s="1" t="s">
        <v>42</v>
      </c>
      <c r="M197" s="2">
        <v>6.6</v>
      </c>
      <c r="N197" s="3">
        <v>0.16</v>
      </c>
      <c r="O197" s="3">
        <f t="shared" si="26"/>
        <v>16</v>
      </c>
      <c r="P197" s="2">
        <v>0.1</v>
      </c>
      <c r="Q197" s="2">
        <v>7.7</v>
      </c>
      <c r="R197" s="1">
        <v>36</v>
      </c>
      <c r="S197" s="2">
        <v>67</v>
      </c>
      <c r="T197" s="3">
        <v>2.63</v>
      </c>
      <c r="U197" s="3">
        <f t="shared" si="27"/>
        <v>263</v>
      </c>
      <c r="V197" s="3">
        <v>1.1299999999999999</v>
      </c>
      <c r="W197" s="2">
        <v>22.4</v>
      </c>
      <c r="X197" s="3">
        <v>0.43</v>
      </c>
      <c r="Y197" s="1">
        <v>372</v>
      </c>
      <c r="Z197" s="1">
        <f t="shared" si="28"/>
        <v>37.200000000000003</v>
      </c>
      <c r="AA197" s="2">
        <v>0.3</v>
      </c>
      <c r="AB197" s="4">
        <v>7.1999999999999995E-2</v>
      </c>
      <c r="AC197" s="2">
        <v>9.9</v>
      </c>
      <c r="AD197" s="4">
        <v>2.4E-2</v>
      </c>
      <c r="AE197" s="2">
        <v>10.1</v>
      </c>
      <c r="AF197" s="2">
        <v>2.2000000000000002</v>
      </c>
      <c r="AG197" s="2">
        <v>4.7</v>
      </c>
      <c r="AH197" s="2">
        <f t="shared" si="29"/>
        <v>47</v>
      </c>
      <c r="AI197" s="1">
        <v>5</v>
      </c>
      <c r="AJ197" s="1">
        <v>16</v>
      </c>
      <c r="AK197" s="4">
        <v>8.5000000000000006E-2</v>
      </c>
      <c r="AL197" s="2">
        <v>1.1000000000000001</v>
      </c>
      <c r="AM197" s="1">
        <v>35</v>
      </c>
      <c r="AN197" s="2">
        <v>1.8</v>
      </c>
      <c r="AO197" s="1">
        <v>15</v>
      </c>
      <c r="AP197" s="2" t="s">
        <v>38</v>
      </c>
      <c r="AR197" s="5">
        <f t="shared" si="30"/>
        <v>319.78723404255317</v>
      </c>
      <c r="AS197" s="7">
        <f t="shared" si="31"/>
        <v>155</v>
      </c>
    </row>
    <row r="198" spans="1:45">
      <c r="A198" t="s">
        <v>140</v>
      </c>
      <c r="B198" t="s">
        <v>239</v>
      </c>
      <c r="C198">
        <v>159.41</v>
      </c>
      <c r="D198">
        <v>1.4900000000000091</v>
      </c>
      <c r="E198" s="1">
        <v>62</v>
      </c>
      <c r="F198" s="2">
        <v>1.1000000000000001</v>
      </c>
      <c r="G198" s="3">
        <v>2.21</v>
      </c>
      <c r="H198" s="3">
        <f t="shared" si="24"/>
        <v>221</v>
      </c>
      <c r="I198" s="1">
        <v>1200</v>
      </c>
      <c r="J198" s="1">
        <f t="shared" si="25"/>
        <v>120</v>
      </c>
      <c r="K198" s="1">
        <v>61</v>
      </c>
      <c r="L198" s="1" t="s">
        <v>42</v>
      </c>
      <c r="M198" s="2">
        <v>12.5</v>
      </c>
      <c r="N198" s="3">
        <v>0.1</v>
      </c>
      <c r="O198" s="3">
        <f t="shared" si="26"/>
        <v>10</v>
      </c>
      <c r="P198" s="2">
        <v>0.4</v>
      </c>
      <c r="Q198" s="2">
        <v>3.2</v>
      </c>
      <c r="R198" s="1">
        <v>21</v>
      </c>
      <c r="S198" s="2">
        <v>170.4</v>
      </c>
      <c r="T198" s="3">
        <v>3.68</v>
      </c>
      <c r="U198" s="3">
        <f t="shared" si="27"/>
        <v>368</v>
      </c>
      <c r="V198" s="3">
        <v>0.82</v>
      </c>
      <c r="W198" s="2">
        <v>20.7</v>
      </c>
      <c r="X198" s="3">
        <v>0.33</v>
      </c>
      <c r="Y198" s="1">
        <v>79</v>
      </c>
      <c r="Z198" s="1">
        <f t="shared" si="28"/>
        <v>7.9</v>
      </c>
      <c r="AA198" s="2">
        <v>0.2</v>
      </c>
      <c r="AB198" s="4">
        <v>6.7000000000000004E-2</v>
      </c>
      <c r="AC198" s="2">
        <v>8.6999999999999993</v>
      </c>
      <c r="AD198" s="4">
        <v>1.7999999999999999E-2</v>
      </c>
      <c r="AE198" s="2">
        <v>11</v>
      </c>
      <c r="AF198" s="2">
        <v>3.7</v>
      </c>
      <c r="AG198" s="2">
        <v>3.7</v>
      </c>
      <c r="AH198" s="2">
        <f t="shared" si="29"/>
        <v>37</v>
      </c>
      <c r="AI198" s="1">
        <v>4</v>
      </c>
      <c r="AJ198" s="1">
        <v>13</v>
      </c>
      <c r="AK198" s="4">
        <v>5.7000000000000002E-2</v>
      </c>
      <c r="AL198" s="2">
        <v>0.9</v>
      </c>
      <c r="AM198" s="1">
        <v>29</v>
      </c>
      <c r="AN198" s="2">
        <v>1.5</v>
      </c>
      <c r="AO198" s="1">
        <v>31</v>
      </c>
      <c r="AP198" s="2" t="s">
        <v>38</v>
      </c>
      <c r="AR198" s="5">
        <f t="shared" si="30"/>
        <v>324.32432432432432</v>
      </c>
      <c r="AS198" s="7">
        <f t="shared" si="31"/>
        <v>123.7</v>
      </c>
    </row>
    <row r="199" spans="1:45">
      <c r="A199" t="s">
        <v>140</v>
      </c>
      <c r="B199" t="s">
        <v>239</v>
      </c>
      <c r="C199">
        <v>160.9</v>
      </c>
      <c r="D199">
        <v>1.4900000000000091</v>
      </c>
      <c r="E199" s="1">
        <v>62</v>
      </c>
      <c r="F199" s="2">
        <v>1.1000000000000001</v>
      </c>
      <c r="G199" s="3">
        <v>2.21</v>
      </c>
      <c r="H199" s="3">
        <f t="shared" si="24"/>
        <v>221</v>
      </c>
      <c r="I199" s="1">
        <v>1200</v>
      </c>
      <c r="J199" s="1">
        <f t="shared" si="25"/>
        <v>120</v>
      </c>
      <c r="K199" s="1">
        <v>61</v>
      </c>
      <c r="L199" s="1" t="s">
        <v>42</v>
      </c>
      <c r="M199" s="2">
        <v>12.5</v>
      </c>
      <c r="N199" s="3">
        <v>0.1</v>
      </c>
      <c r="O199" s="3">
        <f t="shared" si="26"/>
        <v>10</v>
      </c>
      <c r="P199" s="2">
        <v>0.4</v>
      </c>
      <c r="Q199" s="2">
        <v>3.2</v>
      </c>
      <c r="R199" s="1">
        <v>21</v>
      </c>
      <c r="S199" s="2">
        <v>170.4</v>
      </c>
      <c r="T199" s="3">
        <v>3.68</v>
      </c>
      <c r="U199" s="3">
        <f t="shared" si="27"/>
        <v>368</v>
      </c>
      <c r="V199" s="3">
        <v>0.82</v>
      </c>
      <c r="W199" s="2">
        <v>20.7</v>
      </c>
      <c r="X199" s="3">
        <v>0.33</v>
      </c>
      <c r="Y199" s="1">
        <v>79</v>
      </c>
      <c r="Z199" s="1">
        <f t="shared" si="28"/>
        <v>7.9</v>
      </c>
      <c r="AA199" s="2">
        <v>0.2</v>
      </c>
      <c r="AB199" s="4">
        <v>6.7000000000000004E-2</v>
      </c>
      <c r="AC199" s="2">
        <v>8.6999999999999993</v>
      </c>
      <c r="AD199" s="4">
        <v>1.7999999999999999E-2</v>
      </c>
      <c r="AE199" s="2">
        <v>11</v>
      </c>
      <c r="AF199" s="2">
        <v>3.7</v>
      </c>
      <c r="AG199" s="2">
        <v>3.7</v>
      </c>
      <c r="AH199" s="2">
        <f t="shared" si="29"/>
        <v>37</v>
      </c>
      <c r="AI199" s="1">
        <v>4</v>
      </c>
      <c r="AJ199" s="1">
        <v>13</v>
      </c>
      <c r="AK199" s="4">
        <v>5.7000000000000002E-2</v>
      </c>
      <c r="AL199" s="2">
        <v>0.9</v>
      </c>
      <c r="AM199" s="1">
        <v>29</v>
      </c>
      <c r="AN199" s="2">
        <v>1.5</v>
      </c>
      <c r="AO199" s="1">
        <v>31</v>
      </c>
      <c r="AP199" s="2" t="s">
        <v>38</v>
      </c>
      <c r="AR199" s="5">
        <f t="shared" si="30"/>
        <v>324.32432432432432</v>
      </c>
      <c r="AS199" s="7">
        <f t="shared" si="31"/>
        <v>123.7</v>
      </c>
    </row>
    <row r="200" spans="1:45">
      <c r="A200" t="s">
        <v>140</v>
      </c>
      <c r="B200" t="s">
        <v>240</v>
      </c>
      <c r="C200">
        <v>160.9</v>
      </c>
      <c r="D200">
        <v>1.5600000000000023</v>
      </c>
      <c r="E200" s="1">
        <v>92</v>
      </c>
      <c r="F200" s="2">
        <v>0.6</v>
      </c>
      <c r="G200" s="3">
        <v>2.19</v>
      </c>
      <c r="H200" s="3">
        <f t="shared" si="24"/>
        <v>219</v>
      </c>
      <c r="I200" s="1">
        <v>1746</v>
      </c>
      <c r="J200" s="1">
        <f t="shared" si="25"/>
        <v>174.6</v>
      </c>
      <c r="K200" s="1">
        <v>57</v>
      </c>
      <c r="L200" s="1" t="s">
        <v>42</v>
      </c>
      <c r="M200" s="2">
        <v>5.4</v>
      </c>
      <c r="N200" s="3">
        <v>7.0000000000000007E-2</v>
      </c>
      <c r="O200" s="3">
        <f t="shared" si="26"/>
        <v>7.0000000000000009</v>
      </c>
      <c r="P200" s="2">
        <v>0.1</v>
      </c>
      <c r="Q200" s="2">
        <v>4.2</v>
      </c>
      <c r="R200" s="1">
        <v>24</v>
      </c>
      <c r="S200" s="2">
        <v>160.1</v>
      </c>
      <c r="T200" s="3">
        <v>3.86</v>
      </c>
      <c r="U200" s="3">
        <f t="shared" si="27"/>
        <v>386</v>
      </c>
      <c r="V200" s="3">
        <v>0.88</v>
      </c>
      <c r="W200" s="2">
        <v>18.7</v>
      </c>
      <c r="X200" s="3">
        <v>0.31</v>
      </c>
      <c r="Y200" s="1">
        <v>63</v>
      </c>
      <c r="Z200" s="1">
        <f t="shared" si="28"/>
        <v>6.3</v>
      </c>
      <c r="AA200" s="2">
        <v>0.3</v>
      </c>
      <c r="AB200" s="4">
        <v>5.8000000000000003E-2</v>
      </c>
      <c r="AC200" s="2">
        <v>9.8000000000000007</v>
      </c>
      <c r="AD200" s="4">
        <v>2.1000000000000001E-2</v>
      </c>
      <c r="AE200" s="2">
        <v>9.9</v>
      </c>
      <c r="AF200" s="2">
        <v>3.8</v>
      </c>
      <c r="AG200" s="2">
        <v>6.8</v>
      </c>
      <c r="AH200" s="2">
        <f t="shared" si="29"/>
        <v>68</v>
      </c>
      <c r="AI200" s="1">
        <v>4</v>
      </c>
      <c r="AJ200" s="1">
        <v>12</v>
      </c>
      <c r="AK200" s="4">
        <v>5.7000000000000002E-2</v>
      </c>
      <c r="AL200" s="2">
        <v>0.9</v>
      </c>
      <c r="AM200" s="1">
        <v>28</v>
      </c>
      <c r="AN200" s="2">
        <v>1.7</v>
      </c>
      <c r="AO200" s="1">
        <v>19</v>
      </c>
      <c r="AP200" s="2">
        <v>0.1</v>
      </c>
      <c r="AR200" s="5">
        <f t="shared" si="30"/>
        <v>256.76470588235293</v>
      </c>
      <c r="AS200" s="7">
        <f t="shared" si="31"/>
        <v>181.4</v>
      </c>
    </row>
    <row r="201" spans="1:45">
      <c r="A201" t="s">
        <v>140</v>
      </c>
      <c r="B201" t="s">
        <v>240</v>
      </c>
      <c r="C201">
        <v>162.46</v>
      </c>
      <c r="D201">
        <v>1.5600000000000023</v>
      </c>
      <c r="E201" s="1">
        <v>92</v>
      </c>
      <c r="F201" s="2">
        <v>0.6</v>
      </c>
      <c r="G201" s="3">
        <v>2.19</v>
      </c>
      <c r="H201" s="3">
        <f t="shared" si="24"/>
        <v>219</v>
      </c>
      <c r="I201" s="1">
        <v>1746</v>
      </c>
      <c r="J201" s="1">
        <f t="shared" si="25"/>
        <v>174.6</v>
      </c>
      <c r="K201" s="1">
        <v>57</v>
      </c>
      <c r="L201" s="1" t="s">
        <v>42</v>
      </c>
      <c r="M201" s="2">
        <v>5.4</v>
      </c>
      <c r="N201" s="3">
        <v>7.0000000000000007E-2</v>
      </c>
      <c r="O201" s="3">
        <f t="shared" si="26"/>
        <v>7.0000000000000009</v>
      </c>
      <c r="P201" s="2">
        <v>0.1</v>
      </c>
      <c r="Q201" s="2">
        <v>4.2</v>
      </c>
      <c r="R201" s="1">
        <v>24</v>
      </c>
      <c r="S201" s="2">
        <v>160.1</v>
      </c>
      <c r="T201" s="3">
        <v>3.86</v>
      </c>
      <c r="U201" s="3">
        <f t="shared" si="27"/>
        <v>386</v>
      </c>
      <c r="V201" s="3">
        <v>0.88</v>
      </c>
      <c r="W201" s="2">
        <v>18.7</v>
      </c>
      <c r="X201" s="3">
        <v>0.31</v>
      </c>
      <c r="Y201" s="1">
        <v>63</v>
      </c>
      <c r="Z201" s="1">
        <f t="shared" si="28"/>
        <v>6.3</v>
      </c>
      <c r="AA201" s="2">
        <v>0.3</v>
      </c>
      <c r="AB201" s="4">
        <v>5.8000000000000003E-2</v>
      </c>
      <c r="AC201" s="2">
        <v>9.8000000000000007</v>
      </c>
      <c r="AD201" s="4">
        <v>2.1000000000000001E-2</v>
      </c>
      <c r="AE201" s="2">
        <v>9.9</v>
      </c>
      <c r="AF201" s="2">
        <v>3.8</v>
      </c>
      <c r="AG201" s="2">
        <v>6.8</v>
      </c>
      <c r="AH201" s="2">
        <f t="shared" si="29"/>
        <v>68</v>
      </c>
      <c r="AI201" s="1">
        <v>4</v>
      </c>
      <c r="AJ201" s="1">
        <v>12</v>
      </c>
      <c r="AK201" s="4">
        <v>5.7000000000000002E-2</v>
      </c>
      <c r="AL201" s="2">
        <v>0.9</v>
      </c>
      <c r="AM201" s="1">
        <v>28</v>
      </c>
      <c r="AN201" s="2">
        <v>1.7</v>
      </c>
      <c r="AO201" s="1">
        <v>19</v>
      </c>
      <c r="AP201" s="2">
        <v>0.1</v>
      </c>
      <c r="AR201" s="5">
        <f t="shared" si="30"/>
        <v>256.76470588235293</v>
      </c>
      <c r="AS201" s="7">
        <f t="shared" si="31"/>
        <v>181.4</v>
      </c>
    </row>
    <row r="202" spans="1:45">
      <c r="A202" t="s">
        <v>140</v>
      </c>
      <c r="B202" t="s">
        <v>241</v>
      </c>
      <c r="C202">
        <v>162.46</v>
      </c>
      <c r="D202">
        <v>1.539999999999992</v>
      </c>
      <c r="E202" s="1">
        <v>71</v>
      </c>
      <c r="F202" s="2">
        <v>0.8</v>
      </c>
      <c r="G202" s="3">
        <v>2.4</v>
      </c>
      <c r="H202" s="3">
        <f t="shared" si="24"/>
        <v>240</v>
      </c>
      <c r="I202" s="1">
        <v>475</v>
      </c>
      <c r="J202" s="1">
        <f t="shared" si="25"/>
        <v>47.5</v>
      </c>
      <c r="K202" s="1">
        <v>80</v>
      </c>
      <c r="L202" s="1" t="s">
        <v>42</v>
      </c>
      <c r="M202" s="2">
        <v>4.5999999999999996</v>
      </c>
      <c r="N202" s="3">
        <v>0.08</v>
      </c>
      <c r="O202" s="3">
        <f t="shared" si="26"/>
        <v>8</v>
      </c>
      <c r="P202" s="2">
        <v>0.2</v>
      </c>
      <c r="Q202" s="2">
        <v>5.2</v>
      </c>
      <c r="R202" s="1">
        <v>22</v>
      </c>
      <c r="S202" s="2">
        <v>43.2</v>
      </c>
      <c r="T202" s="3">
        <v>2.82</v>
      </c>
      <c r="U202" s="3">
        <f t="shared" si="27"/>
        <v>282</v>
      </c>
      <c r="V202" s="3">
        <v>1.1499999999999999</v>
      </c>
      <c r="W202" s="2">
        <v>20.399999999999999</v>
      </c>
      <c r="X202" s="3">
        <v>0.3</v>
      </c>
      <c r="Y202" s="1">
        <v>212</v>
      </c>
      <c r="Z202" s="1">
        <f t="shared" si="28"/>
        <v>21.2</v>
      </c>
      <c r="AA202" s="2">
        <v>0.2</v>
      </c>
      <c r="AB202" s="4">
        <v>0.05</v>
      </c>
      <c r="AC202" s="2">
        <v>10</v>
      </c>
      <c r="AD202" s="4">
        <v>1.9E-2</v>
      </c>
      <c r="AE202" s="2">
        <v>217.3</v>
      </c>
      <c r="AF202" s="2">
        <v>2.7</v>
      </c>
      <c r="AG202" s="2">
        <v>2.6</v>
      </c>
      <c r="AH202" s="2">
        <f t="shared" si="29"/>
        <v>26</v>
      </c>
      <c r="AI202" s="1">
        <v>4</v>
      </c>
      <c r="AJ202" s="1">
        <v>12</v>
      </c>
      <c r="AK202" s="4">
        <v>7.3999999999999996E-2</v>
      </c>
      <c r="AL202" s="2">
        <v>1</v>
      </c>
      <c r="AM202" s="1">
        <v>31</v>
      </c>
      <c r="AN202" s="2">
        <v>2.2999999999999998</v>
      </c>
      <c r="AO202" s="1">
        <v>39</v>
      </c>
      <c r="AP202" s="2" t="s">
        <v>38</v>
      </c>
      <c r="AR202" s="5">
        <f t="shared" si="30"/>
        <v>182.69230769230768</v>
      </c>
      <c r="AS202" s="7">
        <f t="shared" si="31"/>
        <v>50.1</v>
      </c>
    </row>
    <row r="203" spans="1:45">
      <c r="A203" t="s">
        <v>140</v>
      </c>
      <c r="B203" t="s">
        <v>241</v>
      </c>
      <c r="C203">
        <v>164</v>
      </c>
      <c r="D203">
        <v>1.539999999999992</v>
      </c>
      <c r="E203" s="1">
        <v>71</v>
      </c>
      <c r="F203" s="2">
        <v>0.8</v>
      </c>
      <c r="G203" s="3">
        <v>2.4</v>
      </c>
      <c r="H203" s="3">
        <f t="shared" si="24"/>
        <v>240</v>
      </c>
      <c r="I203" s="1">
        <v>475</v>
      </c>
      <c r="J203" s="1">
        <f t="shared" si="25"/>
        <v>47.5</v>
      </c>
      <c r="K203" s="1">
        <v>80</v>
      </c>
      <c r="L203" s="1" t="s">
        <v>42</v>
      </c>
      <c r="M203" s="2">
        <v>4.5999999999999996</v>
      </c>
      <c r="N203" s="3">
        <v>0.08</v>
      </c>
      <c r="O203" s="3">
        <f t="shared" si="26"/>
        <v>8</v>
      </c>
      <c r="P203" s="2">
        <v>0.2</v>
      </c>
      <c r="Q203" s="2">
        <v>5.2</v>
      </c>
      <c r="R203" s="1">
        <v>22</v>
      </c>
      <c r="S203" s="2">
        <v>43.2</v>
      </c>
      <c r="T203" s="3">
        <v>2.82</v>
      </c>
      <c r="U203" s="3">
        <f t="shared" si="27"/>
        <v>282</v>
      </c>
      <c r="V203" s="3">
        <v>1.1499999999999999</v>
      </c>
      <c r="W203" s="2">
        <v>20.399999999999999</v>
      </c>
      <c r="X203" s="3">
        <v>0.3</v>
      </c>
      <c r="Y203" s="1">
        <v>212</v>
      </c>
      <c r="Z203" s="1">
        <f t="shared" si="28"/>
        <v>21.2</v>
      </c>
      <c r="AA203" s="2">
        <v>0.2</v>
      </c>
      <c r="AB203" s="4">
        <v>0.05</v>
      </c>
      <c r="AC203" s="2">
        <v>10</v>
      </c>
      <c r="AD203" s="4">
        <v>1.9E-2</v>
      </c>
      <c r="AE203" s="2">
        <v>217.3</v>
      </c>
      <c r="AF203" s="2">
        <v>2.7</v>
      </c>
      <c r="AG203" s="2">
        <v>2.6</v>
      </c>
      <c r="AH203" s="2">
        <f t="shared" si="29"/>
        <v>26</v>
      </c>
      <c r="AI203" s="1">
        <v>4</v>
      </c>
      <c r="AJ203" s="1">
        <v>12</v>
      </c>
      <c r="AK203" s="4">
        <v>7.3999999999999996E-2</v>
      </c>
      <c r="AL203" s="2">
        <v>1</v>
      </c>
      <c r="AM203" s="1">
        <v>31</v>
      </c>
      <c r="AN203" s="2">
        <v>2.2999999999999998</v>
      </c>
      <c r="AO203" s="1">
        <v>39</v>
      </c>
      <c r="AP203" s="2" t="s">
        <v>38</v>
      </c>
      <c r="AR203" s="5">
        <f t="shared" si="30"/>
        <v>182.69230769230768</v>
      </c>
      <c r="AS203" s="7">
        <f t="shared" si="31"/>
        <v>50.1</v>
      </c>
    </row>
    <row r="204" spans="1:45">
      <c r="A204" t="s">
        <v>140</v>
      </c>
      <c r="B204" t="s">
        <v>242</v>
      </c>
      <c r="C204">
        <v>164</v>
      </c>
      <c r="D204">
        <v>1.5099999999999909</v>
      </c>
      <c r="E204" s="1">
        <v>23</v>
      </c>
      <c r="F204" s="2">
        <v>0.5</v>
      </c>
      <c r="G204" s="3">
        <v>2.42</v>
      </c>
      <c r="H204" s="3">
        <f t="shared" si="24"/>
        <v>242</v>
      </c>
      <c r="I204" s="1">
        <v>205</v>
      </c>
      <c r="J204" s="1">
        <f t="shared" si="25"/>
        <v>20.5</v>
      </c>
      <c r="K204" s="1">
        <v>98</v>
      </c>
      <c r="L204" s="1" t="s">
        <v>42</v>
      </c>
      <c r="M204" s="2">
        <v>2.2000000000000002</v>
      </c>
      <c r="N204" s="3">
        <v>0.13</v>
      </c>
      <c r="O204" s="3">
        <f t="shared" si="26"/>
        <v>13</v>
      </c>
      <c r="P204" s="2">
        <v>0.3</v>
      </c>
      <c r="Q204" s="2">
        <v>3.3</v>
      </c>
      <c r="R204" s="1">
        <v>24</v>
      </c>
      <c r="S204" s="2">
        <v>164.6</v>
      </c>
      <c r="T204" s="3">
        <v>1.56</v>
      </c>
      <c r="U204" s="3">
        <f t="shared" si="27"/>
        <v>156</v>
      </c>
      <c r="V204" s="3">
        <v>1.5</v>
      </c>
      <c r="W204" s="2">
        <v>21.6</v>
      </c>
      <c r="X204" s="3">
        <v>0.27</v>
      </c>
      <c r="Y204" s="1">
        <v>146</v>
      </c>
      <c r="Z204" s="1">
        <f t="shared" si="28"/>
        <v>14.6</v>
      </c>
      <c r="AA204" s="2">
        <v>0.4</v>
      </c>
      <c r="AB204" s="4">
        <v>2.1000000000000001E-2</v>
      </c>
      <c r="AC204" s="2">
        <v>9.5</v>
      </c>
      <c r="AD204" s="4">
        <v>2.1000000000000001E-2</v>
      </c>
      <c r="AE204" s="2">
        <v>5.2</v>
      </c>
      <c r="AF204" s="2">
        <v>1.2</v>
      </c>
      <c r="AG204" s="2">
        <v>7.7</v>
      </c>
      <c r="AH204" s="2">
        <f t="shared" si="29"/>
        <v>77</v>
      </c>
      <c r="AI204" s="1">
        <v>4</v>
      </c>
      <c r="AJ204" s="1">
        <v>13</v>
      </c>
      <c r="AK204" s="4">
        <v>9.5000000000000001E-2</v>
      </c>
      <c r="AL204" s="2">
        <v>1.1000000000000001</v>
      </c>
      <c r="AM204" s="1">
        <v>34</v>
      </c>
      <c r="AN204" s="2">
        <v>2</v>
      </c>
      <c r="AO204" s="1">
        <v>32</v>
      </c>
      <c r="AP204" s="2" t="s">
        <v>38</v>
      </c>
      <c r="AR204" s="5">
        <f t="shared" si="30"/>
        <v>26.623376623376622</v>
      </c>
      <c r="AS204" s="7">
        <f t="shared" si="31"/>
        <v>28.2</v>
      </c>
    </row>
    <row r="205" spans="1:45">
      <c r="A205" t="s">
        <v>140</v>
      </c>
      <c r="B205" t="s">
        <v>242</v>
      </c>
      <c r="C205">
        <v>165.51</v>
      </c>
      <c r="D205">
        <v>1.5099999999999909</v>
      </c>
      <c r="E205" s="1">
        <v>23</v>
      </c>
      <c r="F205" s="2">
        <v>0.5</v>
      </c>
      <c r="G205" s="3">
        <v>2.42</v>
      </c>
      <c r="H205" s="3">
        <f t="shared" si="24"/>
        <v>242</v>
      </c>
      <c r="I205" s="1">
        <v>205</v>
      </c>
      <c r="J205" s="1">
        <f t="shared" si="25"/>
        <v>20.5</v>
      </c>
      <c r="K205" s="1">
        <v>98</v>
      </c>
      <c r="L205" s="1" t="s">
        <v>42</v>
      </c>
      <c r="M205" s="2">
        <v>2.2000000000000002</v>
      </c>
      <c r="N205" s="3">
        <v>0.13</v>
      </c>
      <c r="O205" s="3">
        <f t="shared" si="26"/>
        <v>13</v>
      </c>
      <c r="P205" s="2">
        <v>0.3</v>
      </c>
      <c r="Q205" s="2">
        <v>3.3</v>
      </c>
      <c r="R205" s="1">
        <v>24</v>
      </c>
      <c r="S205" s="2">
        <v>164.6</v>
      </c>
      <c r="T205" s="3">
        <v>1.56</v>
      </c>
      <c r="U205" s="3">
        <f t="shared" si="27"/>
        <v>156</v>
      </c>
      <c r="V205" s="3">
        <v>1.5</v>
      </c>
      <c r="W205" s="2">
        <v>21.6</v>
      </c>
      <c r="X205" s="3">
        <v>0.27</v>
      </c>
      <c r="Y205" s="1">
        <v>146</v>
      </c>
      <c r="Z205" s="1">
        <f t="shared" si="28"/>
        <v>14.6</v>
      </c>
      <c r="AA205" s="2">
        <v>0.4</v>
      </c>
      <c r="AB205" s="4">
        <v>2.1000000000000001E-2</v>
      </c>
      <c r="AC205" s="2">
        <v>9.5</v>
      </c>
      <c r="AD205" s="4">
        <v>2.1000000000000001E-2</v>
      </c>
      <c r="AE205" s="2">
        <v>5.2</v>
      </c>
      <c r="AF205" s="2">
        <v>1.2</v>
      </c>
      <c r="AG205" s="2">
        <v>7.7</v>
      </c>
      <c r="AH205" s="2">
        <f t="shared" si="29"/>
        <v>77</v>
      </c>
      <c r="AI205" s="1">
        <v>4</v>
      </c>
      <c r="AJ205" s="1">
        <v>13</v>
      </c>
      <c r="AK205" s="4">
        <v>9.5000000000000001E-2</v>
      </c>
      <c r="AL205" s="2">
        <v>1.1000000000000001</v>
      </c>
      <c r="AM205" s="1">
        <v>34</v>
      </c>
      <c r="AN205" s="2">
        <v>2</v>
      </c>
      <c r="AO205" s="1">
        <v>32</v>
      </c>
      <c r="AP205" s="2" t="s">
        <v>38</v>
      </c>
      <c r="AR205" s="5">
        <f t="shared" si="30"/>
        <v>26.623376623376622</v>
      </c>
      <c r="AS205" s="7">
        <f t="shared" si="31"/>
        <v>28.2</v>
      </c>
    </row>
    <row r="206" spans="1:45">
      <c r="A206" t="s">
        <v>140</v>
      </c>
      <c r="B206" t="s">
        <v>243</v>
      </c>
      <c r="C206">
        <v>165.51</v>
      </c>
      <c r="D206">
        <v>1.4900000000000091</v>
      </c>
      <c r="E206" s="1">
        <v>63</v>
      </c>
      <c r="F206" s="2" t="s">
        <v>38</v>
      </c>
      <c r="G206" s="3">
        <v>3.2</v>
      </c>
      <c r="H206" s="3">
        <f t="shared" si="24"/>
        <v>320</v>
      </c>
      <c r="I206" s="1">
        <v>70</v>
      </c>
      <c r="J206" s="1">
        <f t="shared" si="25"/>
        <v>7</v>
      </c>
      <c r="K206" s="1">
        <v>101</v>
      </c>
      <c r="L206" s="1" t="s">
        <v>42</v>
      </c>
      <c r="M206" s="2">
        <v>11.2</v>
      </c>
      <c r="N206" s="3">
        <v>0.32</v>
      </c>
      <c r="O206" s="3">
        <f t="shared" si="26"/>
        <v>32</v>
      </c>
      <c r="P206" s="2">
        <v>0.1</v>
      </c>
      <c r="Q206" s="2">
        <v>4.8</v>
      </c>
      <c r="R206" s="1">
        <v>28</v>
      </c>
      <c r="S206" s="2">
        <v>34.700000000000003</v>
      </c>
      <c r="T206" s="3">
        <v>2.99</v>
      </c>
      <c r="U206" s="3">
        <f t="shared" si="27"/>
        <v>299</v>
      </c>
      <c r="V206" s="3">
        <v>1.93</v>
      </c>
      <c r="W206" s="2">
        <v>24.5</v>
      </c>
      <c r="X206" s="3">
        <v>0.65</v>
      </c>
      <c r="Y206" s="1">
        <v>443</v>
      </c>
      <c r="Z206" s="1">
        <f t="shared" si="28"/>
        <v>44.3</v>
      </c>
      <c r="AA206" s="2">
        <v>0.7</v>
      </c>
      <c r="AB206" s="4">
        <v>2.1999999999999999E-2</v>
      </c>
      <c r="AC206" s="2">
        <v>15</v>
      </c>
      <c r="AD206" s="4">
        <v>2.4E-2</v>
      </c>
      <c r="AE206" s="2">
        <v>22.6</v>
      </c>
      <c r="AF206" s="2">
        <v>1.7</v>
      </c>
      <c r="AG206" s="2">
        <v>3</v>
      </c>
      <c r="AH206" s="2">
        <f t="shared" si="29"/>
        <v>30</v>
      </c>
      <c r="AI206" s="1">
        <v>6</v>
      </c>
      <c r="AJ206" s="1">
        <v>24</v>
      </c>
      <c r="AK206" s="4">
        <v>0.107</v>
      </c>
      <c r="AL206" s="2">
        <v>1.4</v>
      </c>
      <c r="AM206" s="1">
        <v>43</v>
      </c>
      <c r="AN206" s="2">
        <v>1.6</v>
      </c>
      <c r="AO206" s="1">
        <v>19</v>
      </c>
      <c r="AP206" s="2" t="s">
        <v>38</v>
      </c>
      <c r="AR206" s="5">
        <f t="shared" si="30"/>
        <v>23.333333333333332</v>
      </c>
      <c r="AS206" s="7">
        <f t="shared" si="31"/>
        <v>10</v>
      </c>
    </row>
    <row r="207" spans="1:45">
      <c r="A207" t="s">
        <v>140</v>
      </c>
      <c r="B207" t="s">
        <v>243</v>
      </c>
      <c r="C207">
        <v>167</v>
      </c>
      <c r="D207">
        <v>1.4900000000000091</v>
      </c>
      <c r="E207" s="1">
        <v>63</v>
      </c>
      <c r="F207" s="2" t="s">
        <v>38</v>
      </c>
      <c r="G207" s="3">
        <v>3.2</v>
      </c>
      <c r="H207" s="3">
        <f t="shared" si="24"/>
        <v>320</v>
      </c>
      <c r="I207" s="1">
        <v>70</v>
      </c>
      <c r="J207" s="1">
        <f t="shared" si="25"/>
        <v>7</v>
      </c>
      <c r="K207" s="1">
        <v>101</v>
      </c>
      <c r="L207" s="1" t="s">
        <v>42</v>
      </c>
      <c r="M207" s="2">
        <v>11.2</v>
      </c>
      <c r="N207" s="3">
        <v>0.32</v>
      </c>
      <c r="O207" s="3">
        <f t="shared" si="26"/>
        <v>32</v>
      </c>
      <c r="P207" s="2">
        <v>0.1</v>
      </c>
      <c r="Q207" s="2">
        <v>4.8</v>
      </c>
      <c r="R207" s="1">
        <v>28</v>
      </c>
      <c r="S207" s="2">
        <v>34.700000000000003</v>
      </c>
      <c r="T207" s="3">
        <v>2.99</v>
      </c>
      <c r="U207" s="3">
        <f t="shared" si="27"/>
        <v>299</v>
      </c>
      <c r="V207" s="3">
        <v>1.93</v>
      </c>
      <c r="W207" s="2">
        <v>24.5</v>
      </c>
      <c r="X207" s="3">
        <v>0.65</v>
      </c>
      <c r="Y207" s="1">
        <v>443</v>
      </c>
      <c r="Z207" s="1">
        <f t="shared" si="28"/>
        <v>44.3</v>
      </c>
      <c r="AA207" s="2">
        <v>0.7</v>
      </c>
      <c r="AB207" s="4">
        <v>2.1999999999999999E-2</v>
      </c>
      <c r="AC207" s="2">
        <v>15</v>
      </c>
      <c r="AD207" s="4">
        <v>2.4E-2</v>
      </c>
      <c r="AE207" s="2">
        <v>22.6</v>
      </c>
      <c r="AF207" s="2">
        <v>1.7</v>
      </c>
      <c r="AG207" s="2">
        <v>3</v>
      </c>
      <c r="AH207" s="2">
        <f t="shared" si="29"/>
        <v>30</v>
      </c>
      <c r="AI207" s="1">
        <v>6</v>
      </c>
      <c r="AJ207" s="1">
        <v>24</v>
      </c>
      <c r="AK207" s="4">
        <v>0.107</v>
      </c>
      <c r="AL207" s="2">
        <v>1.4</v>
      </c>
      <c r="AM207" s="1">
        <v>43</v>
      </c>
      <c r="AN207" s="2">
        <v>1.6</v>
      </c>
      <c r="AO207" s="1">
        <v>19</v>
      </c>
      <c r="AP207" s="2" t="s">
        <v>38</v>
      </c>
      <c r="AR207" s="5">
        <f t="shared" si="30"/>
        <v>23.333333333333332</v>
      </c>
      <c r="AS207" s="7">
        <f t="shared" si="31"/>
        <v>10</v>
      </c>
    </row>
    <row r="208" spans="1:45">
      <c r="A208" t="s">
        <v>140</v>
      </c>
      <c r="B208" t="s">
        <v>244</v>
      </c>
      <c r="C208">
        <v>167</v>
      </c>
      <c r="D208">
        <v>1.5500000000000114</v>
      </c>
      <c r="E208" s="1">
        <v>146</v>
      </c>
      <c r="F208" s="2">
        <v>0.2</v>
      </c>
      <c r="G208" s="3">
        <v>5.56</v>
      </c>
      <c r="H208" s="3">
        <f t="shared" si="24"/>
        <v>556</v>
      </c>
      <c r="I208" s="1">
        <v>347</v>
      </c>
      <c r="J208" s="1">
        <f t="shared" si="25"/>
        <v>34.700000000000003</v>
      </c>
      <c r="K208" s="1">
        <v>40</v>
      </c>
      <c r="L208" s="1">
        <v>2</v>
      </c>
      <c r="M208" s="2">
        <v>22.6</v>
      </c>
      <c r="N208" s="3">
        <v>0.52</v>
      </c>
      <c r="O208" s="3">
        <f t="shared" si="26"/>
        <v>52</v>
      </c>
      <c r="P208" s="2" t="s">
        <v>38</v>
      </c>
      <c r="Q208" s="2">
        <v>9.3000000000000007</v>
      </c>
      <c r="R208" s="1">
        <v>32</v>
      </c>
      <c r="S208" s="2">
        <v>116.1</v>
      </c>
      <c r="T208" s="3">
        <v>7.34</v>
      </c>
      <c r="U208" s="3">
        <f t="shared" si="27"/>
        <v>734</v>
      </c>
      <c r="V208" s="3">
        <v>3.07</v>
      </c>
      <c r="W208" s="2">
        <v>34.5</v>
      </c>
      <c r="X208" s="3">
        <v>1.1000000000000001</v>
      </c>
      <c r="Y208" s="1">
        <v>397</v>
      </c>
      <c r="Z208" s="1">
        <f t="shared" si="28"/>
        <v>39.700000000000003</v>
      </c>
      <c r="AA208" s="2">
        <v>0.6</v>
      </c>
      <c r="AB208" s="4">
        <v>5.5E-2</v>
      </c>
      <c r="AC208" s="2">
        <v>36.5</v>
      </c>
      <c r="AD208" s="4">
        <v>2.9000000000000001E-2</v>
      </c>
      <c r="AE208" s="2">
        <v>5.8</v>
      </c>
      <c r="AF208" s="2">
        <v>5.5</v>
      </c>
      <c r="AG208" s="2">
        <v>6</v>
      </c>
      <c r="AH208" s="2">
        <f t="shared" si="29"/>
        <v>60</v>
      </c>
      <c r="AI208" s="1">
        <v>10</v>
      </c>
      <c r="AJ208" s="1">
        <v>49</v>
      </c>
      <c r="AK208" s="4">
        <v>0.10100000000000001</v>
      </c>
      <c r="AL208" s="2">
        <v>1.9</v>
      </c>
      <c r="AM208" s="1">
        <v>66</v>
      </c>
      <c r="AN208" s="2">
        <v>2.6</v>
      </c>
      <c r="AO208" s="1">
        <v>7</v>
      </c>
      <c r="AP208" s="2" t="s">
        <v>38</v>
      </c>
      <c r="AR208" s="5">
        <f t="shared" si="30"/>
        <v>57.833333333333336</v>
      </c>
      <c r="AS208" s="7">
        <f t="shared" si="31"/>
        <v>40.700000000000003</v>
      </c>
    </row>
    <row r="209" spans="1:45">
      <c r="A209" t="s">
        <v>140</v>
      </c>
      <c r="B209" t="s">
        <v>244</v>
      </c>
      <c r="C209">
        <v>168.55</v>
      </c>
      <c r="D209">
        <v>1.5500000000000114</v>
      </c>
      <c r="E209" s="1">
        <v>146</v>
      </c>
      <c r="F209" s="2">
        <v>0.2</v>
      </c>
      <c r="G209" s="3">
        <v>5.56</v>
      </c>
      <c r="H209" s="3">
        <f t="shared" si="24"/>
        <v>556</v>
      </c>
      <c r="I209" s="1">
        <v>347</v>
      </c>
      <c r="J209" s="1">
        <f t="shared" si="25"/>
        <v>34.700000000000003</v>
      </c>
      <c r="K209" s="1">
        <v>40</v>
      </c>
      <c r="L209" s="1">
        <v>2</v>
      </c>
      <c r="M209" s="2">
        <v>22.6</v>
      </c>
      <c r="N209" s="3">
        <v>0.52</v>
      </c>
      <c r="O209" s="3">
        <f t="shared" si="26"/>
        <v>52</v>
      </c>
      <c r="P209" s="2" t="s">
        <v>38</v>
      </c>
      <c r="Q209" s="2">
        <v>9.3000000000000007</v>
      </c>
      <c r="R209" s="1">
        <v>32</v>
      </c>
      <c r="S209" s="2">
        <v>116.1</v>
      </c>
      <c r="T209" s="3">
        <v>7.34</v>
      </c>
      <c r="U209" s="3">
        <f t="shared" si="27"/>
        <v>734</v>
      </c>
      <c r="V209" s="3">
        <v>3.07</v>
      </c>
      <c r="W209" s="2">
        <v>34.5</v>
      </c>
      <c r="X209" s="3">
        <v>1.1000000000000001</v>
      </c>
      <c r="Y209" s="1">
        <v>397</v>
      </c>
      <c r="Z209" s="1">
        <f t="shared" si="28"/>
        <v>39.700000000000003</v>
      </c>
      <c r="AA209" s="2">
        <v>0.6</v>
      </c>
      <c r="AB209" s="4">
        <v>5.5E-2</v>
      </c>
      <c r="AC209" s="2">
        <v>36.5</v>
      </c>
      <c r="AD209" s="4">
        <v>2.9000000000000001E-2</v>
      </c>
      <c r="AE209" s="2">
        <v>5.8</v>
      </c>
      <c r="AF209" s="2">
        <v>5.5</v>
      </c>
      <c r="AG209" s="2">
        <v>6</v>
      </c>
      <c r="AH209" s="2">
        <f t="shared" si="29"/>
        <v>60</v>
      </c>
      <c r="AI209" s="1">
        <v>10</v>
      </c>
      <c r="AJ209" s="1">
        <v>49</v>
      </c>
      <c r="AK209" s="4">
        <v>0.10100000000000001</v>
      </c>
      <c r="AL209" s="2">
        <v>1.9</v>
      </c>
      <c r="AM209" s="1">
        <v>66</v>
      </c>
      <c r="AN209" s="2">
        <v>2.6</v>
      </c>
      <c r="AO209" s="1">
        <v>7</v>
      </c>
      <c r="AP209" s="2" t="s">
        <v>38</v>
      </c>
      <c r="AR209" s="5">
        <f t="shared" si="30"/>
        <v>57.833333333333336</v>
      </c>
      <c r="AS209" s="7">
        <f t="shared" si="31"/>
        <v>40.700000000000003</v>
      </c>
    </row>
    <row r="210" spans="1:45">
      <c r="A210" t="s">
        <v>140</v>
      </c>
      <c r="B210" t="s">
        <v>245</v>
      </c>
      <c r="C210">
        <v>168.55</v>
      </c>
      <c r="D210">
        <v>1.5499999999999829</v>
      </c>
      <c r="E210" s="1">
        <v>6</v>
      </c>
      <c r="F210" s="2" t="s">
        <v>38</v>
      </c>
      <c r="G210" s="3">
        <v>2.96</v>
      </c>
      <c r="H210" s="3">
        <f t="shared" si="24"/>
        <v>296</v>
      </c>
      <c r="I210" s="1">
        <v>57</v>
      </c>
      <c r="J210" s="1">
        <f t="shared" si="25"/>
        <v>5.7</v>
      </c>
      <c r="K210" s="1">
        <v>130</v>
      </c>
      <c r="L210" s="1" t="s">
        <v>42</v>
      </c>
      <c r="M210" s="2">
        <v>2.1</v>
      </c>
      <c r="N210" s="3">
        <v>0.63</v>
      </c>
      <c r="O210" s="3">
        <f t="shared" si="26"/>
        <v>63</v>
      </c>
      <c r="P210" s="2" t="s">
        <v>38</v>
      </c>
      <c r="Q210" s="2">
        <v>4.0999999999999996</v>
      </c>
      <c r="R210" s="1">
        <v>20</v>
      </c>
      <c r="S210" s="2">
        <v>12.3</v>
      </c>
      <c r="T210" s="3">
        <v>1.81</v>
      </c>
      <c r="U210" s="3">
        <f t="shared" si="27"/>
        <v>181</v>
      </c>
      <c r="V210" s="3">
        <v>1.67</v>
      </c>
      <c r="W210" s="2">
        <v>21.5</v>
      </c>
      <c r="X210" s="3">
        <v>0.68</v>
      </c>
      <c r="Y210" s="1">
        <v>560</v>
      </c>
      <c r="Z210" s="1">
        <f t="shared" si="28"/>
        <v>56</v>
      </c>
      <c r="AA210" s="2">
        <v>0.2</v>
      </c>
      <c r="AB210" s="4">
        <v>2.1999999999999999E-2</v>
      </c>
      <c r="AC210" s="2">
        <v>10.199999999999999</v>
      </c>
      <c r="AD210" s="4">
        <v>2.1000000000000001E-2</v>
      </c>
      <c r="AE210" s="2">
        <v>5.6</v>
      </c>
      <c r="AF210" s="2">
        <v>0.7</v>
      </c>
      <c r="AG210" s="2">
        <v>2.5</v>
      </c>
      <c r="AH210" s="2">
        <f t="shared" si="29"/>
        <v>25</v>
      </c>
      <c r="AI210" s="1">
        <v>5</v>
      </c>
      <c r="AJ210" s="1">
        <v>72</v>
      </c>
      <c r="AK210" s="4">
        <v>0.106</v>
      </c>
      <c r="AL210" s="2">
        <v>1.2</v>
      </c>
      <c r="AM210" s="1">
        <v>39</v>
      </c>
      <c r="AN210" s="2">
        <v>1.5</v>
      </c>
      <c r="AO210" s="1">
        <v>9</v>
      </c>
      <c r="AP210" s="2" t="s">
        <v>38</v>
      </c>
      <c r="AR210" s="5">
        <f t="shared" si="30"/>
        <v>22.8</v>
      </c>
      <c r="AS210" s="7">
        <f t="shared" si="31"/>
        <v>8.1999999999999993</v>
      </c>
    </row>
    <row r="211" spans="1:45">
      <c r="A211" t="s">
        <v>140</v>
      </c>
      <c r="B211" t="s">
        <v>245</v>
      </c>
      <c r="C211">
        <v>170.1</v>
      </c>
      <c r="D211">
        <v>1.5499999999999829</v>
      </c>
      <c r="E211" s="1">
        <v>6</v>
      </c>
      <c r="F211" s="2" t="s">
        <v>38</v>
      </c>
      <c r="G211" s="3">
        <v>2.96</v>
      </c>
      <c r="H211" s="3">
        <f t="shared" si="24"/>
        <v>296</v>
      </c>
      <c r="I211" s="1">
        <v>57</v>
      </c>
      <c r="J211" s="1">
        <f t="shared" si="25"/>
        <v>5.7</v>
      </c>
      <c r="K211" s="1">
        <v>130</v>
      </c>
      <c r="L211" s="1" t="s">
        <v>42</v>
      </c>
      <c r="M211" s="2">
        <v>2.1</v>
      </c>
      <c r="N211" s="3">
        <v>0.63</v>
      </c>
      <c r="O211" s="3">
        <f t="shared" si="26"/>
        <v>63</v>
      </c>
      <c r="P211" s="2" t="s">
        <v>38</v>
      </c>
      <c r="Q211" s="2">
        <v>4.0999999999999996</v>
      </c>
      <c r="R211" s="1">
        <v>20</v>
      </c>
      <c r="S211" s="2">
        <v>12.3</v>
      </c>
      <c r="T211" s="3">
        <v>1.81</v>
      </c>
      <c r="U211" s="3">
        <f t="shared" si="27"/>
        <v>181</v>
      </c>
      <c r="V211" s="3">
        <v>1.67</v>
      </c>
      <c r="W211" s="2">
        <v>21.5</v>
      </c>
      <c r="X211" s="3">
        <v>0.68</v>
      </c>
      <c r="Y211" s="1">
        <v>560</v>
      </c>
      <c r="Z211" s="1">
        <f t="shared" si="28"/>
        <v>56</v>
      </c>
      <c r="AA211" s="2">
        <v>0.2</v>
      </c>
      <c r="AB211" s="4">
        <v>2.1999999999999999E-2</v>
      </c>
      <c r="AC211" s="2">
        <v>10.199999999999999</v>
      </c>
      <c r="AD211" s="4">
        <v>2.1000000000000001E-2</v>
      </c>
      <c r="AE211" s="2">
        <v>5.6</v>
      </c>
      <c r="AF211" s="2">
        <v>0.7</v>
      </c>
      <c r="AG211" s="2">
        <v>2.5</v>
      </c>
      <c r="AH211" s="2">
        <f t="shared" si="29"/>
        <v>25</v>
      </c>
      <c r="AI211" s="1">
        <v>5</v>
      </c>
      <c r="AJ211" s="1">
        <v>72</v>
      </c>
      <c r="AK211" s="4">
        <v>0.106</v>
      </c>
      <c r="AL211" s="2">
        <v>1.2</v>
      </c>
      <c r="AM211" s="1">
        <v>39</v>
      </c>
      <c r="AN211" s="2">
        <v>1.5</v>
      </c>
      <c r="AO211" s="1">
        <v>9</v>
      </c>
      <c r="AP211" s="2" t="s">
        <v>38</v>
      </c>
      <c r="AR211" s="5">
        <f t="shared" si="30"/>
        <v>22.8</v>
      </c>
      <c r="AS211" s="7">
        <f t="shared" si="31"/>
        <v>8.1999999999999993</v>
      </c>
    </row>
    <row r="212" spans="1:45">
      <c r="A212" t="s">
        <v>140</v>
      </c>
      <c r="B212" t="s">
        <v>246</v>
      </c>
      <c r="C212">
        <v>170.11</v>
      </c>
      <c r="D212">
        <v>1.4899999999999807</v>
      </c>
      <c r="E212" s="1">
        <v>17</v>
      </c>
      <c r="F212" s="2" t="s">
        <v>38</v>
      </c>
      <c r="G212" s="3">
        <v>3.53</v>
      </c>
      <c r="H212" s="3">
        <f t="shared" si="24"/>
        <v>353</v>
      </c>
      <c r="I212" s="1">
        <v>147</v>
      </c>
      <c r="J212" s="1">
        <f t="shared" si="25"/>
        <v>14.7</v>
      </c>
      <c r="K212" s="1">
        <v>140</v>
      </c>
      <c r="L212" s="1">
        <v>1</v>
      </c>
      <c r="M212" s="2">
        <v>5.2</v>
      </c>
      <c r="N212" s="3">
        <v>0.2</v>
      </c>
      <c r="O212" s="3">
        <f t="shared" si="26"/>
        <v>20</v>
      </c>
      <c r="P212" s="2" t="s">
        <v>38</v>
      </c>
      <c r="Q212" s="2">
        <v>6.2</v>
      </c>
      <c r="R212" s="1">
        <v>29</v>
      </c>
      <c r="S212" s="2">
        <v>9.8000000000000007</v>
      </c>
      <c r="T212" s="3">
        <v>2.65</v>
      </c>
      <c r="U212" s="3">
        <f t="shared" si="27"/>
        <v>265</v>
      </c>
      <c r="V212" s="3">
        <v>1.94</v>
      </c>
      <c r="W212" s="2">
        <v>23.6</v>
      </c>
      <c r="X212" s="3">
        <v>0.8</v>
      </c>
      <c r="Y212" s="1">
        <v>1017</v>
      </c>
      <c r="Z212" s="1">
        <f t="shared" si="28"/>
        <v>101.7</v>
      </c>
      <c r="AA212" s="2">
        <v>0.3</v>
      </c>
      <c r="AB212" s="4">
        <v>2.4E-2</v>
      </c>
      <c r="AC212" s="2">
        <v>14</v>
      </c>
      <c r="AD212" s="4">
        <v>2.3E-2</v>
      </c>
      <c r="AE212" s="2">
        <v>9.6999999999999993</v>
      </c>
      <c r="AF212" s="2">
        <v>0.6</v>
      </c>
      <c r="AG212" s="2">
        <v>2.7</v>
      </c>
      <c r="AH212" s="2">
        <f t="shared" si="29"/>
        <v>27</v>
      </c>
      <c r="AI212" s="1">
        <v>6</v>
      </c>
      <c r="AJ212" s="1">
        <v>16</v>
      </c>
      <c r="AK212" s="4">
        <v>0.11600000000000001</v>
      </c>
      <c r="AL212" s="2">
        <v>1.3</v>
      </c>
      <c r="AM212" s="1">
        <v>43</v>
      </c>
      <c r="AN212" s="2">
        <v>1.5</v>
      </c>
      <c r="AO212" s="1">
        <v>8</v>
      </c>
      <c r="AP212" s="2" t="s">
        <v>38</v>
      </c>
      <c r="AR212" s="5">
        <f t="shared" si="30"/>
        <v>54.444444444444443</v>
      </c>
      <c r="AS212" s="7">
        <f t="shared" si="31"/>
        <v>17.399999999999999</v>
      </c>
    </row>
    <row r="213" spans="1:45">
      <c r="A213" t="s">
        <v>140</v>
      </c>
      <c r="B213" t="s">
        <v>246</v>
      </c>
      <c r="C213">
        <v>171.6</v>
      </c>
      <c r="D213">
        <v>1.4899999999999807</v>
      </c>
      <c r="E213" s="1">
        <v>17</v>
      </c>
      <c r="F213" s="2" t="s">
        <v>38</v>
      </c>
      <c r="G213" s="3">
        <v>3.53</v>
      </c>
      <c r="H213" s="3">
        <f t="shared" si="24"/>
        <v>353</v>
      </c>
      <c r="I213" s="1">
        <v>147</v>
      </c>
      <c r="J213" s="1">
        <f t="shared" si="25"/>
        <v>14.7</v>
      </c>
      <c r="K213" s="1">
        <v>140</v>
      </c>
      <c r="L213" s="1">
        <v>1</v>
      </c>
      <c r="M213" s="2">
        <v>5.2</v>
      </c>
      <c r="N213" s="3">
        <v>0.2</v>
      </c>
      <c r="O213" s="3">
        <f t="shared" si="26"/>
        <v>20</v>
      </c>
      <c r="P213" s="2" t="s">
        <v>38</v>
      </c>
      <c r="Q213" s="2">
        <v>6.2</v>
      </c>
      <c r="R213" s="1">
        <v>29</v>
      </c>
      <c r="S213" s="2">
        <v>9.8000000000000007</v>
      </c>
      <c r="T213" s="3">
        <v>2.65</v>
      </c>
      <c r="U213" s="3">
        <f t="shared" si="27"/>
        <v>265</v>
      </c>
      <c r="V213" s="3">
        <v>1.94</v>
      </c>
      <c r="W213" s="2">
        <v>23.6</v>
      </c>
      <c r="X213" s="3">
        <v>0.8</v>
      </c>
      <c r="Y213" s="1">
        <v>1017</v>
      </c>
      <c r="Z213" s="1">
        <f t="shared" si="28"/>
        <v>101.7</v>
      </c>
      <c r="AA213" s="2">
        <v>0.3</v>
      </c>
      <c r="AB213" s="4">
        <v>2.4E-2</v>
      </c>
      <c r="AC213" s="2">
        <v>14</v>
      </c>
      <c r="AD213" s="4">
        <v>2.3E-2</v>
      </c>
      <c r="AE213" s="2">
        <v>9.6999999999999993</v>
      </c>
      <c r="AF213" s="2">
        <v>0.6</v>
      </c>
      <c r="AG213" s="2">
        <v>2.7</v>
      </c>
      <c r="AH213" s="2">
        <f t="shared" si="29"/>
        <v>27</v>
      </c>
      <c r="AI213" s="1">
        <v>6</v>
      </c>
      <c r="AJ213" s="1">
        <v>16</v>
      </c>
      <c r="AK213" s="4">
        <v>0.11600000000000001</v>
      </c>
      <c r="AL213" s="2">
        <v>1.3</v>
      </c>
      <c r="AM213" s="1">
        <v>43</v>
      </c>
      <c r="AN213" s="2">
        <v>1.5</v>
      </c>
      <c r="AO213" s="1">
        <v>8</v>
      </c>
      <c r="AP213" s="2" t="s">
        <v>38</v>
      </c>
      <c r="AR213" s="5">
        <f t="shared" si="30"/>
        <v>54.444444444444443</v>
      </c>
      <c r="AS213" s="7">
        <f t="shared" si="31"/>
        <v>17.399999999999999</v>
      </c>
    </row>
    <row r="214" spans="1:45">
      <c r="A214" t="s">
        <v>140</v>
      </c>
      <c r="B214" t="s">
        <v>247</v>
      </c>
      <c r="C214">
        <v>171.6</v>
      </c>
      <c r="D214">
        <v>1.5</v>
      </c>
      <c r="E214" s="1">
        <v>119</v>
      </c>
      <c r="F214" s="2" t="s">
        <v>38</v>
      </c>
      <c r="G214" s="3">
        <v>3.79</v>
      </c>
      <c r="H214" s="3">
        <f t="shared" si="24"/>
        <v>379</v>
      </c>
      <c r="I214" s="1">
        <v>2638</v>
      </c>
      <c r="J214" s="1">
        <f t="shared" si="25"/>
        <v>263.8</v>
      </c>
      <c r="K214" s="1">
        <v>97</v>
      </c>
      <c r="L214" s="1">
        <v>2</v>
      </c>
      <c r="M214" s="2">
        <v>9.3000000000000007</v>
      </c>
      <c r="N214" s="3">
        <v>0.27</v>
      </c>
      <c r="O214" s="3">
        <f t="shared" si="26"/>
        <v>27</v>
      </c>
      <c r="P214" s="2" t="s">
        <v>38</v>
      </c>
      <c r="Q214" s="2">
        <v>8.3000000000000007</v>
      </c>
      <c r="R214" s="1">
        <v>29</v>
      </c>
      <c r="S214" s="2">
        <v>40.200000000000003</v>
      </c>
      <c r="T214" s="3">
        <v>2.88</v>
      </c>
      <c r="U214" s="3">
        <f t="shared" si="27"/>
        <v>288</v>
      </c>
      <c r="V214" s="3">
        <v>2.35</v>
      </c>
      <c r="W214" s="2">
        <v>27.1</v>
      </c>
      <c r="X214" s="3">
        <v>0.49</v>
      </c>
      <c r="Y214" s="1">
        <v>445</v>
      </c>
      <c r="Z214" s="1">
        <f t="shared" si="28"/>
        <v>44.5</v>
      </c>
      <c r="AA214" s="2">
        <v>0.4</v>
      </c>
      <c r="AB214" s="4">
        <v>3.4000000000000002E-2</v>
      </c>
      <c r="AC214" s="2">
        <v>14.5</v>
      </c>
      <c r="AD214" s="4">
        <v>0.04</v>
      </c>
      <c r="AE214" s="2">
        <v>5.5</v>
      </c>
      <c r="AF214" s="2">
        <v>2.1</v>
      </c>
      <c r="AG214" s="2">
        <v>3.7</v>
      </c>
      <c r="AH214" s="2">
        <f t="shared" si="29"/>
        <v>37</v>
      </c>
      <c r="AI214" s="1">
        <v>7</v>
      </c>
      <c r="AJ214" s="1">
        <v>19</v>
      </c>
      <c r="AK214" s="4">
        <v>0.13400000000000001</v>
      </c>
      <c r="AL214" s="2">
        <v>1.6</v>
      </c>
      <c r="AM214" s="1">
        <v>52</v>
      </c>
      <c r="AN214" s="2">
        <v>2.6</v>
      </c>
      <c r="AO214" s="1">
        <v>12</v>
      </c>
      <c r="AP214" s="2">
        <v>0.1</v>
      </c>
      <c r="AR214" s="5">
        <f t="shared" si="30"/>
        <v>712.97297297297291</v>
      </c>
      <c r="AS214" s="7">
        <f t="shared" si="31"/>
        <v>267.5</v>
      </c>
    </row>
    <row r="215" spans="1:45">
      <c r="A215" t="s">
        <v>140</v>
      </c>
      <c r="B215" t="s">
        <v>247</v>
      </c>
      <c r="C215">
        <v>173.1</v>
      </c>
      <c r="D215">
        <v>1.5</v>
      </c>
      <c r="E215" s="1">
        <v>119</v>
      </c>
      <c r="F215" s="2" t="s">
        <v>38</v>
      </c>
      <c r="G215" s="3">
        <v>3.79</v>
      </c>
      <c r="H215" s="3">
        <f t="shared" si="24"/>
        <v>379</v>
      </c>
      <c r="I215" s="1">
        <v>2638</v>
      </c>
      <c r="J215" s="1">
        <f t="shared" si="25"/>
        <v>263.8</v>
      </c>
      <c r="K215" s="1">
        <v>97</v>
      </c>
      <c r="L215" s="1">
        <v>2</v>
      </c>
      <c r="M215" s="2">
        <v>9.3000000000000007</v>
      </c>
      <c r="N215" s="3">
        <v>0.27</v>
      </c>
      <c r="O215" s="3">
        <f t="shared" si="26"/>
        <v>27</v>
      </c>
      <c r="P215" s="2" t="s">
        <v>38</v>
      </c>
      <c r="Q215" s="2">
        <v>8.3000000000000007</v>
      </c>
      <c r="R215" s="1">
        <v>29</v>
      </c>
      <c r="S215" s="2">
        <v>40.200000000000003</v>
      </c>
      <c r="T215" s="3">
        <v>2.88</v>
      </c>
      <c r="U215" s="3">
        <f t="shared" si="27"/>
        <v>288</v>
      </c>
      <c r="V215" s="3">
        <v>2.35</v>
      </c>
      <c r="W215" s="2">
        <v>27.1</v>
      </c>
      <c r="X215" s="3">
        <v>0.49</v>
      </c>
      <c r="Y215" s="1">
        <v>445</v>
      </c>
      <c r="Z215" s="1">
        <f t="shared" si="28"/>
        <v>44.5</v>
      </c>
      <c r="AA215" s="2">
        <v>0.4</v>
      </c>
      <c r="AB215" s="4">
        <v>3.4000000000000002E-2</v>
      </c>
      <c r="AC215" s="2">
        <v>14.5</v>
      </c>
      <c r="AD215" s="4">
        <v>0.04</v>
      </c>
      <c r="AE215" s="2">
        <v>5.5</v>
      </c>
      <c r="AF215" s="2">
        <v>2.1</v>
      </c>
      <c r="AG215" s="2">
        <v>3.7</v>
      </c>
      <c r="AH215" s="2">
        <f t="shared" si="29"/>
        <v>37</v>
      </c>
      <c r="AI215" s="1">
        <v>7</v>
      </c>
      <c r="AJ215" s="1">
        <v>19</v>
      </c>
      <c r="AK215" s="4">
        <v>0.13400000000000001</v>
      </c>
      <c r="AL215" s="2">
        <v>1.6</v>
      </c>
      <c r="AM215" s="1">
        <v>52</v>
      </c>
      <c r="AN215" s="2">
        <v>2.6</v>
      </c>
      <c r="AO215" s="1">
        <v>12</v>
      </c>
      <c r="AP215" s="2">
        <v>0.1</v>
      </c>
      <c r="AR215" s="5">
        <f t="shared" si="30"/>
        <v>712.97297297297291</v>
      </c>
      <c r="AS215" s="7">
        <f t="shared" si="31"/>
        <v>267.5</v>
      </c>
    </row>
    <row r="216" spans="1:45">
      <c r="A216" t="s">
        <v>140</v>
      </c>
      <c r="B216" t="s">
        <v>248</v>
      </c>
      <c r="C216">
        <v>173.1</v>
      </c>
      <c r="D216">
        <v>1.5500000000000114</v>
      </c>
      <c r="E216" s="1">
        <v>133</v>
      </c>
      <c r="F216" s="2" t="s">
        <v>38</v>
      </c>
      <c r="G216" s="3">
        <v>3.08</v>
      </c>
      <c r="H216" s="3">
        <f t="shared" si="24"/>
        <v>308</v>
      </c>
      <c r="I216" s="1">
        <v>3145</v>
      </c>
      <c r="J216" s="1">
        <f t="shared" si="25"/>
        <v>314.5</v>
      </c>
      <c r="K216" s="1">
        <v>117</v>
      </c>
      <c r="L216" s="1">
        <v>1</v>
      </c>
      <c r="M216" s="2">
        <v>3.8</v>
      </c>
      <c r="N216" s="3">
        <v>0.27</v>
      </c>
      <c r="O216" s="3">
        <f t="shared" si="26"/>
        <v>27</v>
      </c>
      <c r="P216" s="2" t="s">
        <v>38</v>
      </c>
      <c r="Q216" s="2">
        <v>5.8</v>
      </c>
      <c r="R216" s="1">
        <v>27</v>
      </c>
      <c r="S216" s="2">
        <v>12.4</v>
      </c>
      <c r="T216" s="3">
        <v>2.27</v>
      </c>
      <c r="U216" s="3">
        <f t="shared" si="27"/>
        <v>227</v>
      </c>
      <c r="V216" s="3">
        <v>1.98</v>
      </c>
      <c r="W216" s="2">
        <v>23.6</v>
      </c>
      <c r="X216" s="3">
        <v>0.35</v>
      </c>
      <c r="Y216" s="1">
        <v>126</v>
      </c>
      <c r="Z216" s="1">
        <f t="shared" si="28"/>
        <v>12.6</v>
      </c>
      <c r="AA216" s="2">
        <v>0.4</v>
      </c>
      <c r="AB216" s="4">
        <v>2.1000000000000001E-2</v>
      </c>
      <c r="AC216" s="2">
        <v>12.2</v>
      </c>
      <c r="AD216" s="4">
        <v>2.3E-2</v>
      </c>
      <c r="AE216" s="2">
        <v>2.5</v>
      </c>
      <c r="AF216" s="2">
        <v>2.1</v>
      </c>
      <c r="AG216" s="2">
        <v>2.8</v>
      </c>
      <c r="AH216" s="2">
        <f t="shared" si="29"/>
        <v>28</v>
      </c>
      <c r="AI216" s="1">
        <v>5</v>
      </c>
      <c r="AJ216" s="1">
        <v>18</v>
      </c>
      <c r="AK216" s="4">
        <v>0.115</v>
      </c>
      <c r="AL216" s="2">
        <v>1.4</v>
      </c>
      <c r="AM216" s="1">
        <v>43</v>
      </c>
      <c r="AN216" s="2">
        <v>1.7</v>
      </c>
      <c r="AO216" s="1">
        <v>5</v>
      </c>
      <c r="AP216" s="2">
        <v>0.1</v>
      </c>
      <c r="AR216" s="5">
        <f t="shared" si="30"/>
        <v>1123.2142857142858</v>
      </c>
      <c r="AS216" s="7">
        <f t="shared" si="31"/>
        <v>317.3</v>
      </c>
    </row>
    <row r="217" spans="1:45">
      <c r="A217" t="s">
        <v>140</v>
      </c>
      <c r="B217" t="s">
        <v>248</v>
      </c>
      <c r="C217">
        <v>174.65</v>
      </c>
      <c r="D217">
        <v>1.5500000000000114</v>
      </c>
      <c r="E217" s="1">
        <v>133</v>
      </c>
      <c r="F217" s="2" t="s">
        <v>38</v>
      </c>
      <c r="G217" s="3">
        <v>3.08</v>
      </c>
      <c r="H217" s="3">
        <f t="shared" si="24"/>
        <v>308</v>
      </c>
      <c r="I217" s="1">
        <v>3145</v>
      </c>
      <c r="J217" s="1">
        <f t="shared" si="25"/>
        <v>314.5</v>
      </c>
      <c r="K217" s="1">
        <v>117</v>
      </c>
      <c r="L217" s="1">
        <v>1</v>
      </c>
      <c r="M217" s="2">
        <v>3.8</v>
      </c>
      <c r="N217" s="3">
        <v>0.27</v>
      </c>
      <c r="O217" s="3">
        <f t="shared" si="26"/>
        <v>27</v>
      </c>
      <c r="P217" s="2" t="s">
        <v>38</v>
      </c>
      <c r="Q217" s="2">
        <v>5.8</v>
      </c>
      <c r="R217" s="1">
        <v>27</v>
      </c>
      <c r="S217" s="2">
        <v>12.4</v>
      </c>
      <c r="T217" s="3">
        <v>2.27</v>
      </c>
      <c r="U217" s="3">
        <f t="shared" si="27"/>
        <v>227</v>
      </c>
      <c r="V217" s="3">
        <v>1.98</v>
      </c>
      <c r="W217" s="2">
        <v>23.6</v>
      </c>
      <c r="X217" s="3">
        <v>0.35</v>
      </c>
      <c r="Y217" s="1">
        <v>126</v>
      </c>
      <c r="Z217" s="1">
        <f t="shared" si="28"/>
        <v>12.6</v>
      </c>
      <c r="AA217" s="2">
        <v>0.4</v>
      </c>
      <c r="AB217" s="4">
        <v>2.1000000000000001E-2</v>
      </c>
      <c r="AC217" s="2">
        <v>12.2</v>
      </c>
      <c r="AD217" s="4">
        <v>2.3E-2</v>
      </c>
      <c r="AE217" s="2">
        <v>2.5</v>
      </c>
      <c r="AF217" s="2">
        <v>2.1</v>
      </c>
      <c r="AG217" s="2">
        <v>2.8</v>
      </c>
      <c r="AH217" s="2">
        <f t="shared" si="29"/>
        <v>28</v>
      </c>
      <c r="AI217" s="1">
        <v>5</v>
      </c>
      <c r="AJ217" s="1">
        <v>18</v>
      </c>
      <c r="AK217" s="4">
        <v>0.115</v>
      </c>
      <c r="AL217" s="2">
        <v>1.4</v>
      </c>
      <c r="AM217" s="1">
        <v>43</v>
      </c>
      <c r="AN217" s="2">
        <v>1.7</v>
      </c>
      <c r="AO217" s="1">
        <v>5</v>
      </c>
      <c r="AP217" s="2">
        <v>0.1</v>
      </c>
      <c r="AR217" s="5">
        <f t="shared" si="30"/>
        <v>1123.2142857142858</v>
      </c>
      <c r="AS217" s="7">
        <f t="shared" si="31"/>
        <v>317.3</v>
      </c>
    </row>
    <row r="218" spans="1:45">
      <c r="A218" t="s">
        <v>140</v>
      </c>
      <c r="B218" t="s">
        <v>249</v>
      </c>
      <c r="C218">
        <v>174.65</v>
      </c>
      <c r="D218">
        <v>1.5499999999999829</v>
      </c>
      <c r="E218" s="1">
        <v>94</v>
      </c>
      <c r="F218" s="2" t="s">
        <v>38</v>
      </c>
      <c r="G218" s="3">
        <v>3.2</v>
      </c>
      <c r="H218" s="3">
        <f t="shared" si="24"/>
        <v>320</v>
      </c>
      <c r="I218" s="1">
        <v>1370</v>
      </c>
      <c r="J218" s="1">
        <f t="shared" si="25"/>
        <v>137</v>
      </c>
      <c r="K218" s="1">
        <v>112</v>
      </c>
      <c r="L218" s="1" t="s">
        <v>42</v>
      </c>
      <c r="M218" s="2">
        <v>4.9000000000000004</v>
      </c>
      <c r="N218" s="3">
        <v>0.33</v>
      </c>
      <c r="O218" s="3">
        <f t="shared" si="26"/>
        <v>33</v>
      </c>
      <c r="P218" s="2" t="s">
        <v>38</v>
      </c>
      <c r="Q218" s="2">
        <v>5.9</v>
      </c>
      <c r="R218" s="1">
        <v>24</v>
      </c>
      <c r="S218" s="2">
        <v>9.1</v>
      </c>
      <c r="T218" s="3">
        <v>2.06</v>
      </c>
      <c r="U218" s="3">
        <f t="shared" si="27"/>
        <v>206</v>
      </c>
      <c r="V218" s="3">
        <v>2.0099999999999998</v>
      </c>
      <c r="W218" s="2">
        <v>24.9</v>
      </c>
      <c r="X218" s="3">
        <v>0.42</v>
      </c>
      <c r="Y218" s="1">
        <v>285</v>
      </c>
      <c r="Z218" s="1">
        <f t="shared" si="28"/>
        <v>28.5</v>
      </c>
      <c r="AA218" s="2">
        <v>0.3</v>
      </c>
      <c r="AB218" s="4">
        <v>2.5999999999999999E-2</v>
      </c>
      <c r="AC218" s="2">
        <v>13.1</v>
      </c>
      <c r="AD218" s="4">
        <v>2.3E-2</v>
      </c>
      <c r="AE218" s="2">
        <v>3.2</v>
      </c>
      <c r="AF218" s="2">
        <v>1.7</v>
      </c>
      <c r="AG218" s="2">
        <v>2.4</v>
      </c>
      <c r="AH218" s="2">
        <f t="shared" si="29"/>
        <v>24</v>
      </c>
      <c r="AI218" s="1">
        <v>5</v>
      </c>
      <c r="AJ218" s="1">
        <v>16</v>
      </c>
      <c r="AK218" s="4">
        <v>0.12</v>
      </c>
      <c r="AL218" s="2">
        <v>1.5</v>
      </c>
      <c r="AM218" s="1">
        <v>47</v>
      </c>
      <c r="AN218" s="2">
        <v>2.2000000000000002</v>
      </c>
      <c r="AO218" s="1">
        <v>7</v>
      </c>
      <c r="AP218" s="2">
        <v>0.1</v>
      </c>
      <c r="AR218" s="5">
        <f t="shared" si="30"/>
        <v>570.83333333333337</v>
      </c>
      <c r="AS218" s="7">
        <f t="shared" si="31"/>
        <v>139.4</v>
      </c>
    </row>
    <row r="219" spans="1:45">
      <c r="A219" t="s">
        <v>140</v>
      </c>
      <c r="B219" t="s">
        <v>249</v>
      </c>
      <c r="C219">
        <v>176.2</v>
      </c>
      <c r="D219">
        <v>1.5499999999999829</v>
      </c>
      <c r="E219" s="1">
        <v>94</v>
      </c>
      <c r="F219" s="2" t="s">
        <v>38</v>
      </c>
      <c r="G219" s="3">
        <v>3.2</v>
      </c>
      <c r="H219" s="3">
        <f t="shared" si="24"/>
        <v>320</v>
      </c>
      <c r="I219" s="1">
        <v>1370</v>
      </c>
      <c r="J219" s="1">
        <f t="shared" si="25"/>
        <v>137</v>
      </c>
      <c r="K219" s="1">
        <v>112</v>
      </c>
      <c r="L219" s="1" t="s">
        <v>42</v>
      </c>
      <c r="M219" s="2">
        <v>4.9000000000000004</v>
      </c>
      <c r="N219" s="3">
        <v>0.33</v>
      </c>
      <c r="O219" s="3">
        <f t="shared" si="26"/>
        <v>33</v>
      </c>
      <c r="P219" s="2" t="s">
        <v>38</v>
      </c>
      <c r="Q219" s="2">
        <v>5.9</v>
      </c>
      <c r="R219" s="1">
        <v>24</v>
      </c>
      <c r="S219" s="2">
        <v>9.1</v>
      </c>
      <c r="T219" s="3">
        <v>2.06</v>
      </c>
      <c r="U219" s="3">
        <f t="shared" si="27"/>
        <v>206</v>
      </c>
      <c r="V219" s="3">
        <v>2.0099999999999998</v>
      </c>
      <c r="W219" s="2">
        <v>24.9</v>
      </c>
      <c r="X219" s="3">
        <v>0.42</v>
      </c>
      <c r="Y219" s="1">
        <v>285</v>
      </c>
      <c r="Z219" s="1">
        <f t="shared" si="28"/>
        <v>28.5</v>
      </c>
      <c r="AA219" s="2">
        <v>0.3</v>
      </c>
      <c r="AB219" s="4">
        <v>2.5999999999999999E-2</v>
      </c>
      <c r="AC219" s="2">
        <v>13.1</v>
      </c>
      <c r="AD219" s="4">
        <v>2.3E-2</v>
      </c>
      <c r="AE219" s="2">
        <v>3.2</v>
      </c>
      <c r="AF219" s="2">
        <v>1.7</v>
      </c>
      <c r="AG219" s="2">
        <v>2.4</v>
      </c>
      <c r="AH219" s="2">
        <f t="shared" si="29"/>
        <v>24</v>
      </c>
      <c r="AI219" s="1">
        <v>5</v>
      </c>
      <c r="AJ219" s="1">
        <v>16</v>
      </c>
      <c r="AK219" s="4">
        <v>0.12</v>
      </c>
      <c r="AL219" s="2">
        <v>1.5</v>
      </c>
      <c r="AM219" s="1">
        <v>47</v>
      </c>
      <c r="AN219" s="2">
        <v>2.2000000000000002</v>
      </c>
      <c r="AO219" s="1">
        <v>7</v>
      </c>
      <c r="AP219" s="2">
        <v>0.1</v>
      </c>
      <c r="AR219" s="5">
        <f t="shared" si="30"/>
        <v>570.83333333333337</v>
      </c>
      <c r="AS219" s="7">
        <f t="shared" si="31"/>
        <v>139.4</v>
      </c>
    </row>
    <row r="220" spans="1:45">
      <c r="A220" t="s">
        <v>140</v>
      </c>
      <c r="B220" t="s">
        <v>250</v>
      </c>
      <c r="C220">
        <v>176.2</v>
      </c>
      <c r="D220">
        <v>1.5</v>
      </c>
      <c r="E220" s="1">
        <v>32</v>
      </c>
      <c r="F220" s="2" t="s">
        <v>38</v>
      </c>
      <c r="G220" s="3">
        <v>2.4</v>
      </c>
      <c r="H220" s="3">
        <f t="shared" si="24"/>
        <v>240</v>
      </c>
      <c r="I220" s="1">
        <v>342</v>
      </c>
      <c r="J220" s="1">
        <f t="shared" si="25"/>
        <v>34.200000000000003</v>
      </c>
      <c r="K220" s="1">
        <v>97</v>
      </c>
      <c r="L220" s="1" t="s">
        <v>42</v>
      </c>
      <c r="M220" s="2">
        <v>1.7</v>
      </c>
      <c r="N220" s="3">
        <v>0.33</v>
      </c>
      <c r="O220" s="3">
        <f t="shared" si="26"/>
        <v>33</v>
      </c>
      <c r="P220" s="2" t="s">
        <v>38</v>
      </c>
      <c r="Q220" s="2">
        <v>3.9</v>
      </c>
      <c r="R220" s="1">
        <v>25</v>
      </c>
      <c r="S220" s="2">
        <v>7.5</v>
      </c>
      <c r="T220" s="3">
        <v>1.97</v>
      </c>
      <c r="U220" s="3">
        <f t="shared" si="27"/>
        <v>197</v>
      </c>
      <c r="V220" s="3">
        <v>1.43</v>
      </c>
      <c r="W220" s="2">
        <v>19.8</v>
      </c>
      <c r="X220" s="3">
        <v>0.39</v>
      </c>
      <c r="Y220" s="1">
        <v>324</v>
      </c>
      <c r="Z220" s="1">
        <f t="shared" si="28"/>
        <v>32.4</v>
      </c>
      <c r="AA220" s="2">
        <v>0.2</v>
      </c>
      <c r="AB220" s="4">
        <v>0.02</v>
      </c>
      <c r="AC220" s="2">
        <v>8.6</v>
      </c>
      <c r="AD220" s="4">
        <v>2.1000000000000001E-2</v>
      </c>
      <c r="AE220" s="2">
        <v>1.4</v>
      </c>
      <c r="AF220" s="2">
        <v>1.7</v>
      </c>
      <c r="AG220" s="2">
        <v>1.4</v>
      </c>
      <c r="AH220" s="2">
        <f t="shared" si="29"/>
        <v>14</v>
      </c>
      <c r="AI220" s="1">
        <v>4</v>
      </c>
      <c r="AJ220" s="1">
        <v>11</v>
      </c>
      <c r="AK220" s="4">
        <v>8.8999999999999996E-2</v>
      </c>
      <c r="AL220" s="2">
        <v>1</v>
      </c>
      <c r="AM220" s="1">
        <v>37</v>
      </c>
      <c r="AN220" s="2">
        <v>1.6</v>
      </c>
      <c r="AO220" s="1">
        <v>8</v>
      </c>
      <c r="AP220" s="2" t="s">
        <v>38</v>
      </c>
      <c r="AR220" s="5">
        <f t="shared" si="30"/>
        <v>244.28571428571431</v>
      </c>
      <c r="AS220" s="7">
        <f t="shared" si="31"/>
        <v>35.6</v>
      </c>
    </row>
    <row r="221" spans="1:45">
      <c r="A221" t="s">
        <v>140</v>
      </c>
      <c r="B221" t="s">
        <v>250</v>
      </c>
      <c r="C221">
        <v>177.7</v>
      </c>
      <c r="D221">
        <v>1.5</v>
      </c>
      <c r="E221" s="1">
        <v>32</v>
      </c>
      <c r="F221" s="2" t="s">
        <v>38</v>
      </c>
      <c r="G221" s="3">
        <v>2.4</v>
      </c>
      <c r="H221" s="3">
        <f t="shared" si="24"/>
        <v>240</v>
      </c>
      <c r="I221" s="1">
        <v>342</v>
      </c>
      <c r="J221" s="1">
        <f t="shared" si="25"/>
        <v>34.200000000000003</v>
      </c>
      <c r="K221" s="1">
        <v>97</v>
      </c>
      <c r="L221" s="1" t="s">
        <v>42</v>
      </c>
      <c r="M221" s="2">
        <v>1.7</v>
      </c>
      <c r="N221" s="3">
        <v>0.33</v>
      </c>
      <c r="O221" s="3">
        <f t="shared" si="26"/>
        <v>33</v>
      </c>
      <c r="P221" s="2" t="s">
        <v>38</v>
      </c>
      <c r="Q221" s="2">
        <v>3.9</v>
      </c>
      <c r="R221" s="1">
        <v>25</v>
      </c>
      <c r="S221" s="2">
        <v>7.5</v>
      </c>
      <c r="T221" s="3">
        <v>1.97</v>
      </c>
      <c r="U221" s="3">
        <f t="shared" si="27"/>
        <v>197</v>
      </c>
      <c r="V221" s="3">
        <v>1.43</v>
      </c>
      <c r="W221" s="2">
        <v>19.8</v>
      </c>
      <c r="X221" s="3">
        <v>0.39</v>
      </c>
      <c r="Y221" s="1">
        <v>324</v>
      </c>
      <c r="Z221" s="1">
        <f t="shared" si="28"/>
        <v>32.4</v>
      </c>
      <c r="AA221" s="2">
        <v>0.2</v>
      </c>
      <c r="AB221" s="4">
        <v>0.02</v>
      </c>
      <c r="AC221" s="2">
        <v>8.6</v>
      </c>
      <c r="AD221" s="4">
        <v>2.1000000000000001E-2</v>
      </c>
      <c r="AE221" s="2">
        <v>1.4</v>
      </c>
      <c r="AF221" s="2">
        <v>1.7</v>
      </c>
      <c r="AG221" s="2">
        <v>1.4</v>
      </c>
      <c r="AH221" s="2">
        <f t="shared" si="29"/>
        <v>14</v>
      </c>
      <c r="AI221" s="1">
        <v>4</v>
      </c>
      <c r="AJ221" s="1">
        <v>11</v>
      </c>
      <c r="AK221" s="4">
        <v>8.8999999999999996E-2</v>
      </c>
      <c r="AL221" s="2">
        <v>1</v>
      </c>
      <c r="AM221" s="1">
        <v>37</v>
      </c>
      <c r="AN221" s="2">
        <v>1.6</v>
      </c>
      <c r="AO221" s="1">
        <v>8</v>
      </c>
      <c r="AP221" s="2" t="s">
        <v>38</v>
      </c>
      <c r="AR221" s="5">
        <f t="shared" si="30"/>
        <v>244.28571428571431</v>
      </c>
      <c r="AS221" s="7">
        <f t="shared" si="31"/>
        <v>35.6</v>
      </c>
    </row>
    <row r="222" spans="1:45">
      <c r="A222" t="s">
        <v>140</v>
      </c>
      <c r="B222" t="s">
        <v>251</v>
      </c>
      <c r="C222">
        <v>177.7</v>
      </c>
      <c r="D222">
        <v>1.5</v>
      </c>
      <c r="E222" s="1">
        <v>28</v>
      </c>
      <c r="F222" s="2">
        <v>0.3</v>
      </c>
      <c r="G222" s="3">
        <v>3.07</v>
      </c>
      <c r="H222" s="3">
        <f t="shared" si="24"/>
        <v>307</v>
      </c>
      <c r="I222" s="1">
        <v>470</v>
      </c>
      <c r="J222" s="1">
        <f t="shared" si="25"/>
        <v>47</v>
      </c>
      <c r="K222" s="1">
        <v>71</v>
      </c>
      <c r="L222" s="1">
        <v>1</v>
      </c>
      <c r="M222" s="2">
        <v>8.3000000000000007</v>
      </c>
      <c r="N222" s="3">
        <v>0.25</v>
      </c>
      <c r="O222" s="3">
        <f t="shared" si="26"/>
        <v>25</v>
      </c>
      <c r="P222" s="2">
        <v>1.1000000000000001</v>
      </c>
      <c r="Q222" s="2">
        <v>7.8</v>
      </c>
      <c r="R222" s="1">
        <v>29</v>
      </c>
      <c r="S222" s="2">
        <v>29.4</v>
      </c>
      <c r="T222" s="3">
        <v>3.07</v>
      </c>
      <c r="U222" s="3">
        <f t="shared" si="27"/>
        <v>307</v>
      </c>
      <c r="V222" s="3">
        <v>1.85</v>
      </c>
      <c r="W222" s="2">
        <v>21.8</v>
      </c>
      <c r="X222" s="3">
        <v>0.5</v>
      </c>
      <c r="Y222" s="1">
        <v>920</v>
      </c>
      <c r="Z222" s="1">
        <f t="shared" si="28"/>
        <v>92</v>
      </c>
      <c r="AA222" s="2">
        <v>0.3</v>
      </c>
      <c r="AB222" s="4">
        <v>3.2000000000000001E-2</v>
      </c>
      <c r="AC222" s="2">
        <v>16.7</v>
      </c>
      <c r="AD222" s="4">
        <v>2.3E-2</v>
      </c>
      <c r="AE222" s="2">
        <v>121.8</v>
      </c>
      <c r="AF222" s="2">
        <v>2.2999999999999998</v>
      </c>
      <c r="AG222" s="2">
        <v>4.7</v>
      </c>
      <c r="AH222" s="2">
        <f t="shared" si="29"/>
        <v>47</v>
      </c>
      <c r="AI222" s="1">
        <v>5</v>
      </c>
      <c r="AJ222" s="1">
        <v>13</v>
      </c>
      <c r="AK222" s="4">
        <v>0.10100000000000001</v>
      </c>
      <c r="AL222" s="2">
        <v>1.4</v>
      </c>
      <c r="AM222" s="1">
        <v>43</v>
      </c>
      <c r="AN222" s="2">
        <v>1.9</v>
      </c>
      <c r="AO222" s="1">
        <v>263</v>
      </c>
      <c r="AP222" s="2" t="s">
        <v>38</v>
      </c>
      <c r="AR222" s="5">
        <f t="shared" si="30"/>
        <v>100</v>
      </c>
      <c r="AS222" s="7">
        <f t="shared" si="31"/>
        <v>51.7</v>
      </c>
    </row>
    <row r="223" spans="1:45">
      <c r="A223" t="s">
        <v>140</v>
      </c>
      <c r="B223" t="s">
        <v>251</v>
      </c>
      <c r="C223">
        <v>179.2</v>
      </c>
      <c r="D223">
        <v>1.5</v>
      </c>
      <c r="E223" s="1">
        <v>28</v>
      </c>
      <c r="F223" s="2">
        <v>0.3</v>
      </c>
      <c r="G223" s="3">
        <v>3.07</v>
      </c>
      <c r="H223" s="3">
        <f t="shared" si="24"/>
        <v>307</v>
      </c>
      <c r="I223" s="1">
        <v>470</v>
      </c>
      <c r="J223" s="1">
        <f t="shared" si="25"/>
        <v>47</v>
      </c>
      <c r="K223" s="1">
        <v>71</v>
      </c>
      <c r="L223" s="1">
        <v>1</v>
      </c>
      <c r="M223" s="2">
        <v>8.3000000000000007</v>
      </c>
      <c r="N223" s="3">
        <v>0.25</v>
      </c>
      <c r="O223" s="3">
        <f t="shared" si="26"/>
        <v>25</v>
      </c>
      <c r="P223" s="2">
        <v>1.1000000000000001</v>
      </c>
      <c r="Q223" s="2">
        <v>7.8</v>
      </c>
      <c r="R223" s="1">
        <v>29</v>
      </c>
      <c r="S223" s="2">
        <v>29.4</v>
      </c>
      <c r="T223" s="3">
        <v>3.07</v>
      </c>
      <c r="U223" s="3">
        <f t="shared" si="27"/>
        <v>307</v>
      </c>
      <c r="V223" s="3">
        <v>1.85</v>
      </c>
      <c r="W223" s="2">
        <v>21.8</v>
      </c>
      <c r="X223" s="3">
        <v>0.5</v>
      </c>
      <c r="Y223" s="1">
        <v>920</v>
      </c>
      <c r="Z223" s="1">
        <f t="shared" si="28"/>
        <v>92</v>
      </c>
      <c r="AA223" s="2">
        <v>0.3</v>
      </c>
      <c r="AB223" s="4">
        <v>3.2000000000000001E-2</v>
      </c>
      <c r="AC223" s="2">
        <v>16.7</v>
      </c>
      <c r="AD223" s="4">
        <v>2.3E-2</v>
      </c>
      <c r="AE223" s="2">
        <v>121.8</v>
      </c>
      <c r="AF223" s="2">
        <v>2.2999999999999998</v>
      </c>
      <c r="AG223" s="2">
        <v>4.7</v>
      </c>
      <c r="AH223" s="2">
        <f t="shared" si="29"/>
        <v>47</v>
      </c>
      <c r="AI223" s="1">
        <v>5</v>
      </c>
      <c r="AJ223" s="1">
        <v>13</v>
      </c>
      <c r="AK223" s="4">
        <v>0.10100000000000001</v>
      </c>
      <c r="AL223" s="2">
        <v>1.4</v>
      </c>
      <c r="AM223" s="1">
        <v>43</v>
      </c>
      <c r="AN223" s="2">
        <v>1.9</v>
      </c>
      <c r="AO223" s="1">
        <v>263</v>
      </c>
      <c r="AP223" s="2" t="s">
        <v>38</v>
      </c>
      <c r="AR223" s="5">
        <f t="shared" si="30"/>
        <v>100</v>
      </c>
      <c r="AS223" s="7">
        <f t="shared" si="31"/>
        <v>51.7</v>
      </c>
    </row>
    <row r="224" spans="1:45">
      <c r="A224" t="s">
        <v>140</v>
      </c>
      <c r="B224" t="s">
        <v>252</v>
      </c>
      <c r="C224">
        <v>179.2</v>
      </c>
      <c r="D224">
        <v>1.5500000000000114</v>
      </c>
      <c r="E224" s="1">
        <v>7</v>
      </c>
      <c r="F224" s="2" t="s">
        <v>38</v>
      </c>
      <c r="G224" s="3">
        <v>4.99</v>
      </c>
      <c r="H224" s="3">
        <f t="shared" si="24"/>
        <v>499</v>
      </c>
      <c r="I224" s="1">
        <v>35</v>
      </c>
      <c r="J224" s="1">
        <f t="shared" si="25"/>
        <v>3.5</v>
      </c>
      <c r="K224" s="1">
        <v>228</v>
      </c>
      <c r="L224" s="1">
        <v>2</v>
      </c>
      <c r="M224" s="2">
        <v>3</v>
      </c>
      <c r="N224" s="3">
        <v>0.27</v>
      </c>
      <c r="O224" s="3">
        <f t="shared" si="26"/>
        <v>27</v>
      </c>
      <c r="P224" s="2" t="s">
        <v>38</v>
      </c>
      <c r="Q224" s="2">
        <v>9.6999999999999993</v>
      </c>
      <c r="R224" s="1">
        <v>37</v>
      </c>
      <c r="S224" s="2">
        <v>20.3</v>
      </c>
      <c r="T224" s="3">
        <v>3.01</v>
      </c>
      <c r="U224" s="3">
        <f t="shared" si="27"/>
        <v>301</v>
      </c>
      <c r="V224" s="3">
        <v>2.97</v>
      </c>
      <c r="W224" s="2">
        <v>30.9</v>
      </c>
      <c r="X224" s="3">
        <v>1.31</v>
      </c>
      <c r="Y224" s="1">
        <v>875</v>
      </c>
      <c r="Z224" s="1">
        <f t="shared" si="28"/>
        <v>87.5</v>
      </c>
      <c r="AA224" s="2">
        <v>0.4</v>
      </c>
      <c r="AB224" s="4">
        <v>3.5999999999999997E-2</v>
      </c>
      <c r="AC224" s="2">
        <v>18.5</v>
      </c>
      <c r="AD224" s="4">
        <v>2.9000000000000001E-2</v>
      </c>
      <c r="AE224" s="2">
        <v>3.6</v>
      </c>
      <c r="AF224" s="2">
        <v>0.4</v>
      </c>
      <c r="AG224" s="2">
        <v>3.7</v>
      </c>
      <c r="AH224" s="2">
        <f t="shared" si="29"/>
        <v>37</v>
      </c>
      <c r="AI224" s="1">
        <v>8</v>
      </c>
      <c r="AJ224" s="1">
        <v>34</v>
      </c>
      <c r="AK224" s="4">
        <v>0.17399999999999999</v>
      </c>
      <c r="AL224" s="2">
        <v>2</v>
      </c>
      <c r="AM224" s="1">
        <v>63</v>
      </c>
      <c r="AN224" s="2">
        <v>1.2</v>
      </c>
      <c r="AO224" s="1">
        <v>8</v>
      </c>
      <c r="AP224" s="2" t="s">
        <v>38</v>
      </c>
      <c r="AR224" s="5">
        <f t="shared" si="30"/>
        <v>9.4594594594594597</v>
      </c>
      <c r="AS224" s="7">
        <f t="shared" si="31"/>
        <v>7.2</v>
      </c>
    </row>
    <row r="225" spans="1:45">
      <c r="A225" t="s">
        <v>140</v>
      </c>
      <c r="B225" t="s">
        <v>252</v>
      </c>
      <c r="C225">
        <v>180.75</v>
      </c>
      <c r="D225">
        <v>1.5500000000000114</v>
      </c>
      <c r="E225" s="1">
        <v>7</v>
      </c>
      <c r="F225" s="2" t="s">
        <v>38</v>
      </c>
      <c r="G225" s="3">
        <v>4.99</v>
      </c>
      <c r="H225" s="3">
        <f t="shared" si="24"/>
        <v>499</v>
      </c>
      <c r="I225" s="1">
        <v>35</v>
      </c>
      <c r="J225" s="1">
        <f t="shared" si="25"/>
        <v>3.5</v>
      </c>
      <c r="K225" s="1">
        <v>228</v>
      </c>
      <c r="L225" s="1">
        <v>2</v>
      </c>
      <c r="M225" s="2">
        <v>3</v>
      </c>
      <c r="N225" s="3">
        <v>0.27</v>
      </c>
      <c r="O225" s="3">
        <f t="shared" si="26"/>
        <v>27</v>
      </c>
      <c r="P225" s="2" t="s">
        <v>38</v>
      </c>
      <c r="Q225" s="2">
        <v>9.6999999999999993</v>
      </c>
      <c r="R225" s="1">
        <v>37</v>
      </c>
      <c r="S225" s="2">
        <v>20.3</v>
      </c>
      <c r="T225" s="3">
        <v>3.01</v>
      </c>
      <c r="U225" s="3">
        <f t="shared" si="27"/>
        <v>301</v>
      </c>
      <c r="V225" s="3">
        <v>2.97</v>
      </c>
      <c r="W225" s="2">
        <v>30.9</v>
      </c>
      <c r="X225" s="3">
        <v>1.31</v>
      </c>
      <c r="Y225" s="1">
        <v>875</v>
      </c>
      <c r="Z225" s="1">
        <f t="shared" si="28"/>
        <v>87.5</v>
      </c>
      <c r="AA225" s="2">
        <v>0.4</v>
      </c>
      <c r="AB225" s="4">
        <v>3.5999999999999997E-2</v>
      </c>
      <c r="AC225" s="2">
        <v>18.5</v>
      </c>
      <c r="AD225" s="4">
        <v>2.9000000000000001E-2</v>
      </c>
      <c r="AE225" s="2">
        <v>3.6</v>
      </c>
      <c r="AF225" s="2">
        <v>0.4</v>
      </c>
      <c r="AG225" s="2">
        <v>3.7</v>
      </c>
      <c r="AH225" s="2">
        <f t="shared" si="29"/>
        <v>37</v>
      </c>
      <c r="AI225" s="1">
        <v>8</v>
      </c>
      <c r="AJ225" s="1">
        <v>34</v>
      </c>
      <c r="AK225" s="4">
        <v>0.17399999999999999</v>
      </c>
      <c r="AL225" s="2">
        <v>2</v>
      </c>
      <c r="AM225" s="1">
        <v>63</v>
      </c>
      <c r="AN225" s="2">
        <v>1.2</v>
      </c>
      <c r="AO225" s="1">
        <v>8</v>
      </c>
      <c r="AP225" s="2" t="s">
        <v>38</v>
      </c>
      <c r="AR225" s="5">
        <f t="shared" si="30"/>
        <v>9.4594594594594597</v>
      </c>
      <c r="AS225" s="7">
        <f t="shared" si="31"/>
        <v>7.2</v>
      </c>
    </row>
    <row r="226" spans="1:45">
      <c r="A226" t="s">
        <v>140</v>
      </c>
      <c r="B226" t="s">
        <v>253</v>
      </c>
      <c r="C226">
        <v>180.75</v>
      </c>
      <c r="D226">
        <v>1.5500000000000114</v>
      </c>
      <c r="E226" s="1">
        <v>1E-4</v>
      </c>
      <c r="F226" s="2" t="s">
        <v>38</v>
      </c>
      <c r="G226" s="3">
        <v>7.74</v>
      </c>
      <c r="H226" s="3">
        <f t="shared" si="24"/>
        <v>774</v>
      </c>
      <c r="I226" s="1">
        <v>22</v>
      </c>
      <c r="J226" s="1">
        <f t="shared" si="25"/>
        <v>2.2000000000000002</v>
      </c>
      <c r="K226" s="1">
        <v>343</v>
      </c>
      <c r="L226" s="1">
        <v>2</v>
      </c>
      <c r="M226" s="2">
        <v>0.5</v>
      </c>
      <c r="N226" s="3">
        <v>0.3</v>
      </c>
      <c r="O226" s="3">
        <f t="shared" si="26"/>
        <v>30</v>
      </c>
      <c r="P226" s="2" t="s">
        <v>38</v>
      </c>
      <c r="Q226" s="2">
        <v>12.2</v>
      </c>
      <c r="R226" s="1">
        <v>52</v>
      </c>
      <c r="S226" s="2">
        <v>36.6</v>
      </c>
      <c r="T226" s="3">
        <v>3.57</v>
      </c>
      <c r="U226" s="3">
        <f t="shared" si="27"/>
        <v>357</v>
      </c>
      <c r="V226" s="3">
        <v>4.54</v>
      </c>
      <c r="W226" s="2">
        <v>35.700000000000003</v>
      </c>
      <c r="X226" s="3">
        <v>1.99</v>
      </c>
      <c r="Y226" s="1">
        <v>386</v>
      </c>
      <c r="Z226" s="1">
        <f t="shared" si="28"/>
        <v>38.6</v>
      </c>
      <c r="AA226" s="2">
        <v>0.3</v>
      </c>
      <c r="AB226" s="4">
        <v>5.7000000000000002E-2</v>
      </c>
      <c r="AC226" s="2">
        <v>28.4</v>
      </c>
      <c r="AD226" s="4">
        <v>6.3E-2</v>
      </c>
      <c r="AE226" s="2">
        <v>1.1000000000000001</v>
      </c>
      <c r="AF226" s="2">
        <v>0.3</v>
      </c>
      <c r="AG226" s="2">
        <v>5</v>
      </c>
      <c r="AH226" s="2">
        <f t="shared" si="29"/>
        <v>50</v>
      </c>
      <c r="AI226" s="1">
        <v>12</v>
      </c>
      <c r="AJ226" s="1">
        <v>47</v>
      </c>
      <c r="AK226" s="4">
        <v>0.20399999999999999</v>
      </c>
      <c r="AL226" s="2">
        <v>2.5</v>
      </c>
      <c r="AM226" s="1">
        <v>86</v>
      </c>
      <c r="AN226" s="2">
        <v>1</v>
      </c>
      <c r="AO226" s="1">
        <v>30</v>
      </c>
      <c r="AP226" s="2" t="s">
        <v>38</v>
      </c>
      <c r="AR226" s="5">
        <f t="shared" si="30"/>
        <v>4.4000000000000004</v>
      </c>
      <c r="AS226" s="7">
        <f t="shared" si="31"/>
        <v>7.2</v>
      </c>
    </row>
    <row r="227" spans="1:45">
      <c r="A227" t="s">
        <v>140</v>
      </c>
      <c r="B227" t="s">
        <v>253</v>
      </c>
      <c r="C227">
        <v>182.3</v>
      </c>
      <c r="D227">
        <v>1.5500000000000114</v>
      </c>
      <c r="E227" s="1">
        <v>1E-4</v>
      </c>
      <c r="F227" s="2" t="s">
        <v>38</v>
      </c>
      <c r="G227" s="3">
        <v>7.74</v>
      </c>
      <c r="H227" s="3">
        <f t="shared" si="24"/>
        <v>774</v>
      </c>
      <c r="I227" s="1">
        <v>22</v>
      </c>
      <c r="J227" s="1">
        <f t="shared" si="25"/>
        <v>2.2000000000000002</v>
      </c>
      <c r="K227" s="1">
        <v>343</v>
      </c>
      <c r="L227" s="1">
        <v>2</v>
      </c>
      <c r="M227" s="2">
        <v>0.5</v>
      </c>
      <c r="N227" s="3">
        <v>0.3</v>
      </c>
      <c r="O227" s="3">
        <f t="shared" si="26"/>
        <v>30</v>
      </c>
      <c r="P227" s="2" t="s">
        <v>38</v>
      </c>
      <c r="Q227" s="2">
        <v>12.2</v>
      </c>
      <c r="R227" s="1">
        <v>52</v>
      </c>
      <c r="S227" s="2">
        <v>36.6</v>
      </c>
      <c r="T227" s="3">
        <v>3.57</v>
      </c>
      <c r="U227" s="3">
        <f t="shared" si="27"/>
        <v>357</v>
      </c>
      <c r="V227" s="3">
        <v>4.54</v>
      </c>
      <c r="W227" s="2">
        <v>35.700000000000003</v>
      </c>
      <c r="X227" s="3">
        <v>1.99</v>
      </c>
      <c r="Y227" s="1">
        <v>386</v>
      </c>
      <c r="Z227" s="1">
        <f t="shared" si="28"/>
        <v>38.6</v>
      </c>
      <c r="AA227" s="2">
        <v>0.3</v>
      </c>
      <c r="AB227" s="4">
        <v>5.7000000000000002E-2</v>
      </c>
      <c r="AC227" s="2">
        <v>28.4</v>
      </c>
      <c r="AD227" s="4">
        <v>6.3E-2</v>
      </c>
      <c r="AE227" s="2">
        <v>1.1000000000000001</v>
      </c>
      <c r="AF227" s="2">
        <v>0.3</v>
      </c>
      <c r="AG227" s="2">
        <v>5</v>
      </c>
      <c r="AH227" s="2">
        <f t="shared" si="29"/>
        <v>50</v>
      </c>
      <c r="AI227" s="1">
        <v>12</v>
      </c>
      <c r="AJ227" s="1">
        <v>47</v>
      </c>
      <c r="AK227" s="4">
        <v>0.20399999999999999</v>
      </c>
      <c r="AL227" s="2">
        <v>2.5</v>
      </c>
      <c r="AM227" s="1">
        <v>86</v>
      </c>
      <c r="AN227" s="2">
        <v>1</v>
      </c>
      <c r="AO227" s="1">
        <v>30</v>
      </c>
      <c r="AP227" s="2" t="s">
        <v>38</v>
      </c>
      <c r="AR227" s="5">
        <f t="shared" si="30"/>
        <v>4.4000000000000004</v>
      </c>
      <c r="AS227" s="7">
        <f t="shared" si="31"/>
        <v>7.2</v>
      </c>
    </row>
    <row r="228" spans="1:45">
      <c r="A228" t="s">
        <v>140</v>
      </c>
      <c r="B228" t="s">
        <v>254</v>
      </c>
      <c r="C228">
        <v>182.3</v>
      </c>
      <c r="D228">
        <v>1.4899999999999807</v>
      </c>
      <c r="E228" s="1">
        <v>59</v>
      </c>
      <c r="F228" s="2" t="s">
        <v>38</v>
      </c>
      <c r="G228" s="3">
        <v>4.6100000000000003</v>
      </c>
      <c r="H228" s="3">
        <f t="shared" si="24"/>
        <v>461.00000000000006</v>
      </c>
      <c r="I228" s="1">
        <v>32</v>
      </c>
      <c r="J228" s="1">
        <f t="shared" si="25"/>
        <v>3.2</v>
      </c>
      <c r="K228" s="1">
        <v>221</v>
      </c>
      <c r="L228" s="1">
        <v>2</v>
      </c>
      <c r="M228" s="2">
        <v>1</v>
      </c>
      <c r="N228" s="3">
        <v>0.38</v>
      </c>
      <c r="O228" s="3">
        <f t="shared" si="26"/>
        <v>38</v>
      </c>
      <c r="P228" s="2" t="s">
        <v>38</v>
      </c>
      <c r="Q228" s="2">
        <v>8.3000000000000007</v>
      </c>
      <c r="R228" s="1">
        <v>34</v>
      </c>
      <c r="S228" s="2">
        <v>16.100000000000001</v>
      </c>
      <c r="T228" s="3">
        <v>2.78</v>
      </c>
      <c r="U228" s="3">
        <f t="shared" si="27"/>
        <v>278</v>
      </c>
      <c r="V228" s="3">
        <v>2.82</v>
      </c>
      <c r="W228" s="2">
        <v>26.8</v>
      </c>
      <c r="X228" s="3">
        <v>1.3</v>
      </c>
      <c r="Y228" s="1">
        <v>555</v>
      </c>
      <c r="Z228" s="1">
        <f t="shared" si="28"/>
        <v>55.5</v>
      </c>
      <c r="AA228" s="2">
        <v>0.2</v>
      </c>
      <c r="AB228" s="4">
        <v>3.6999999999999998E-2</v>
      </c>
      <c r="AC228" s="2">
        <v>21.5</v>
      </c>
      <c r="AD228" s="4">
        <v>2.9000000000000001E-2</v>
      </c>
      <c r="AE228" s="2">
        <v>1.9</v>
      </c>
      <c r="AF228" s="2">
        <v>0.6</v>
      </c>
      <c r="AG228" s="2">
        <v>5.2</v>
      </c>
      <c r="AH228" s="2">
        <f t="shared" si="29"/>
        <v>52</v>
      </c>
      <c r="AI228" s="1">
        <v>8</v>
      </c>
      <c r="AJ228" s="1">
        <v>49</v>
      </c>
      <c r="AK228" s="4">
        <v>0.16</v>
      </c>
      <c r="AL228" s="2">
        <v>1.8</v>
      </c>
      <c r="AM228" s="1">
        <v>59</v>
      </c>
      <c r="AN228" s="2">
        <v>0.9</v>
      </c>
      <c r="AO228" s="1">
        <v>10</v>
      </c>
      <c r="AP228" s="2" t="s">
        <v>38</v>
      </c>
      <c r="AR228" s="5">
        <f t="shared" si="30"/>
        <v>6.1538461538461533</v>
      </c>
      <c r="AS228" s="7">
        <f t="shared" si="31"/>
        <v>8.4</v>
      </c>
    </row>
    <row r="229" spans="1:45">
      <c r="A229" t="s">
        <v>140</v>
      </c>
      <c r="B229" t="s">
        <v>254</v>
      </c>
      <c r="C229">
        <v>183.79</v>
      </c>
      <c r="D229">
        <v>1.4899999999999807</v>
      </c>
      <c r="E229" s="1">
        <v>59</v>
      </c>
      <c r="F229" s="2" t="s">
        <v>38</v>
      </c>
      <c r="G229" s="3">
        <v>4.6100000000000003</v>
      </c>
      <c r="H229" s="3">
        <f t="shared" si="24"/>
        <v>461.00000000000006</v>
      </c>
      <c r="I229" s="1">
        <v>32</v>
      </c>
      <c r="J229" s="1">
        <f t="shared" si="25"/>
        <v>3.2</v>
      </c>
      <c r="K229" s="1">
        <v>221</v>
      </c>
      <c r="L229" s="1">
        <v>2</v>
      </c>
      <c r="M229" s="2">
        <v>1</v>
      </c>
      <c r="N229" s="3">
        <v>0.38</v>
      </c>
      <c r="O229" s="3">
        <f t="shared" si="26"/>
        <v>38</v>
      </c>
      <c r="P229" s="2" t="s">
        <v>38</v>
      </c>
      <c r="Q229" s="2">
        <v>8.3000000000000007</v>
      </c>
      <c r="R229" s="1">
        <v>34</v>
      </c>
      <c r="S229" s="2">
        <v>16.100000000000001</v>
      </c>
      <c r="T229" s="3">
        <v>2.78</v>
      </c>
      <c r="U229" s="3">
        <f t="shared" si="27"/>
        <v>278</v>
      </c>
      <c r="V229" s="3">
        <v>2.82</v>
      </c>
      <c r="W229" s="2">
        <v>26.8</v>
      </c>
      <c r="X229" s="3">
        <v>1.3</v>
      </c>
      <c r="Y229" s="1">
        <v>555</v>
      </c>
      <c r="Z229" s="1">
        <f t="shared" si="28"/>
        <v>55.5</v>
      </c>
      <c r="AA229" s="2">
        <v>0.2</v>
      </c>
      <c r="AB229" s="4">
        <v>3.6999999999999998E-2</v>
      </c>
      <c r="AC229" s="2">
        <v>21.5</v>
      </c>
      <c r="AD229" s="4">
        <v>2.9000000000000001E-2</v>
      </c>
      <c r="AE229" s="2">
        <v>1.9</v>
      </c>
      <c r="AF229" s="2">
        <v>0.6</v>
      </c>
      <c r="AG229" s="2">
        <v>5.2</v>
      </c>
      <c r="AH229" s="2">
        <f t="shared" si="29"/>
        <v>52</v>
      </c>
      <c r="AI229" s="1">
        <v>8</v>
      </c>
      <c r="AJ229" s="1">
        <v>49</v>
      </c>
      <c r="AK229" s="4">
        <v>0.16</v>
      </c>
      <c r="AL229" s="2">
        <v>1.8</v>
      </c>
      <c r="AM229" s="1">
        <v>59</v>
      </c>
      <c r="AN229" s="2">
        <v>0.9</v>
      </c>
      <c r="AO229" s="1">
        <v>10</v>
      </c>
      <c r="AP229" s="2" t="s">
        <v>38</v>
      </c>
      <c r="AR229" s="5">
        <f t="shared" si="30"/>
        <v>6.1538461538461533</v>
      </c>
      <c r="AS229" s="7">
        <f t="shared" si="31"/>
        <v>8.4</v>
      </c>
    </row>
    <row r="230" spans="1:45">
      <c r="A230" t="s">
        <v>140</v>
      </c>
      <c r="B230" t="s">
        <v>255</v>
      </c>
      <c r="C230">
        <v>183.79</v>
      </c>
      <c r="D230">
        <v>1.5100000000000193</v>
      </c>
      <c r="E230" s="1">
        <v>3</v>
      </c>
      <c r="F230" s="2" t="s">
        <v>38</v>
      </c>
      <c r="G230" s="3">
        <v>2.2999999999999998</v>
      </c>
      <c r="H230" s="3">
        <f t="shared" si="24"/>
        <v>229.99999999999997</v>
      </c>
      <c r="I230" s="1">
        <v>14</v>
      </c>
      <c r="J230" s="1">
        <f t="shared" si="25"/>
        <v>1.4</v>
      </c>
      <c r="K230" s="1">
        <v>89</v>
      </c>
      <c r="L230" s="1" t="s">
        <v>42</v>
      </c>
      <c r="M230" s="2">
        <v>1.1000000000000001</v>
      </c>
      <c r="N230" s="3">
        <v>0.31</v>
      </c>
      <c r="O230" s="3">
        <f t="shared" si="26"/>
        <v>31</v>
      </c>
      <c r="P230" s="2" t="s">
        <v>38</v>
      </c>
      <c r="Q230" s="2">
        <v>4</v>
      </c>
      <c r="R230" s="1">
        <v>29</v>
      </c>
      <c r="S230" s="2">
        <v>7.9</v>
      </c>
      <c r="T230" s="3">
        <v>2.8</v>
      </c>
      <c r="U230" s="3">
        <f t="shared" si="27"/>
        <v>280</v>
      </c>
      <c r="V230" s="3">
        <v>1.22</v>
      </c>
      <c r="W230" s="2">
        <v>17.7</v>
      </c>
      <c r="X230" s="3">
        <v>1.03</v>
      </c>
      <c r="Y230" s="1">
        <v>1037</v>
      </c>
      <c r="Z230" s="1">
        <f t="shared" si="28"/>
        <v>103.7</v>
      </c>
      <c r="AA230" s="2">
        <v>0.1</v>
      </c>
      <c r="AB230" s="4">
        <v>1.7999999999999999E-2</v>
      </c>
      <c r="AC230" s="2">
        <v>8.3000000000000007</v>
      </c>
      <c r="AD230" s="4">
        <v>1.9E-2</v>
      </c>
      <c r="AE230" s="2">
        <v>2.1</v>
      </c>
      <c r="AF230" s="2">
        <v>0.1</v>
      </c>
      <c r="AG230" s="2">
        <v>2.5</v>
      </c>
      <c r="AH230" s="2">
        <f t="shared" si="29"/>
        <v>25</v>
      </c>
      <c r="AI230" s="1">
        <v>4</v>
      </c>
      <c r="AJ230" s="1">
        <v>20</v>
      </c>
      <c r="AK230" s="4">
        <v>7.2999999999999995E-2</v>
      </c>
      <c r="AL230" s="2">
        <v>0.9</v>
      </c>
      <c r="AM230" s="1">
        <v>30</v>
      </c>
      <c r="AN230" s="2">
        <v>0.6</v>
      </c>
      <c r="AO230" s="1">
        <v>10</v>
      </c>
      <c r="AP230" s="2" t="s">
        <v>38</v>
      </c>
      <c r="AR230" s="5">
        <f t="shared" si="30"/>
        <v>5.6</v>
      </c>
      <c r="AS230" s="7">
        <f t="shared" si="31"/>
        <v>3.9</v>
      </c>
    </row>
    <row r="231" spans="1:45">
      <c r="A231" t="s">
        <v>140</v>
      </c>
      <c r="B231" t="s">
        <v>255</v>
      </c>
      <c r="C231">
        <v>185.3</v>
      </c>
      <c r="D231">
        <v>1.5100000000000193</v>
      </c>
      <c r="E231" s="1">
        <v>3</v>
      </c>
      <c r="F231" s="2" t="s">
        <v>38</v>
      </c>
      <c r="G231" s="3">
        <v>2.2999999999999998</v>
      </c>
      <c r="H231" s="3">
        <f t="shared" si="24"/>
        <v>229.99999999999997</v>
      </c>
      <c r="I231" s="1">
        <v>14</v>
      </c>
      <c r="J231" s="1">
        <f t="shared" si="25"/>
        <v>1.4</v>
      </c>
      <c r="K231" s="1">
        <v>89</v>
      </c>
      <c r="L231" s="1" t="s">
        <v>42</v>
      </c>
      <c r="M231" s="2">
        <v>1.1000000000000001</v>
      </c>
      <c r="N231" s="3">
        <v>0.31</v>
      </c>
      <c r="O231" s="3">
        <f t="shared" si="26"/>
        <v>31</v>
      </c>
      <c r="P231" s="2" t="s">
        <v>38</v>
      </c>
      <c r="Q231" s="2">
        <v>4</v>
      </c>
      <c r="R231" s="1">
        <v>29</v>
      </c>
      <c r="S231" s="2">
        <v>7.9</v>
      </c>
      <c r="T231" s="3">
        <v>2.8</v>
      </c>
      <c r="U231" s="3">
        <f t="shared" si="27"/>
        <v>280</v>
      </c>
      <c r="V231" s="3">
        <v>1.22</v>
      </c>
      <c r="W231" s="2">
        <v>17.7</v>
      </c>
      <c r="X231" s="3">
        <v>1.03</v>
      </c>
      <c r="Y231" s="1">
        <v>1037</v>
      </c>
      <c r="Z231" s="1">
        <f t="shared" si="28"/>
        <v>103.7</v>
      </c>
      <c r="AA231" s="2">
        <v>0.1</v>
      </c>
      <c r="AB231" s="4">
        <v>1.7999999999999999E-2</v>
      </c>
      <c r="AC231" s="2">
        <v>8.3000000000000007</v>
      </c>
      <c r="AD231" s="4">
        <v>1.9E-2</v>
      </c>
      <c r="AE231" s="2">
        <v>2.1</v>
      </c>
      <c r="AF231" s="2">
        <v>0.1</v>
      </c>
      <c r="AG231" s="2">
        <v>2.5</v>
      </c>
      <c r="AH231" s="2">
        <f t="shared" si="29"/>
        <v>25</v>
      </c>
      <c r="AI231" s="1">
        <v>4</v>
      </c>
      <c r="AJ231" s="1">
        <v>20</v>
      </c>
      <c r="AK231" s="4">
        <v>7.2999999999999995E-2</v>
      </c>
      <c r="AL231" s="2">
        <v>0.9</v>
      </c>
      <c r="AM231" s="1">
        <v>30</v>
      </c>
      <c r="AN231" s="2">
        <v>0.6</v>
      </c>
      <c r="AO231" s="1">
        <v>10</v>
      </c>
      <c r="AP231" s="2" t="s">
        <v>38</v>
      </c>
      <c r="AR231" s="5">
        <f t="shared" si="30"/>
        <v>5.6</v>
      </c>
      <c r="AS231" s="7">
        <f t="shared" si="31"/>
        <v>3.9</v>
      </c>
    </row>
    <row r="232" spans="1:45">
      <c r="A232" t="s">
        <v>140</v>
      </c>
      <c r="B232" t="s">
        <v>256</v>
      </c>
      <c r="C232">
        <v>185.3</v>
      </c>
      <c r="D232">
        <v>1.539999999999992</v>
      </c>
      <c r="E232" s="1">
        <v>7</v>
      </c>
      <c r="F232" s="2" t="s">
        <v>38</v>
      </c>
      <c r="G232" s="3">
        <v>5.64</v>
      </c>
      <c r="H232" s="3">
        <f t="shared" si="24"/>
        <v>564</v>
      </c>
      <c r="I232" s="1">
        <v>31</v>
      </c>
      <c r="J232" s="1">
        <f t="shared" si="25"/>
        <v>3.1</v>
      </c>
      <c r="K232" s="1">
        <v>266</v>
      </c>
      <c r="L232" s="1">
        <v>2</v>
      </c>
      <c r="M232" s="2">
        <v>2.1</v>
      </c>
      <c r="N232" s="3">
        <v>0.16</v>
      </c>
      <c r="O232" s="3">
        <f t="shared" si="26"/>
        <v>16</v>
      </c>
      <c r="P232" s="2" t="s">
        <v>38</v>
      </c>
      <c r="Q232" s="2">
        <v>8</v>
      </c>
      <c r="R232" s="1">
        <v>42</v>
      </c>
      <c r="S232" s="2">
        <v>14.2</v>
      </c>
      <c r="T232" s="3">
        <v>3.58</v>
      </c>
      <c r="U232" s="3">
        <f t="shared" si="27"/>
        <v>358</v>
      </c>
      <c r="V232" s="3">
        <v>3.29</v>
      </c>
      <c r="W232" s="2">
        <v>35.1</v>
      </c>
      <c r="X232" s="3">
        <v>1.22</v>
      </c>
      <c r="Y232" s="1">
        <v>1178</v>
      </c>
      <c r="Z232" s="1">
        <f t="shared" si="28"/>
        <v>117.8</v>
      </c>
      <c r="AA232" s="2">
        <v>0.3</v>
      </c>
      <c r="AB232" s="4">
        <v>4.5999999999999999E-2</v>
      </c>
      <c r="AC232" s="2">
        <v>17.899999999999999</v>
      </c>
      <c r="AD232" s="4">
        <v>0.03</v>
      </c>
      <c r="AE232" s="2">
        <v>2.4</v>
      </c>
      <c r="AF232" s="2">
        <v>0.3</v>
      </c>
      <c r="AG232" s="2">
        <v>3.3</v>
      </c>
      <c r="AH232" s="2">
        <f t="shared" si="29"/>
        <v>33</v>
      </c>
      <c r="AI232" s="1">
        <v>10</v>
      </c>
      <c r="AJ232" s="1">
        <v>33</v>
      </c>
      <c r="AK232" s="4">
        <v>0.156</v>
      </c>
      <c r="AL232" s="2">
        <v>2.2000000000000002</v>
      </c>
      <c r="AM232" s="1">
        <v>68</v>
      </c>
      <c r="AN232" s="2">
        <v>1.2</v>
      </c>
      <c r="AO232" s="1">
        <v>8</v>
      </c>
      <c r="AP232" s="2" t="s">
        <v>38</v>
      </c>
      <c r="AR232" s="5">
        <f t="shared" si="30"/>
        <v>9.3939393939393945</v>
      </c>
      <c r="AS232" s="7">
        <f t="shared" si="31"/>
        <v>6.4</v>
      </c>
    </row>
    <row r="233" spans="1:45">
      <c r="A233" t="s">
        <v>140</v>
      </c>
      <c r="B233" t="s">
        <v>256</v>
      </c>
      <c r="C233">
        <v>186.84</v>
      </c>
      <c r="D233">
        <v>1.539999999999992</v>
      </c>
      <c r="E233" s="1">
        <v>7</v>
      </c>
      <c r="F233" s="2" t="s">
        <v>38</v>
      </c>
      <c r="G233" s="3">
        <v>5.64</v>
      </c>
      <c r="H233" s="3">
        <f t="shared" si="24"/>
        <v>564</v>
      </c>
      <c r="I233" s="1">
        <v>31</v>
      </c>
      <c r="J233" s="1">
        <f t="shared" si="25"/>
        <v>3.1</v>
      </c>
      <c r="K233" s="1">
        <v>266</v>
      </c>
      <c r="L233" s="1">
        <v>2</v>
      </c>
      <c r="M233" s="2">
        <v>2.1</v>
      </c>
      <c r="N233" s="3">
        <v>0.16</v>
      </c>
      <c r="O233" s="3">
        <f t="shared" si="26"/>
        <v>16</v>
      </c>
      <c r="P233" s="2" t="s">
        <v>38</v>
      </c>
      <c r="Q233" s="2">
        <v>8</v>
      </c>
      <c r="R233" s="1">
        <v>42</v>
      </c>
      <c r="S233" s="2">
        <v>14.2</v>
      </c>
      <c r="T233" s="3">
        <v>3.58</v>
      </c>
      <c r="U233" s="3">
        <f t="shared" si="27"/>
        <v>358</v>
      </c>
      <c r="V233" s="3">
        <v>3.29</v>
      </c>
      <c r="W233" s="2">
        <v>35.1</v>
      </c>
      <c r="X233" s="3">
        <v>1.22</v>
      </c>
      <c r="Y233" s="1">
        <v>1178</v>
      </c>
      <c r="Z233" s="1">
        <f t="shared" si="28"/>
        <v>117.8</v>
      </c>
      <c r="AA233" s="2">
        <v>0.3</v>
      </c>
      <c r="AB233" s="4">
        <v>4.5999999999999999E-2</v>
      </c>
      <c r="AC233" s="2">
        <v>17.899999999999999</v>
      </c>
      <c r="AD233" s="4">
        <v>0.03</v>
      </c>
      <c r="AE233" s="2">
        <v>2.4</v>
      </c>
      <c r="AF233" s="2">
        <v>0.3</v>
      </c>
      <c r="AG233" s="2">
        <v>3.3</v>
      </c>
      <c r="AH233" s="2">
        <f t="shared" si="29"/>
        <v>33</v>
      </c>
      <c r="AI233" s="1">
        <v>10</v>
      </c>
      <c r="AJ233" s="1">
        <v>33</v>
      </c>
      <c r="AK233" s="4">
        <v>0.156</v>
      </c>
      <c r="AL233" s="2">
        <v>2.2000000000000002</v>
      </c>
      <c r="AM233" s="1">
        <v>68</v>
      </c>
      <c r="AN233" s="2">
        <v>1.2</v>
      </c>
      <c r="AO233" s="1">
        <v>8</v>
      </c>
      <c r="AP233" s="2" t="s">
        <v>38</v>
      </c>
      <c r="AR233" s="5">
        <f t="shared" si="30"/>
        <v>9.3939393939393945</v>
      </c>
      <c r="AS233" s="7">
        <f t="shared" si="31"/>
        <v>6.4</v>
      </c>
    </row>
    <row r="234" spans="1:45">
      <c r="A234" t="s">
        <v>140</v>
      </c>
      <c r="B234" t="s">
        <v>257</v>
      </c>
      <c r="C234">
        <v>186.84</v>
      </c>
      <c r="D234">
        <v>1.5600000000000023</v>
      </c>
      <c r="E234" s="1">
        <v>33</v>
      </c>
      <c r="F234" s="2" t="s">
        <v>38</v>
      </c>
      <c r="G234" s="3">
        <v>3.14</v>
      </c>
      <c r="H234" s="3">
        <f t="shared" si="24"/>
        <v>314</v>
      </c>
      <c r="I234" s="1">
        <v>91</v>
      </c>
      <c r="J234" s="1">
        <f t="shared" si="25"/>
        <v>9.1</v>
      </c>
      <c r="K234" s="1">
        <v>135</v>
      </c>
      <c r="L234" s="1" t="s">
        <v>42</v>
      </c>
      <c r="M234" s="2">
        <v>8.6999999999999993</v>
      </c>
      <c r="N234" s="3">
        <v>0.15</v>
      </c>
      <c r="O234" s="3">
        <f t="shared" si="26"/>
        <v>15</v>
      </c>
      <c r="P234" s="2" t="s">
        <v>38</v>
      </c>
      <c r="Q234" s="2">
        <v>6.7</v>
      </c>
      <c r="R234" s="1">
        <v>29</v>
      </c>
      <c r="S234" s="2">
        <v>13.3</v>
      </c>
      <c r="T234" s="3">
        <v>3.09</v>
      </c>
      <c r="U234" s="3">
        <f t="shared" si="27"/>
        <v>309</v>
      </c>
      <c r="V234" s="3">
        <v>1.62</v>
      </c>
      <c r="W234" s="2">
        <v>22.3</v>
      </c>
      <c r="X234" s="3">
        <v>0.71</v>
      </c>
      <c r="Y234" s="1">
        <v>1026</v>
      </c>
      <c r="Z234" s="1">
        <f t="shared" si="28"/>
        <v>102.6</v>
      </c>
      <c r="AA234" s="2">
        <v>0.3</v>
      </c>
      <c r="AB234" s="4">
        <v>2.4E-2</v>
      </c>
      <c r="AC234" s="2">
        <v>15.8</v>
      </c>
      <c r="AD234" s="4">
        <v>2.1000000000000001E-2</v>
      </c>
      <c r="AE234" s="2">
        <v>4.4000000000000004</v>
      </c>
      <c r="AF234" s="2">
        <v>0.6</v>
      </c>
      <c r="AG234" s="2">
        <v>4.0999999999999996</v>
      </c>
      <c r="AH234" s="2">
        <f t="shared" si="29"/>
        <v>41</v>
      </c>
      <c r="AI234" s="1">
        <v>5</v>
      </c>
      <c r="AJ234" s="1">
        <v>16</v>
      </c>
      <c r="AK234" s="4">
        <v>8.6999999999999994E-2</v>
      </c>
      <c r="AL234" s="2">
        <v>1.1000000000000001</v>
      </c>
      <c r="AM234" s="1">
        <v>41</v>
      </c>
      <c r="AN234" s="2">
        <v>1.4</v>
      </c>
      <c r="AO234" s="1">
        <v>15</v>
      </c>
      <c r="AP234" s="2" t="s">
        <v>38</v>
      </c>
      <c r="AR234" s="5">
        <f t="shared" si="30"/>
        <v>22.195121951219512</v>
      </c>
      <c r="AS234" s="7">
        <f t="shared" si="31"/>
        <v>13.2</v>
      </c>
    </row>
    <row r="235" spans="1:45">
      <c r="A235" t="s">
        <v>140</v>
      </c>
      <c r="B235" t="s">
        <v>257</v>
      </c>
      <c r="C235">
        <v>188.4</v>
      </c>
      <c r="D235">
        <v>1.5600000000000023</v>
      </c>
      <c r="E235" s="1">
        <v>33</v>
      </c>
      <c r="F235" s="2" t="s">
        <v>38</v>
      </c>
      <c r="G235" s="3">
        <v>3.14</v>
      </c>
      <c r="H235" s="3">
        <f t="shared" si="24"/>
        <v>314</v>
      </c>
      <c r="I235" s="1">
        <v>91</v>
      </c>
      <c r="J235" s="1">
        <f t="shared" si="25"/>
        <v>9.1</v>
      </c>
      <c r="K235" s="1">
        <v>135</v>
      </c>
      <c r="L235" s="1" t="s">
        <v>42</v>
      </c>
      <c r="M235" s="2">
        <v>8.6999999999999993</v>
      </c>
      <c r="N235" s="3">
        <v>0.15</v>
      </c>
      <c r="O235" s="3">
        <f t="shared" si="26"/>
        <v>15</v>
      </c>
      <c r="P235" s="2" t="s">
        <v>38</v>
      </c>
      <c r="Q235" s="2">
        <v>6.7</v>
      </c>
      <c r="R235" s="1">
        <v>29</v>
      </c>
      <c r="S235" s="2">
        <v>13.3</v>
      </c>
      <c r="T235" s="3">
        <v>3.09</v>
      </c>
      <c r="U235" s="3">
        <f t="shared" si="27"/>
        <v>309</v>
      </c>
      <c r="V235" s="3">
        <v>1.62</v>
      </c>
      <c r="W235" s="2">
        <v>22.3</v>
      </c>
      <c r="X235" s="3">
        <v>0.71</v>
      </c>
      <c r="Y235" s="1">
        <v>1026</v>
      </c>
      <c r="Z235" s="1">
        <f t="shared" si="28"/>
        <v>102.6</v>
      </c>
      <c r="AA235" s="2">
        <v>0.3</v>
      </c>
      <c r="AB235" s="4">
        <v>2.4E-2</v>
      </c>
      <c r="AC235" s="2">
        <v>15.8</v>
      </c>
      <c r="AD235" s="4">
        <v>2.1000000000000001E-2</v>
      </c>
      <c r="AE235" s="2">
        <v>4.4000000000000004</v>
      </c>
      <c r="AF235" s="2">
        <v>0.6</v>
      </c>
      <c r="AG235" s="2">
        <v>4.0999999999999996</v>
      </c>
      <c r="AH235" s="2">
        <f t="shared" si="29"/>
        <v>41</v>
      </c>
      <c r="AI235" s="1">
        <v>5</v>
      </c>
      <c r="AJ235" s="1">
        <v>16</v>
      </c>
      <c r="AK235" s="4">
        <v>8.6999999999999994E-2</v>
      </c>
      <c r="AL235" s="2">
        <v>1.1000000000000001</v>
      </c>
      <c r="AM235" s="1">
        <v>41</v>
      </c>
      <c r="AN235" s="2">
        <v>1.4</v>
      </c>
      <c r="AO235" s="1">
        <v>15</v>
      </c>
      <c r="AP235" s="2" t="s">
        <v>38</v>
      </c>
      <c r="AR235" s="5">
        <f t="shared" si="30"/>
        <v>22.195121951219512</v>
      </c>
      <c r="AS235" s="7">
        <f t="shared" si="31"/>
        <v>13.2</v>
      </c>
    </row>
    <row r="236" spans="1:45">
      <c r="A236" t="s">
        <v>140</v>
      </c>
      <c r="B236" t="s">
        <v>258</v>
      </c>
      <c r="C236">
        <v>188.4</v>
      </c>
      <c r="D236">
        <v>1.4899999999999807</v>
      </c>
      <c r="E236" s="1">
        <v>2</v>
      </c>
      <c r="F236" s="2" t="s">
        <v>38</v>
      </c>
      <c r="G236" s="3">
        <v>2.73</v>
      </c>
      <c r="H236" s="3">
        <f t="shared" si="24"/>
        <v>273</v>
      </c>
      <c r="I236" s="1">
        <v>14</v>
      </c>
      <c r="J236" s="1">
        <f t="shared" si="25"/>
        <v>1.4</v>
      </c>
      <c r="K236" s="1">
        <v>118</v>
      </c>
      <c r="L236" s="1" t="s">
        <v>42</v>
      </c>
      <c r="M236" s="2">
        <v>1.9</v>
      </c>
      <c r="N236" s="3">
        <v>0.17</v>
      </c>
      <c r="O236" s="3">
        <f t="shared" si="26"/>
        <v>17</v>
      </c>
      <c r="P236" s="2" t="s">
        <v>38</v>
      </c>
      <c r="Q236" s="2">
        <v>4</v>
      </c>
      <c r="R236" s="1">
        <v>20</v>
      </c>
      <c r="S236" s="2">
        <v>5.7</v>
      </c>
      <c r="T236" s="3">
        <v>2.33</v>
      </c>
      <c r="U236" s="3">
        <f t="shared" si="27"/>
        <v>233</v>
      </c>
      <c r="V236" s="3">
        <v>1.49</v>
      </c>
      <c r="W236" s="2">
        <v>20</v>
      </c>
      <c r="X236" s="3">
        <v>0.7</v>
      </c>
      <c r="Y236" s="1">
        <v>788</v>
      </c>
      <c r="Z236" s="1">
        <f t="shared" si="28"/>
        <v>78.8</v>
      </c>
      <c r="AA236" s="2">
        <v>0.2</v>
      </c>
      <c r="AB236" s="4">
        <v>1.7000000000000001E-2</v>
      </c>
      <c r="AC236" s="2">
        <v>8.6999999999999993</v>
      </c>
      <c r="AD236" s="4">
        <v>2.1999999999999999E-2</v>
      </c>
      <c r="AE236" s="2">
        <v>4.3</v>
      </c>
      <c r="AF236" s="2">
        <v>0.2</v>
      </c>
      <c r="AG236" s="2">
        <v>2.4</v>
      </c>
      <c r="AH236" s="2">
        <f t="shared" si="29"/>
        <v>24</v>
      </c>
      <c r="AI236" s="1">
        <v>5</v>
      </c>
      <c r="AJ236" s="1">
        <v>15</v>
      </c>
      <c r="AK236" s="4">
        <v>0.10199999999999999</v>
      </c>
      <c r="AL236" s="2">
        <v>1.3</v>
      </c>
      <c r="AM236" s="1">
        <v>36</v>
      </c>
      <c r="AN236" s="2">
        <v>1.2</v>
      </c>
      <c r="AO236" s="1">
        <v>5</v>
      </c>
      <c r="AP236" s="2" t="s">
        <v>38</v>
      </c>
      <c r="AR236" s="5">
        <f t="shared" si="30"/>
        <v>5.8333333333333339</v>
      </c>
      <c r="AS236" s="7">
        <f t="shared" si="31"/>
        <v>3.8</v>
      </c>
    </row>
    <row r="237" spans="1:45">
      <c r="A237" t="s">
        <v>140</v>
      </c>
      <c r="B237" t="s">
        <v>258</v>
      </c>
      <c r="C237">
        <v>189.89</v>
      </c>
      <c r="D237">
        <v>1.4899999999999807</v>
      </c>
      <c r="E237" s="1">
        <v>2</v>
      </c>
      <c r="F237" s="2" t="s">
        <v>38</v>
      </c>
      <c r="G237" s="3">
        <v>2.73</v>
      </c>
      <c r="H237" s="3">
        <f t="shared" si="24"/>
        <v>273</v>
      </c>
      <c r="I237" s="1">
        <v>14</v>
      </c>
      <c r="J237" s="1">
        <f t="shared" si="25"/>
        <v>1.4</v>
      </c>
      <c r="K237" s="1">
        <v>118</v>
      </c>
      <c r="L237" s="1" t="s">
        <v>42</v>
      </c>
      <c r="M237" s="2">
        <v>1.9</v>
      </c>
      <c r="N237" s="3">
        <v>0.17</v>
      </c>
      <c r="O237" s="3">
        <f t="shared" si="26"/>
        <v>17</v>
      </c>
      <c r="P237" s="2" t="s">
        <v>38</v>
      </c>
      <c r="Q237" s="2">
        <v>4</v>
      </c>
      <c r="R237" s="1">
        <v>20</v>
      </c>
      <c r="S237" s="2">
        <v>5.7</v>
      </c>
      <c r="T237" s="3">
        <v>2.33</v>
      </c>
      <c r="U237" s="3">
        <f t="shared" si="27"/>
        <v>233</v>
      </c>
      <c r="V237" s="3">
        <v>1.49</v>
      </c>
      <c r="W237" s="2">
        <v>20</v>
      </c>
      <c r="X237" s="3">
        <v>0.7</v>
      </c>
      <c r="Y237" s="1">
        <v>788</v>
      </c>
      <c r="Z237" s="1">
        <f t="shared" si="28"/>
        <v>78.8</v>
      </c>
      <c r="AA237" s="2">
        <v>0.2</v>
      </c>
      <c r="AB237" s="4">
        <v>1.7000000000000001E-2</v>
      </c>
      <c r="AC237" s="2">
        <v>8.6999999999999993</v>
      </c>
      <c r="AD237" s="4">
        <v>2.1999999999999999E-2</v>
      </c>
      <c r="AE237" s="2">
        <v>4.3</v>
      </c>
      <c r="AF237" s="2">
        <v>0.2</v>
      </c>
      <c r="AG237" s="2">
        <v>2.4</v>
      </c>
      <c r="AH237" s="2">
        <f t="shared" si="29"/>
        <v>24</v>
      </c>
      <c r="AI237" s="1">
        <v>5</v>
      </c>
      <c r="AJ237" s="1">
        <v>15</v>
      </c>
      <c r="AK237" s="4">
        <v>0.10199999999999999</v>
      </c>
      <c r="AL237" s="2">
        <v>1.3</v>
      </c>
      <c r="AM237" s="1">
        <v>36</v>
      </c>
      <c r="AN237" s="2">
        <v>1.2</v>
      </c>
      <c r="AO237" s="1">
        <v>5</v>
      </c>
      <c r="AP237" s="2" t="s">
        <v>38</v>
      </c>
      <c r="AR237" s="5">
        <f t="shared" si="30"/>
        <v>5.8333333333333339</v>
      </c>
      <c r="AS237" s="7">
        <f t="shared" si="31"/>
        <v>3.8</v>
      </c>
    </row>
    <row r="238" spans="1:45">
      <c r="A238" t="s">
        <v>140</v>
      </c>
      <c r="B238" t="s">
        <v>259</v>
      </c>
      <c r="C238">
        <v>189.89</v>
      </c>
      <c r="D238">
        <v>2.1100000000000136</v>
      </c>
      <c r="E238" s="1">
        <v>7</v>
      </c>
      <c r="F238" s="2" t="s">
        <v>38</v>
      </c>
      <c r="G238" s="3">
        <v>1.94</v>
      </c>
      <c r="H238" s="3">
        <f t="shared" si="24"/>
        <v>194</v>
      </c>
      <c r="I238" s="1">
        <v>50</v>
      </c>
      <c r="J238" s="1">
        <f t="shared" si="25"/>
        <v>5</v>
      </c>
      <c r="K238" s="1">
        <v>84</v>
      </c>
      <c r="L238" s="1" t="s">
        <v>42</v>
      </c>
      <c r="M238" s="2">
        <v>4.0999999999999996</v>
      </c>
      <c r="N238" s="3">
        <v>0.15</v>
      </c>
      <c r="O238" s="3">
        <f t="shared" si="26"/>
        <v>15</v>
      </c>
      <c r="P238" s="2" t="s">
        <v>38</v>
      </c>
      <c r="Q238" s="2">
        <v>4.9000000000000004</v>
      </c>
      <c r="R238" s="1">
        <v>26</v>
      </c>
      <c r="S238" s="2">
        <v>24.8</v>
      </c>
      <c r="T238" s="3">
        <v>3.05</v>
      </c>
      <c r="U238" s="3">
        <f t="shared" si="27"/>
        <v>305</v>
      </c>
      <c r="V238" s="3">
        <v>1.1000000000000001</v>
      </c>
      <c r="W238" s="2">
        <v>17.100000000000001</v>
      </c>
      <c r="X238" s="3">
        <v>0.53</v>
      </c>
      <c r="Y238" s="1">
        <v>884</v>
      </c>
      <c r="Z238" s="1">
        <f t="shared" si="28"/>
        <v>88.4</v>
      </c>
      <c r="AA238" s="2">
        <v>0.2</v>
      </c>
      <c r="AB238" s="4">
        <v>1.7999999999999999E-2</v>
      </c>
      <c r="AC238" s="2">
        <v>9.6999999999999993</v>
      </c>
      <c r="AD238" s="4">
        <v>1.9E-2</v>
      </c>
      <c r="AE238" s="2">
        <v>4.2</v>
      </c>
      <c r="AF238" s="2">
        <v>1.4</v>
      </c>
      <c r="AG238" s="2">
        <v>2</v>
      </c>
      <c r="AH238" s="2">
        <f t="shared" si="29"/>
        <v>20</v>
      </c>
      <c r="AI238" s="1">
        <v>4</v>
      </c>
      <c r="AJ238" s="1">
        <v>9</v>
      </c>
      <c r="AK238" s="4">
        <v>6.2E-2</v>
      </c>
      <c r="AL238" s="2">
        <v>1</v>
      </c>
      <c r="AM238" s="1">
        <v>30</v>
      </c>
      <c r="AN238" s="2">
        <v>1.1000000000000001</v>
      </c>
      <c r="AO238" s="1">
        <v>11</v>
      </c>
      <c r="AP238" s="2" t="s">
        <v>38</v>
      </c>
      <c r="AR238" s="5">
        <f t="shared" si="30"/>
        <v>25</v>
      </c>
      <c r="AS238" s="7">
        <f t="shared" si="31"/>
        <v>7</v>
      </c>
    </row>
    <row r="239" spans="1:45">
      <c r="A239" t="s">
        <v>140</v>
      </c>
      <c r="B239" t="s">
        <v>259</v>
      </c>
      <c r="C239">
        <v>192</v>
      </c>
      <c r="D239">
        <v>2.1100000000000136</v>
      </c>
      <c r="E239" s="1">
        <v>7</v>
      </c>
      <c r="F239" s="2" t="s">
        <v>38</v>
      </c>
      <c r="G239" s="3">
        <v>1.94</v>
      </c>
      <c r="H239" s="3">
        <f t="shared" si="24"/>
        <v>194</v>
      </c>
      <c r="I239" s="1">
        <v>50</v>
      </c>
      <c r="J239" s="1">
        <f t="shared" si="25"/>
        <v>5</v>
      </c>
      <c r="K239" s="1">
        <v>84</v>
      </c>
      <c r="L239" s="1" t="s">
        <v>42</v>
      </c>
      <c r="M239" s="2">
        <v>4.0999999999999996</v>
      </c>
      <c r="N239" s="3">
        <v>0.15</v>
      </c>
      <c r="O239" s="3">
        <f t="shared" si="26"/>
        <v>15</v>
      </c>
      <c r="P239" s="2" t="s">
        <v>38</v>
      </c>
      <c r="Q239" s="2">
        <v>4.9000000000000004</v>
      </c>
      <c r="R239" s="1">
        <v>26</v>
      </c>
      <c r="S239" s="2">
        <v>24.8</v>
      </c>
      <c r="T239" s="3">
        <v>3.05</v>
      </c>
      <c r="U239" s="3">
        <f t="shared" si="27"/>
        <v>305</v>
      </c>
      <c r="V239" s="3">
        <v>1.1000000000000001</v>
      </c>
      <c r="W239" s="2">
        <v>17.100000000000001</v>
      </c>
      <c r="X239" s="3">
        <v>0.53</v>
      </c>
      <c r="Y239" s="1">
        <v>884</v>
      </c>
      <c r="Z239" s="1">
        <f t="shared" si="28"/>
        <v>88.4</v>
      </c>
      <c r="AA239" s="2">
        <v>0.2</v>
      </c>
      <c r="AB239" s="4">
        <v>1.7999999999999999E-2</v>
      </c>
      <c r="AC239" s="2">
        <v>9.6999999999999993</v>
      </c>
      <c r="AD239" s="4">
        <v>1.9E-2</v>
      </c>
      <c r="AE239" s="2">
        <v>4.2</v>
      </c>
      <c r="AF239" s="2">
        <v>1.4</v>
      </c>
      <c r="AG239" s="2">
        <v>2</v>
      </c>
      <c r="AH239" s="2">
        <f t="shared" si="29"/>
        <v>20</v>
      </c>
      <c r="AI239" s="1">
        <v>4</v>
      </c>
      <c r="AJ239" s="1">
        <v>9</v>
      </c>
      <c r="AK239" s="4">
        <v>6.2E-2</v>
      </c>
      <c r="AL239" s="2">
        <v>1</v>
      </c>
      <c r="AM239" s="1">
        <v>30</v>
      </c>
      <c r="AN239" s="2">
        <v>1.1000000000000001</v>
      </c>
      <c r="AO239" s="1">
        <v>11</v>
      </c>
      <c r="AP239" s="2" t="s">
        <v>38</v>
      </c>
      <c r="AR239" s="5">
        <f t="shared" si="30"/>
        <v>25</v>
      </c>
      <c r="AS239" s="7">
        <f t="shared" si="31"/>
        <v>7</v>
      </c>
    </row>
    <row r="240" spans="1:45">
      <c r="A240" t="s">
        <v>140</v>
      </c>
      <c r="B240" t="s">
        <v>260</v>
      </c>
      <c r="C240">
        <v>192</v>
      </c>
      <c r="D240">
        <v>0.93999999999999773</v>
      </c>
      <c r="E240" s="1">
        <v>44</v>
      </c>
      <c r="F240" s="2">
        <v>0.2</v>
      </c>
      <c r="G240" s="3">
        <v>2.4700000000000002</v>
      </c>
      <c r="H240" s="3">
        <f t="shared" si="24"/>
        <v>247.00000000000003</v>
      </c>
      <c r="I240" s="1">
        <v>1050</v>
      </c>
      <c r="J240" s="1">
        <f t="shared" si="25"/>
        <v>105</v>
      </c>
      <c r="K240" s="1">
        <v>69</v>
      </c>
      <c r="L240" s="1" t="s">
        <v>42</v>
      </c>
      <c r="M240" s="2">
        <v>7.3</v>
      </c>
      <c r="N240" s="3">
        <v>0.11</v>
      </c>
      <c r="O240" s="3">
        <f t="shared" si="26"/>
        <v>11</v>
      </c>
      <c r="P240" s="2" t="s">
        <v>38</v>
      </c>
      <c r="Q240" s="2">
        <v>12</v>
      </c>
      <c r="R240" s="1">
        <v>21</v>
      </c>
      <c r="S240" s="2">
        <v>33.5</v>
      </c>
      <c r="T240" s="3">
        <v>3.86</v>
      </c>
      <c r="U240" s="3">
        <f t="shared" si="27"/>
        <v>386</v>
      </c>
      <c r="V240" s="3">
        <v>1.35</v>
      </c>
      <c r="W240" s="2">
        <v>25.9</v>
      </c>
      <c r="X240" s="3">
        <v>0.43</v>
      </c>
      <c r="Y240" s="1">
        <v>698</v>
      </c>
      <c r="Z240" s="1">
        <f t="shared" si="28"/>
        <v>69.8</v>
      </c>
      <c r="AA240" s="2">
        <v>0.3</v>
      </c>
      <c r="AB240" s="4">
        <v>3.1E-2</v>
      </c>
      <c r="AC240" s="2">
        <v>23.9</v>
      </c>
      <c r="AD240" s="4">
        <v>2.1000000000000001E-2</v>
      </c>
      <c r="AE240" s="2">
        <v>10.4</v>
      </c>
      <c r="AF240" s="2">
        <v>2.4</v>
      </c>
      <c r="AG240" s="2">
        <v>3.7</v>
      </c>
      <c r="AH240" s="2">
        <f t="shared" si="29"/>
        <v>37</v>
      </c>
      <c r="AI240" s="1">
        <v>4</v>
      </c>
      <c r="AJ240" s="1">
        <v>9</v>
      </c>
      <c r="AK240" s="4">
        <v>6.4000000000000001E-2</v>
      </c>
      <c r="AL240" s="2">
        <v>1.2</v>
      </c>
      <c r="AM240" s="1">
        <v>35</v>
      </c>
      <c r="AN240" s="2">
        <v>1.9</v>
      </c>
      <c r="AO240" s="1">
        <v>22</v>
      </c>
      <c r="AP240" s="2" t="s">
        <v>38</v>
      </c>
      <c r="AR240" s="5">
        <f t="shared" si="30"/>
        <v>283.78378378378375</v>
      </c>
      <c r="AS240" s="7">
        <f t="shared" si="31"/>
        <v>108.7</v>
      </c>
    </row>
    <row r="241" spans="1:45">
      <c r="A241" t="s">
        <v>140</v>
      </c>
      <c r="B241" t="s">
        <v>260</v>
      </c>
      <c r="C241">
        <v>192.94</v>
      </c>
      <c r="D241">
        <v>0.93999999999999773</v>
      </c>
      <c r="E241" s="1">
        <v>44</v>
      </c>
      <c r="F241" s="2">
        <v>0.2</v>
      </c>
      <c r="G241" s="3">
        <v>2.4700000000000002</v>
      </c>
      <c r="H241" s="3">
        <f t="shared" si="24"/>
        <v>247.00000000000003</v>
      </c>
      <c r="I241" s="1">
        <v>1050</v>
      </c>
      <c r="J241" s="1">
        <f t="shared" si="25"/>
        <v>105</v>
      </c>
      <c r="K241" s="1">
        <v>69</v>
      </c>
      <c r="L241" s="1" t="s">
        <v>42</v>
      </c>
      <c r="M241" s="2">
        <v>7.3</v>
      </c>
      <c r="N241" s="3">
        <v>0.11</v>
      </c>
      <c r="O241" s="3">
        <f t="shared" si="26"/>
        <v>11</v>
      </c>
      <c r="P241" s="2" t="s">
        <v>38</v>
      </c>
      <c r="Q241" s="2">
        <v>12</v>
      </c>
      <c r="R241" s="1">
        <v>21</v>
      </c>
      <c r="S241" s="2">
        <v>33.5</v>
      </c>
      <c r="T241" s="3">
        <v>3.86</v>
      </c>
      <c r="U241" s="3">
        <f t="shared" si="27"/>
        <v>386</v>
      </c>
      <c r="V241" s="3">
        <v>1.35</v>
      </c>
      <c r="W241" s="2">
        <v>25.9</v>
      </c>
      <c r="X241" s="3">
        <v>0.43</v>
      </c>
      <c r="Y241" s="1">
        <v>698</v>
      </c>
      <c r="Z241" s="1">
        <f t="shared" si="28"/>
        <v>69.8</v>
      </c>
      <c r="AA241" s="2">
        <v>0.3</v>
      </c>
      <c r="AB241" s="4">
        <v>3.1E-2</v>
      </c>
      <c r="AC241" s="2">
        <v>23.9</v>
      </c>
      <c r="AD241" s="4">
        <v>2.1000000000000001E-2</v>
      </c>
      <c r="AE241" s="2">
        <v>10.4</v>
      </c>
      <c r="AF241" s="2">
        <v>2.4</v>
      </c>
      <c r="AG241" s="2">
        <v>3.7</v>
      </c>
      <c r="AH241" s="2">
        <f t="shared" si="29"/>
        <v>37</v>
      </c>
      <c r="AI241" s="1">
        <v>4</v>
      </c>
      <c r="AJ241" s="1">
        <v>9</v>
      </c>
      <c r="AK241" s="4">
        <v>6.4000000000000001E-2</v>
      </c>
      <c r="AL241" s="2">
        <v>1.2</v>
      </c>
      <c r="AM241" s="1">
        <v>35</v>
      </c>
      <c r="AN241" s="2">
        <v>1.9</v>
      </c>
      <c r="AO241" s="1">
        <v>22</v>
      </c>
      <c r="AP241" s="2" t="s">
        <v>38</v>
      </c>
      <c r="AR241" s="5">
        <f t="shared" si="30"/>
        <v>283.78378378378375</v>
      </c>
      <c r="AS241" s="7">
        <f t="shared" si="31"/>
        <v>108.7</v>
      </c>
    </row>
    <row r="242" spans="1:45">
      <c r="A242" t="s">
        <v>140</v>
      </c>
      <c r="B242" t="s">
        <v>261</v>
      </c>
      <c r="C242">
        <v>192.94</v>
      </c>
      <c r="D242">
        <v>1.5600000000000023</v>
      </c>
      <c r="E242" s="1">
        <v>36</v>
      </c>
      <c r="F242" s="2" t="s">
        <v>38</v>
      </c>
      <c r="G242" s="3">
        <v>3.58</v>
      </c>
      <c r="H242" s="3">
        <f t="shared" si="24"/>
        <v>358</v>
      </c>
      <c r="I242" s="1">
        <v>88</v>
      </c>
      <c r="J242" s="1">
        <f t="shared" si="25"/>
        <v>8.8000000000000007</v>
      </c>
      <c r="K242" s="1">
        <v>67</v>
      </c>
      <c r="L242" s="1">
        <v>1</v>
      </c>
      <c r="M242" s="2">
        <v>8.1999999999999993</v>
      </c>
      <c r="N242" s="3">
        <v>0.11</v>
      </c>
      <c r="O242" s="3">
        <f t="shared" si="26"/>
        <v>11</v>
      </c>
      <c r="P242" s="2" t="s">
        <v>38</v>
      </c>
      <c r="Q242" s="2">
        <v>8.6999999999999993</v>
      </c>
      <c r="R242" s="1">
        <v>35</v>
      </c>
      <c r="S242" s="2">
        <v>20.8</v>
      </c>
      <c r="T242" s="3">
        <v>4.09</v>
      </c>
      <c r="U242" s="3">
        <f t="shared" si="27"/>
        <v>409</v>
      </c>
      <c r="V242" s="3">
        <v>2.06</v>
      </c>
      <c r="W242" s="2">
        <v>27.7</v>
      </c>
      <c r="X242" s="3">
        <v>0.6</v>
      </c>
      <c r="Y242" s="1">
        <v>980</v>
      </c>
      <c r="Z242" s="1">
        <f t="shared" si="28"/>
        <v>98</v>
      </c>
      <c r="AA242" s="2">
        <v>0.6</v>
      </c>
      <c r="AB242" s="4">
        <v>2.9000000000000001E-2</v>
      </c>
      <c r="AC242" s="2">
        <v>15.2</v>
      </c>
      <c r="AD242" s="4">
        <v>2.7E-2</v>
      </c>
      <c r="AE242" s="2">
        <v>4.2</v>
      </c>
      <c r="AF242" s="2">
        <v>2</v>
      </c>
      <c r="AG242" s="2">
        <v>3.4</v>
      </c>
      <c r="AH242" s="2">
        <f t="shared" si="29"/>
        <v>34</v>
      </c>
      <c r="AI242" s="1">
        <v>6</v>
      </c>
      <c r="AJ242" s="1">
        <v>11</v>
      </c>
      <c r="AK242" s="4">
        <v>8.4000000000000005E-2</v>
      </c>
      <c r="AL242" s="2">
        <v>1.4</v>
      </c>
      <c r="AM242" s="1">
        <v>48</v>
      </c>
      <c r="AN242" s="2">
        <v>2.2000000000000002</v>
      </c>
      <c r="AO242" s="1">
        <v>24</v>
      </c>
      <c r="AP242" s="2" t="s">
        <v>38</v>
      </c>
      <c r="AR242" s="5">
        <f t="shared" si="30"/>
        <v>25.882352941176471</v>
      </c>
      <c r="AS242" s="7">
        <f t="shared" si="31"/>
        <v>12.2</v>
      </c>
    </row>
    <row r="243" spans="1:45">
      <c r="A243" t="s">
        <v>140</v>
      </c>
      <c r="B243" t="s">
        <v>261</v>
      </c>
      <c r="C243">
        <v>194.5</v>
      </c>
      <c r="D243">
        <v>1.5600000000000023</v>
      </c>
      <c r="E243" s="1">
        <v>36</v>
      </c>
      <c r="F243" s="2" t="s">
        <v>38</v>
      </c>
      <c r="G243" s="3">
        <v>3.58</v>
      </c>
      <c r="H243" s="3">
        <f t="shared" si="24"/>
        <v>358</v>
      </c>
      <c r="I243" s="1">
        <v>88</v>
      </c>
      <c r="J243" s="1">
        <f t="shared" si="25"/>
        <v>8.8000000000000007</v>
      </c>
      <c r="K243" s="1">
        <v>67</v>
      </c>
      <c r="L243" s="1">
        <v>1</v>
      </c>
      <c r="M243" s="2">
        <v>8.1999999999999993</v>
      </c>
      <c r="N243" s="3">
        <v>0.11</v>
      </c>
      <c r="O243" s="3">
        <f t="shared" si="26"/>
        <v>11</v>
      </c>
      <c r="P243" s="2" t="s">
        <v>38</v>
      </c>
      <c r="Q243" s="2">
        <v>8.6999999999999993</v>
      </c>
      <c r="R243" s="1">
        <v>35</v>
      </c>
      <c r="S243" s="2">
        <v>20.8</v>
      </c>
      <c r="T243" s="3">
        <v>4.09</v>
      </c>
      <c r="U243" s="3">
        <f t="shared" si="27"/>
        <v>409</v>
      </c>
      <c r="V243" s="3">
        <v>2.06</v>
      </c>
      <c r="W243" s="2">
        <v>27.7</v>
      </c>
      <c r="X243" s="3">
        <v>0.6</v>
      </c>
      <c r="Y243" s="1">
        <v>980</v>
      </c>
      <c r="Z243" s="1">
        <f t="shared" si="28"/>
        <v>98</v>
      </c>
      <c r="AA243" s="2">
        <v>0.6</v>
      </c>
      <c r="AB243" s="4">
        <v>2.9000000000000001E-2</v>
      </c>
      <c r="AC243" s="2">
        <v>15.2</v>
      </c>
      <c r="AD243" s="4">
        <v>2.7E-2</v>
      </c>
      <c r="AE243" s="2">
        <v>4.2</v>
      </c>
      <c r="AF243" s="2">
        <v>2</v>
      </c>
      <c r="AG243" s="2">
        <v>3.4</v>
      </c>
      <c r="AH243" s="2">
        <f t="shared" si="29"/>
        <v>34</v>
      </c>
      <c r="AI243" s="1">
        <v>6</v>
      </c>
      <c r="AJ243" s="1">
        <v>11</v>
      </c>
      <c r="AK243" s="4">
        <v>8.4000000000000005E-2</v>
      </c>
      <c r="AL243" s="2">
        <v>1.4</v>
      </c>
      <c r="AM243" s="1">
        <v>48</v>
      </c>
      <c r="AN243" s="2">
        <v>2.2000000000000002</v>
      </c>
      <c r="AO243" s="1">
        <v>24</v>
      </c>
      <c r="AP243" s="2" t="s">
        <v>38</v>
      </c>
      <c r="AR243" s="5">
        <f t="shared" si="30"/>
        <v>25.882352941176471</v>
      </c>
      <c r="AS243" s="7">
        <f t="shared" si="31"/>
        <v>12.2</v>
      </c>
    </row>
    <row r="244" spans="1:45">
      <c r="A244" t="s">
        <v>140</v>
      </c>
      <c r="B244" t="s">
        <v>262</v>
      </c>
      <c r="C244">
        <v>194.5</v>
      </c>
      <c r="D244">
        <v>1.4900000000000091</v>
      </c>
      <c r="E244" s="1">
        <v>45</v>
      </c>
      <c r="F244" s="2">
        <v>0.1</v>
      </c>
      <c r="G244" s="3">
        <v>1.8</v>
      </c>
      <c r="H244" s="3">
        <f t="shared" si="24"/>
        <v>180</v>
      </c>
      <c r="I244" s="1">
        <v>2004</v>
      </c>
      <c r="J244" s="1">
        <f t="shared" si="25"/>
        <v>200.4</v>
      </c>
      <c r="K244" s="1">
        <v>26</v>
      </c>
      <c r="L244" s="1" t="s">
        <v>42</v>
      </c>
      <c r="M244" s="2">
        <v>6.3</v>
      </c>
      <c r="N244" s="3">
        <v>0.08</v>
      </c>
      <c r="O244" s="3">
        <f t="shared" si="26"/>
        <v>8</v>
      </c>
      <c r="P244" s="2" t="s">
        <v>38</v>
      </c>
      <c r="Q244" s="2">
        <v>18</v>
      </c>
      <c r="R244" s="1">
        <v>15</v>
      </c>
      <c r="S244" s="2">
        <v>47.2</v>
      </c>
      <c r="T244" s="3">
        <v>8.02</v>
      </c>
      <c r="U244" s="3">
        <f t="shared" si="27"/>
        <v>802</v>
      </c>
      <c r="V244" s="3">
        <v>0.79</v>
      </c>
      <c r="W244" s="2">
        <v>17.7</v>
      </c>
      <c r="X244" s="3">
        <v>0.74</v>
      </c>
      <c r="Y244" s="1">
        <v>1040</v>
      </c>
      <c r="Z244" s="1">
        <f t="shared" si="28"/>
        <v>104</v>
      </c>
      <c r="AA244" s="2">
        <v>0.3</v>
      </c>
      <c r="AB244" s="4">
        <v>4.5999999999999999E-2</v>
      </c>
      <c r="AC244" s="2">
        <v>22.9</v>
      </c>
      <c r="AD244" s="4">
        <v>1.7000000000000001E-2</v>
      </c>
      <c r="AE244" s="2">
        <v>3.7</v>
      </c>
      <c r="AF244" s="2">
        <v>5.7</v>
      </c>
      <c r="AG244" s="2">
        <v>6.6</v>
      </c>
      <c r="AH244" s="2">
        <f t="shared" si="29"/>
        <v>66</v>
      </c>
      <c r="AI244" s="1">
        <v>4</v>
      </c>
      <c r="AJ244" s="1">
        <v>7</v>
      </c>
      <c r="AK244" s="4">
        <v>3.7999999999999999E-2</v>
      </c>
      <c r="AL244" s="2">
        <v>0.9</v>
      </c>
      <c r="AM244" s="1">
        <v>26</v>
      </c>
      <c r="AN244" s="2">
        <v>1</v>
      </c>
      <c r="AO244" s="1">
        <v>11</v>
      </c>
      <c r="AP244" s="2" t="s">
        <v>38</v>
      </c>
      <c r="AR244" s="5">
        <f t="shared" si="30"/>
        <v>303.63636363636363</v>
      </c>
      <c r="AS244" s="7">
        <f t="shared" si="31"/>
        <v>207</v>
      </c>
    </row>
    <row r="245" spans="1:45">
      <c r="A245" t="s">
        <v>140</v>
      </c>
      <c r="B245" t="s">
        <v>262</v>
      </c>
      <c r="C245">
        <v>195.99</v>
      </c>
      <c r="D245">
        <v>1.4900000000000091</v>
      </c>
      <c r="E245" s="1">
        <v>45</v>
      </c>
      <c r="F245" s="2">
        <v>0.1</v>
      </c>
      <c r="G245" s="3">
        <v>1.8</v>
      </c>
      <c r="H245" s="3">
        <f t="shared" si="24"/>
        <v>180</v>
      </c>
      <c r="I245" s="1">
        <v>2004</v>
      </c>
      <c r="J245" s="1">
        <f t="shared" si="25"/>
        <v>200.4</v>
      </c>
      <c r="K245" s="1">
        <v>26</v>
      </c>
      <c r="L245" s="1" t="s">
        <v>42</v>
      </c>
      <c r="M245" s="2">
        <v>6.3</v>
      </c>
      <c r="N245" s="3">
        <v>0.08</v>
      </c>
      <c r="O245" s="3">
        <f t="shared" si="26"/>
        <v>8</v>
      </c>
      <c r="P245" s="2" t="s">
        <v>38</v>
      </c>
      <c r="Q245" s="2">
        <v>18</v>
      </c>
      <c r="R245" s="1">
        <v>15</v>
      </c>
      <c r="S245" s="2">
        <v>47.2</v>
      </c>
      <c r="T245" s="3">
        <v>8.02</v>
      </c>
      <c r="U245" s="3">
        <f t="shared" si="27"/>
        <v>802</v>
      </c>
      <c r="V245" s="3">
        <v>0.79</v>
      </c>
      <c r="W245" s="2">
        <v>17.7</v>
      </c>
      <c r="X245" s="3">
        <v>0.74</v>
      </c>
      <c r="Y245" s="1">
        <v>1040</v>
      </c>
      <c r="Z245" s="1">
        <f t="shared" si="28"/>
        <v>104</v>
      </c>
      <c r="AA245" s="2">
        <v>0.3</v>
      </c>
      <c r="AB245" s="4">
        <v>4.5999999999999999E-2</v>
      </c>
      <c r="AC245" s="2">
        <v>22.9</v>
      </c>
      <c r="AD245" s="4">
        <v>1.7000000000000001E-2</v>
      </c>
      <c r="AE245" s="2">
        <v>3.7</v>
      </c>
      <c r="AF245" s="2">
        <v>5.7</v>
      </c>
      <c r="AG245" s="2">
        <v>6.6</v>
      </c>
      <c r="AH245" s="2">
        <f t="shared" si="29"/>
        <v>66</v>
      </c>
      <c r="AI245" s="1">
        <v>4</v>
      </c>
      <c r="AJ245" s="1">
        <v>7</v>
      </c>
      <c r="AK245" s="4">
        <v>3.7999999999999999E-2</v>
      </c>
      <c r="AL245" s="2">
        <v>0.9</v>
      </c>
      <c r="AM245" s="1">
        <v>26</v>
      </c>
      <c r="AN245" s="2">
        <v>1</v>
      </c>
      <c r="AO245" s="1">
        <v>11</v>
      </c>
      <c r="AP245" s="2" t="s">
        <v>38</v>
      </c>
      <c r="AR245" s="5">
        <f t="shared" si="30"/>
        <v>303.63636363636363</v>
      </c>
      <c r="AS245" s="7">
        <f t="shared" si="31"/>
        <v>207</v>
      </c>
    </row>
    <row r="246" spans="1:45">
      <c r="A246" t="s">
        <v>140</v>
      </c>
      <c r="B246" t="s">
        <v>263</v>
      </c>
      <c r="C246">
        <v>196</v>
      </c>
      <c r="D246">
        <v>1.5</v>
      </c>
      <c r="E246" s="1">
        <v>32</v>
      </c>
      <c r="F246" s="2" t="s">
        <v>38</v>
      </c>
      <c r="G246" s="3">
        <v>6.14</v>
      </c>
      <c r="H246" s="3">
        <f t="shared" si="24"/>
        <v>614</v>
      </c>
      <c r="I246" s="1">
        <v>86</v>
      </c>
      <c r="J246" s="1">
        <f t="shared" si="25"/>
        <v>8.6</v>
      </c>
      <c r="K246" s="1">
        <v>69</v>
      </c>
      <c r="L246" s="1">
        <v>2</v>
      </c>
      <c r="M246" s="2">
        <v>12.1</v>
      </c>
      <c r="N246" s="3">
        <v>0.13</v>
      </c>
      <c r="O246" s="3">
        <f t="shared" si="26"/>
        <v>13</v>
      </c>
      <c r="P246" s="2" t="s">
        <v>38</v>
      </c>
      <c r="Q246" s="2">
        <v>18</v>
      </c>
      <c r="R246" s="1">
        <v>45</v>
      </c>
      <c r="S246" s="2">
        <v>41.3</v>
      </c>
      <c r="T246" s="3">
        <v>5.92</v>
      </c>
      <c r="U246" s="3">
        <f t="shared" si="27"/>
        <v>592</v>
      </c>
      <c r="V246" s="3">
        <v>3.44</v>
      </c>
      <c r="W246" s="2">
        <v>35.799999999999997</v>
      </c>
      <c r="X246" s="3">
        <v>0.87</v>
      </c>
      <c r="Y246" s="1">
        <v>1904</v>
      </c>
      <c r="Z246" s="1">
        <f t="shared" si="28"/>
        <v>190.4</v>
      </c>
      <c r="AA246" s="2">
        <v>0.7</v>
      </c>
      <c r="AB246" s="4">
        <v>5.7000000000000002E-2</v>
      </c>
      <c r="AC246" s="2">
        <v>33.9</v>
      </c>
      <c r="AD246" s="4">
        <v>3.9E-2</v>
      </c>
      <c r="AE246" s="2">
        <v>3.2</v>
      </c>
      <c r="AF246" s="2">
        <v>2.2999999999999998</v>
      </c>
      <c r="AG246" s="2">
        <v>3.9</v>
      </c>
      <c r="AH246" s="2">
        <f t="shared" si="29"/>
        <v>39</v>
      </c>
      <c r="AI246" s="1">
        <v>11</v>
      </c>
      <c r="AJ246" s="1">
        <v>23</v>
      </c>
      <c r="AK246" s="4">
        <v>0.11799999999999999</v>
      </c>
      <c r="AL246" s="2">
        <v>2.5</v>
      </c>
      <c r="AM246" s="1">
        <v>72</v>
      </c>
      <c r="AN246" s="2">
        <v>2.2999999999999998</v>
      </c>
      <c r="AO246" s="1">
        <v>13</v>
      </c>
      <c r="AP246" s="2" t="s">
        <v>38</v>
      </c>
      <c r="AR246" s="5">
        <f t="shared" si="30"/>
        <v>22.051282051282051</v>
      </c>
      <c r="AS246" s="7">
        <f t="shared" si="31"/>
        <v>12.5</v>
      </c>
    </row>
    <row r="247" spans="1:45">
      <c r="A247" t="s">
        <v>140</v>
      </c>
      <c r="B247" t="s">
        <v>263</v>
      </c>
      <c r="C247">
        <v>197.5</v>
      </c>
      <c r="D247">
        <v>1.5</v>
      </c>
      <c r="E247" s="1">
        <v>32</v>
      </c>
      <c r="F247" s="2" t="s">
        <v>38</v>
      </c>
      <c r="G247" s="3">
        <v>6.14</v>
      </c>
      <c r="H247" s="3">
        <f t="shared" si="24"/>
        <v>614</v>
      </c>
      <c r="I247" s="1">
        <v>86</v>
      </c>
      <c r="J247" s="1">
        <f t="shared" si="25"/>
        <v>8.6</v>
      </c>
      <c r="K247" s="1">
        <v>69</v>
      </c>
      <c r="L247" s="1">
        <v>2</v>
      </c>
      <c r="M247" s="2">
        <v>12.1</v>
      </c>
      <c r="N247" s="3">
        <v>0.13</v>
      </c>
      <c r="O247" s="3">
        <f t="shared" si="26"/>
        <v>13</v>
      </c>
      <c r="P247" s="2" t="s">
        <v>38</v>
      </c>
      <c r="Q247" s="2">
        <v>18</v>
      </c>
      <c r="R247" s="1">
        <v>45</v>
      </c>
      <c r="S247" s="2">
        <v>41.3</v>
      </c>
      <c r="T247" s="3">
        <v>5.92</v>
      </c>
      <c r="U247" s="3">
        <f t="shared" si="27"/>
        <v>592</v>
      </c>
      <c r="V247" s="3">
        <v>3.44</v>
      </c>
      <c r="W247" s="2">
        <v>35.799999999999997</v>
      </c>
      <c r="X247" s="3">
        <v>0.87</v>
      </c>
      <c r="Y247" s="1">
        <v>1904</v>
      </c>
      <c r="Z247" s="1">
        <f t="shared" si="28"/>
        <v>190.4</v>
      </c>
      <c r="AA247" s="2">
        <v>0.7</v>
      </c>
      <c r="AB247" s="4">
        <v>5.7000000000000002E-2</v>
      </c>
      <c r="AC247" s="2">
        <v>33.9</v>
      </c>
      <c r="AD247" s="4">
        <v>3.9E-2</v>
      </c>
      <c r="AE247" s="2">
        <v>3.2</v>
      </c>
      <c r="AF247" s="2">
        <v>2.2999999999999998</v>
      </c>
      <c r="AG247" s="2">
        <v>3.9</v>
      </c>
      <c r="AH247" s="2">
        <f t="shared" si="29"/>
        <v>39</v>
      </c>
      <c r="AI247" s="1">
        <v>11</v>
      </c>
      <c r="AJ247" s="1">
        <v>23</v>
      </c>
      <c r="AK247" s="4">
        <v>0.11799999999999999</v>
      </c>
      <c r="AL247" s="2">
        <v>2.5</v>
      </c>
      <c r="AM247" s="1">
        <v>72</v>
      </c>
      <c r="AN247" s="2">
        <v>2.2999999999999998</v>
      </c>
      <c r="AO247" s="1">
        <v>13</v>
      </c>
      <c r="AP247" s="2" t="s">
        <v>38</v>
      </c>
      <c r="AR247" s="5">
        <f t="shared" si="30"/>
        <v>22.051282051282051</v>
      </c>
      <c r="AS247" s="7">
        <f t="shared" si="31"/>
        <v>12.5</v>
      </c>
    </row>
    <row r="248" spans="1:45">
      <c r="A248" t="s">
        <v>140</v>
      </c>
      <c r="B248" t="s">
        <v>264</v>
      </c>
      <c r="C248">
        <v>197.5</v>
      </c>
      <c r="D248">
        <v>1.5300000000000011</v>
      </c>
      <c r="E248" s="1">
        <v>28</v>
      </c>
      <c r="F248" s="2" t="s">
        <v>38</v>
      </c>
      <c r="G248" s="3">
        <v>6.56</v>
      </c>
      <c r="H248" s="3">
        <f t="shared" si="24"/>
        <v>656</v>
      </c>
      <c r="I248" s="1">
        <v>46</v>
      </c>
      <c r="J248" s="1">
        <f t="shared" si="25"/>
        <v>4.5999999999999996</v>
      </c>
      <c r="K248" s="1">
        <v>339</v>
      </c>
      <c r="L248" s="1">
        <v>2</v>
      </c>
      <c r="M248" s="2">
        <v>4.0999999999999996</v>
      </c>
      <c r="N248" s="3">
        <v>0.35</v>
      </c>
      <c r="O248" s="3">
        <f t="shared" si="26"/>
        <v>35</v>
      </c>
      <c r="P248" s="2" t="s">
        <v>38</v>
      </c>
      <c r="Q248" s="2">
        <v>12.4</v>
      </c>
      <c r="R248" s="1">
        <v>50</v>
      </c>
      <c r="S248" s="2">
        <v>12.4</v>
      </c>
      <c r="T248" s="3">
        <v>6.01</v>
      </c>
      <c r="U248" s="3">
        <f t="shared" si="27"/>
        <v>601</v>
      </c>
      <c r="V248" s="3">
        <v>4.01</v>
      </c>
      <c r="W248" s="2">
        <v>39.9</v>
      </c>
      <c r="X248" s="3">
        <v>1.3</v>
      </c>
      <c r="Y248" s="1">
        <v>2591</v>
      </c>
      <c r="Z248" s="1">
        <f t="shared" si="28"/>
        <v>259.10000000000002</v>
      </c>
      <c r="AA248" s="2">
        <v>0.7</v>
      </c>
      <c r="AB248" s="4">
        <v>4.3999999999999997E-2</v>
      </c>
      <c r="AC248" s="2">
        <v>22.2</v>
      </c>
      <c r="AD248" s="4">
        <v>3.5000000000000003E-2</v>
      </c>
      <c r="AE248" s="2">
        <v>1.4</v>
      </c>
      <c r="AF248" s="2">
        <v>0.7</v>
      </c>
      <c r="AG248" s="2">
        <v>5.2</v>
      </c>
      <c r="AH248" s="2">
        <f t="shared" si="29"/>
        <v>52</v>
      </c>
      <c r="AI248" s="1">
        <v>12</v>
      </c>
      <c r="AJ248" s="1">
        <v>31</v>
      </c>
      <c r="AK248" s="4">
        <v>0.14499999999999999</v>
      </c>
      <c r="AL248" s="2">
        <v>3</v>
      </c>
      <c r="AM248" s="1">
        <v>82</v>
      </c>
      <c r="AN248" s="2">
        <v>2.5</v>
      </c>
      <c r="AO248" s="1">
        <v>8</v>
      </c>
      <c r="AP248" s="2" t="s">
        <v>38</v>
      </c>
      <c r="AR248" s="5">
        <f t="shared" si="30"/>
        <v>8.8461538461538467</v>
      </c>
      <c r="AS248" s="7">
        <f t="shared" si="31"/>
        <v>9.8000000000000007</v>
      </c>
    </row>
    <row r="249" spans="1:45">
      <c r="A249" t="s">
        <v>140</v>
      </c>
      <c r="B249" t="s">
        <v>264</v>
      </c>
      <c r="C249">
        <v>199.03</v>
      </c>
      <c r="D249">
        <v>1.5300000000000011</v>
      </c>
      <c r="E249" s="1">
        <v>28</v>
      </c>
      <c r="F249" s="2" t="s">
        <v>38</v>
      </c>
      <c r="G249" s="3">
        <v>6.56</v>
      </c>
      <c r="H249" s="3">
        <f t="shared" si="24"/>
        <v>656</v>
      </c>
      <c r="I249" s="1">
        <v>46</v>
      </c>
      <c r="J249" s="1">
        <f t="shared" si="25"/>
        <v>4.5999999999999996</v>
      </c>
      <c r="K249" s="1">
        <v>339</v>
      </c>
      <c r="L249" s="1">
        <v>2</v>
      </c>
      <c r="M249" s="2">
        <v>4.0999999999999996</v>
      </c>
      <c r="N249" s="3">
        <v>0.35</v>
      </c>
      <c r="O249" s="3">
        <f t="shared" si="26"/>
        <v>35</v>
      </c>
      <c r="P249" s="2" t="s">
        <v>38</v>
      </c>
      <c r="Q249" s="2">
        <v>12.4</v>
      </c>
      <c r="R249" s="1">
        <v>50</v>
      </c>
      <c r="S249" s="2">
        <v>12.4</v>
      </c>
      <c r="T249" s="3">
        <v>6.01</v>
      </c>
      <c r="U249" s="3">
        <f t="shared" si="27"/>
        <v>601</v>
      </c>
      <c r="V249" s="3">
        <v>4.01</v>
      </c>
      <c r="W249" s="2">
        <v>39.9</v>
      </c>
      <c r="X249" s="3">
        <v>1.3</v>
      </c>
      <c r="Y249" s="1">
        <v>2591</v>
      </c>
      <c r="Z249" s="1">
        <f t="shared" si="28"/>
        <v>259.10000000000002</v>
      </c>
      <c r="AA249" s="2">
        <v>0.7</v>
      </c>
      <c r="AB249" s="4">
        <v>4.3999999999999997E-2</v>
      </c>
      <c r="AC249" s="2">
        <v>22.2</v>
      </c>
      <c r="AD249" s="4">
        <v>3.5000000000000003E-2</v>
      </c>
      <c r="AE249" s="2">
        <v>1.4</v>
      </c>
      <c r="AF249" s="2">
        <v>0.7</v>
      </c>
      <c r="AG249" s="2">
        <v>5.2</v>
      </c>
      <c r="AH249" s="2">
        <f t="shared" si="29"/>
        <v>52</v>
      </c>
      <c r="AI249" s="1">
        <v>12</v>
      </c>
      <c r="AJ249" s="1">
        <v>31</v>
      </c>
      <c r="AK249" s="4">
        <v>0.14499999999999999</v>
      </c>
      <c r="AL249" s="2">
        <v>3</v>
      </c>
      <c r="AM249" s="1">
        <v>82</v>
      </c>
      <c r="AN249" s="2">
        <v>2.5</v>
      </c>
      <c r="AO249" s="1">
        <v>8</v>
      </c>
      <c r="AP249" s="2" t="s">
        <v>38</v>
      </c>
      <c r="AR249" s="5">
        <f t="shared" si="30"/>
        <v>8.8461538461538467</v>
      </c>
      <c r="AS249" s="7">
        <f t="shared" si="31"/>
        <v>9.8000000000000007</v>
      </c>
    </row>
    <row r="250" spans="1:45">
      <c r="A250" t="s">
        <v>140</v>
      </c>
      <c r="B250" t="s">
        <v>265</v>
      </c>
      <c r="C250">
        <v>199.03</v>
      </c>
      <c r="D250">
        <v>1.4699999999999989</v>
      </c>
      <c r="E250" s="1">
        <v>34</v>
      </c>
      <c r="F250" s="2" t="s">
        <v>38</v>
      </c>
      <c r="G250" s="3">
        <v>7.09</v>
      </c>
      <c r="H250" s="3">
        <f t="shared" si="24"/>
        <v>709</v>
      </c>
      <c r="I250" s="1">
        <v>42</v>
      </c>
      <c r="J250" s="1">
        <f t="shared" si="25"/>
        <v>4.2</v>
      </c>
      <c r="K250" s="1">
        <v>181</v>
      </c>
      <c r="L250" s="1">
        <v>2</v>
      </c>
      <c r="M250" s="2">
        <v>0.9</v>
      </c>
      <c r="N250" s="3">
        <v>0.3</v>
      </c>
      <c r="O250" s="3">
        <f t="shared" si="26"/>
        <v>30</v>
      </c>
      <c r="P250" s="2" t="s">
        <v>38</v>
      </c>
      <c r="Q250" s="2">
        <v>6.5</v>
      </c>
      <c r="R250" s="1">
        <v>50</v>
      </c>
      <c r="S250" s="2">
        <v>13.7</v>
      </c>
      <c r="T250" s="3">
        <v>5.3</v>
      </c>
      <c r="U250" s="3">
        <f t="shared" si="27"/>
        <v>530</v>
      </c>
      <c r="V250" s="3">
        <v>4.04</v>
      </c>
      <c r="W250" s="2">
        <v>38.9</v>
      </c>
      <c r="X250" s="3">
        <v>1.23</v>
      </c>
      <c r="Y250" s="1">
        <v>1255</v>
      </c>
      <c r="Z250" s="1">
        <f t="shared" si="28"/>
        <v>125.5</v>
      </c>
      <c r="AA250" s="2">
        <v>0.6</v>
      </c>
      <c r="AB250" s="4">
        <v>5.0999999999999997E-2</v>
      </c>
      <c r="AC250" s="2">
        <v>23.5</v>
      </c>
      <c r="AD250" s="4">
        <v>3.9E-2</v>
      </c>
      <c r="AE250" s="2">
        <v>1.2</v>
      </c>
      <c r="AF250" s="2">
        <v>1.2</v>
      </c>
      <c r="AG250" s="2">
        <v>5.6</v>
      </c>
      <c r="AH250" s="2">
        <f t="shared" si="29"/>
        <v>56</v>
      </c>
      <c r="AI250" s="1">
        <v>12</v>
      </c>
      <c r="AJ250" s="1">
        <v>26</v>
      </c>
      <c r="AK250" s="4">
        <v>0.17199999999999999</v>
      </c>
      <c r="AL250" s="2">
        <v>2.6</v>
      </c>
      <c r="AM250" s="1">
        <v>81</v>
      </c>
      <c r="AN250" s="2">
        <v>2</v>
      </c>
      <c r="AO250" s="1">
        <v>4</v>
      </c>
      <c r="AP250" s="2" t="s">
        <v>38</v>
      </c>
      <c r="AR250" s="5">
        <f t="shared" si="30"/>
        <v>7.5000000000000009</v>
      </c>
      <c r="AS250" s="7">
        <f t="shared" si="31"/>
        <v>9.8000000000000007</v>
      </c>
    </row>
    <row r="251" spans="1:45">
      <c r="A251" t="s">
        <v>140</v>
      </c>
      <c r="B251" t="s">
        <v>265</v>
      </c>
      <c r="C251">
        <v>200.5</v>
      </c>
      <c r="D251">
        <v>1.4699999999999989</v>
      </c>
      <c r="E251" s="1">
        <v>34</v>
      </c>
      <c r="F251" s="2" t="s">
        <v>38</v>
      </c>
      <c r="G251" s="3">
        <v>7.09</v>
      </c>
      <c r="H251" s="3">
        <f t="shared" si="24"/>
        <v>709</v>
      </c>
      <c r="I251" s="1">
        <v>42</v>
      </c>
      <c r="J251" s="1">
        <f t="shared" si="25"/>
        <v>4.2</v>
      </c>
      <c r="K251" s="1">
        <v>181</v>
      </c>
      <c r="L251" s="1">
        <v>2</v>
      </c>
      <c r="M251" s="2">
        <v>0.9</v>
      </c>
      <c r="N251" s="3">
        <v>0.3</v>
      </c>
      <c r="O251" s="3">
        <f t="shared" si="26"/>
        <v>30</v>
      </c>
      <c r="P251" s="2" t="s">
        <v>38</v>
      </c>
      <c r="Q251" s="2">
        <v>6.5</v>
      </c>
      <c r="R251" s="1">
        <v>50</v>
      </c>
      <c r="S251" s="2">
        <v>13.7</v>
      </c>
      <c r="T251" s="3">
        <v>5.3</v>
      </c>
      <c r="U251" s="3">
        <f t="shared" si="27"/>
        <v>530</v>
      </c>
      <c r="V251" s="3">
        <v>4.04</v>
      </c>
      <c r="W251" s="2">
        <v>38.9</v>
      </c>
      <c r="X251" s="3">
        <v>1.23</v>
      </c>
      <c r="Y251" s="1">
        <v>1255</v>
      </c>
      <c r="Z251" s="1">
        <f t="shared" si="28"/>
        <v>125.5</v>
      </c>
      <c r="AA251" s="2">
        <v>0.6</v>
      </c>
      <c r="AB251" s="4">
        <v>5.0999999999999997E-2</v>
      </c>
      <c r="AC251" s="2">
        <v>23.5</v>
      </c>
      <c r="AD251" s="4">
        <v>3.9E-2</v>
      </c>
      <c r="AE251" s="2">
        <v>1.2</v>
      </c>
      <c r="AF251" s="2">
        <v>1.2</v>
      </c>
      <c r="AG251" s="2">
        <v>5.6</v>
      </c>
      <c r="AH251" s="2">
        <f t="shared" si="29"/>
        <v>56</v>
      </c>
      <c r="AI251" s="1">
        <v>12</v>
      </c>
      <c r="AJ251" s="1">
        <v>26</v>
      </c>
      <c r="AK251" s="4">
        <v>0.17199999999999999</v>
      </c>
      <c r="AL251" s="2">
        <v>2.6</v>
      </c>
      <c r="AM251" s="1">
        <v>81</v>
      </c>
      <c r="AN251" s="2">
        <v>2</v>
      </c>
      <c r="AO251" s="1">
        <v>4</v>
      </c>
      <c r="AP251" s="2" t="s">
        <v>38</v>
      </c>
      <c r="AR251" s="5">
        <f t="shared" si="30"/>
        <v>7.5000000000000009</v>
      </c>
      <c r="AS251" s="7">
        <f t="shared" si="31"/>
        <v>9.8000000000000007</v>
      </c>
    </row>
    <row r="252" spans="1:45">
      <c r="A252" t="s">
        <v>140</v>
      </c>
      <c r="B252" t="s">
        <v>266</v>
      </c>
      <c r="C252">
        <v>200.5</v>
      </c>
      <c r="D252">
        <v>1.5800000000000125</v>
      </c>
      <c r="E252" s="1">
        <v>22</v>
      </c>
      <c r="F252" s="2" t="s">
        <v>38</v>
      </c>
      <c r="G252" s="3">
        <v>7.5</v>
      </c>
      <c r="H252" s="3">
        <f t="shared" si="24"/>
        <v>750</v>
      </c>
      <c r="I252" s="1">
        <v>32</v>
      </c>
      <c r="J252" s="1">
        <f t="shared" si="25"/>
        <v>3.2</v>
      </c>
      <c r="K252" s="1">
        <v>415</v>
      </c>
      <c r="L252" s="1">
        <v>2</v>
      </c>
      <c r="M252" s="2">
        <v>7</v>
      </c>
      <c r="N252" s="3">
        <v>1.23</v>
      </c>
      <c r="O252" s="3">
        <f t="shared" si="26"/>
        <v>123</v>
      </c>
      <c r="P252" s="2" t="s">
        <v>38</v>
      </c>
      <c r="Q252" s="2">
        <v>5.2</v>
      </c>
      <c r="R252" s="1">
        <v>46</v>
      </c>
      <c r="S252" s="2">
        <v>38.4</v>
      </c>
      <c r="T252" s="3">
        <v>4.42</v>
      </c>
      <c r="U252" s="3">
        <f t="shared" si="27"/>
        <v>442</v>
      </c>
      <c r="V252" s="3">
        <v>4.04</v>
      </c>
      <c r="W252" s="2">
        <v>35.5</v>
      </c>
      <c r="X252" s="3">
        <v>1.51</v>
      </c>
      <c r="Y252" s="1">
        <v>1521</v>
      </c>
      <c r="Z252" s="1">
        <f t="shared" si="28"/>
        <v>152.1</v>
      </c>
      <c r="AA252" s="2">
        <v>0.4</v>
      </c>
      <c r="AB252" s="4">
        <v>5.7000000000000002E-2</v>
      </c>
      <c r="AC252" s="2">
        <v>18.8</v>
      </c>
      <c r="AD252" s="4">
        <v>4.1000000000000002E-2</v>
      </c>
      <c r="AE252" s="2">
        <v>1.5</v>
      </c>
      <c r="AF252" s="2">
        <v>0.6</v>
      </c>
      <c r="AG252" s="2">
        <v>4.7</v>
      </c>
      <c r="AH252" s="2">
        <f t="shared" si="29"/>
        <v>47</v>
      </c>
      <c r="AI252" s="1">
        <v>12</v>
      </c>
      <c r="AJ252" s="1">
        <v>42</v>
      </c>
      <c r="AK252" s="4">
        <v>0.16200000000000001</v>
      </c>
      <c r="AL252" s="2">
        <v>2.2000000000000002</v>
      </c>
      <c r="AM252" s="1">
        <v>77</v>
      </c>
      <c r="AN252" s="2">
        <v>3</v>
      </c>
      <c r="AO252" s="1">
        <v>6</v>
      </c>
      <c r="AP252" s="2" t="s">
        <v>38</v>
      </c>
      <c r="AR252" s="5">
        <f t="shared" si="30"/>
        <v>6.8085106382978724</v>
      </c>
      <c r="AS252" s="7">
        <f t="shared" si="31"/>
        <v>7.9</v>
      </c>
    </row>
    <row r="253" spans="1:45">
      <c r="A253" t="s">
        <v>140</v>
      </c>
      <c r="B253" t="s">
        <v>266</v>
      </c>
      <c r="C253">
        <v>202.08</v>
      </c>
      <c r="D253">
        <v>1.5800000000000125</v>
      </c>
      <c r="E253" s="1">
        <v>22</v>
      </c>
      <c r="F253" s="2" t="s">
        <v>38</v>
      </c>
      <c r="G253" s="3">
        <v>7.5</v>
      </c>
      <c r="H253" s="3"/>
      <c r="I253" s="1">
        <v>32</v>
      </c>
      <c r="J253" s="1">
        <f t="shared" si="25"/>
        <v>3.2</v>
      </c>
      <c r="K253" s="1">
        <v>415</v>
      </c>
      <c r="L253" s="1">
        <v>2</v>
      </c>
      <c r="M253" s="2">
        <v>7</v>
      </c>
      <c r="N253" s="3">
        <v>1.23</v>
      </c>
      <c r="O253" s="3">
        <f t="shared" si="26"/>
        <v>123</v>
      </c>
      <c r="P253" s="2" t="s">
        <v>38</v>
      </c>
      <c r="Q253" s="2">
        <v>5.2</v>
      </c>
      <c r="R253" s="1">
        <v>46</v>
      </c>
      <c r="S253" s="2">
        <v>38.4</v>
      </c>
      <c r="T253" s="3">
        <v>4.42</v>
      </c>
      <c r="U253" s="3">
        <f t="shared" si="27"/>
        <v>442</v>
      </c>
      <c r="V253" s="3">
        <v>4.04</v>
      </c>
      <c r="W253" s="2">
        <v>35.5</v>
      </c>
      <c r="X253" s="3">
        <v>1.51</v>
      </c>
      <c r="Y253" s="1">
        <v>1521</v>
      </c>
      <c r="Z253" s="1">
        <f t="shared" si="28"/>
        <v>152.1</v>
      </c>
      <c r="AA253" s="2">
        <v>0.4</v>
      </c>
      <c r="AB253" s="4">
        <v>5.7000000000000002E-2</v>
      </c>
      <c r="AC253" s="2">
        <v>18.8</v>
      </c>
      <c r="AD253" s="4">
        <v>4.1000000000000002E-2</v>
      </c>
      <c r="AE253" s="2">
        <v>1.5</v>
      </c>
      <c r="AF253" s="2">
        <v>0.6</v>
      </c>
      <c r="AG253" s="2">
        <v>4.7</v>
      </c>
      <c r="AH253" s="2">
        <f t="shared" si="29"/>
        <v>47</v>
      </c>
      <c r="AI253" s="1">
        <v>12</v>
      </c>
      <c r="AJ253" s="1">
        <v>42</v>
      </c>
      <c r="AK253" s="4">
        <v>0.16200000000000001</v>
      </c>
      <c r="AL253" s="2">
        <v>2.2000000000000002</v>
      </c>
      <c r="AM253" s="1">
        <v>77</v>
      </c>
      <c r="AN253" s="2">
        <v>3</v>
      </c>
      <c r="AO253" s="1">
        <v>6</v>
      </c>
      <c r="AP253" s="2" t="s">
        <v>38</v>
      </c>
      <c r="AR253" s="5">
        <f t="shared" si="30"/>
        <v>6.8085106382978724</v>
      </c>
      <c r="AS253" s="7">
        <f t="shared" si="31"/>
        <v>7.9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215"/>
  <sheetViews>
    <sheetView topLeftCell="A2" workbookViewId="0">
      <selection activeCell="H64" sqref="H64"/>
    </sheetView>
  </sheetViews>
  <sheetFormatPr defaultRowHeight="15"/>
  <sheetData>
    <row r="1" spans="1:3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>
      <c r="A2" t="s">
        <v>267</v>
      </c>
      <c r="B2" t="s">
        <v>268</v>
      </c>
      <c r="C2">
        <v>1.52</v>
      </c>
      <c r="D2">
        <v>2.14</v>
      </c>
      <c r="E2" s="1">
        <v>3</v>
      </c>
      <c r="F2" s="2" t="s">
        <v>38</v>
      </c>
      <c r="G2" s="3">
        <v>2.36</v>
      </c>
      <c r="H2" s="1">
        <v>20</v>
      </c>
      <c r="I2" s="1">
        <v>141</v>
      </c>
      <c r="J2" s="1" t="s">
        <v>42</v>
      </c>
      <c r="K2" s="2">
        <v>1.6</v>
      </c>
      <c r="L2" s="3">
        <v>0.01</v>
      </c>
      <c r="M2" s="2" t="s">
        <v>38</v>
      </c>
      <c r="N2" s="2">
        <v>4.4000000000000004</v>
      </c>
      <c r="O2" s="1">
        <v>22</v>
      </c>
      <c r="P2" s="2">
        <v>24.4</v>
      </c>
      <c r="Q2" s="3">
        <v>1.77</v>
      </c>
      <c r="R2" s="3">
        <v>1.52</v>
      </c>
      <c r="S2" s="2">
        <v>20.399999999999999</v>
      </c>
      <c r="T2" s="3">
        <v>0.25</v>
      </c>
      <c r="U2" s="1">
        <v>422</v>
      </c>
      <c r="V2" s="2">
        <v>0.3</v>
      </c>
      <c r="W2" s="4">
        <v>0.02</v>
      </c>
      <c r="X2" s="2">
        <v>9.1999999999999993</v>
      </c>
      <c r="Y2" s="4">
        <v>2.3E-2</v>
      </c>
      <c r="Z2" s="2">
        <v>1.6</v>
      </c>
      <c r="AA2" s="2" t="s">
        <v>38</v>
      </c>
      <c r="AB2" s="2">
        <v>5.4</v>
      </c>
      <c r="AC2" s="1">
        <v>4</v>
      </c>
      <c r="AD2" s="1">
        <v>7</v>
      </c>
      <c r="AE2" s="4">
        <v>9.8000000000000004E-2</v>
      </c>
      <c r="AF2" s="2">
        <v>1.2</v>
      </c>
      <c r="AG2" s="1">
        <v>37</v>
      </c>
      <c r="AH2" s="2">
        <v>1</v>
      </c>
      <c r="AI2" s="1">
        <v>7</v>
      </c>
      <c r="AJ2" s="2" t="s">
        <v>38</v>
      </c>
    </row>
    <row r="3" spans="1:36">
      <c r="A3" t="s">
        <v>267</v>
      </c>
      <c r="B3" t="s">
        <v>268</v>
      </c>
      <c r="C3">
        <v>3.66</v>
      </c>
      <c r="D3">
        <v>2.14</v>
      </c>
      <c r="E3" s="1">
        <v>3</v>
      </c>
      <c r="F3" s="2" t="s">
        <v>38</v>
      </c>
      <c r="G3" s="3">
        <v>2.36</v>
      </c>
      <c r="H3" s="1">
        <v>20</v>
      </c>
      <c r="I3" s="1">
        <v>141</v>
      </c>
      <c r="J3" s="1" t="s">
        <v>42</v>
      </c>
      <c r="K3" s="2">
        <v>1.6</v>
      </c>
      <c r="L3" s="3">
        <v>0.01</v>
      </c>
      <c r="M3" s="2" t="s">
        <v>38</v>
      </c>
      <c r="N3" s="2">
        <v>4.4000000000000004</v>
      </c>
      <c r="O3" s="1">
        <v>22</v>
      </c>
      <c r="P3" s="2">
        <v>24.4</v>
      </c>
      <c r="Q3" s="3">
        <v>1.77</v>
      </c>
      <c r="R3" s="3">
        <v>1.52</v>
      </c>
      <c r="S3" s="2">
        <v>20.399999999999999</v>
      </c>
      <c r="T3" s="3">
        <v>0.25</v>
      </c>
      <c r="U3" s="1">
        <v>422</v>
      </c>
      <c r="V3" s="2">
        <v>0.3</v>
      </c>
      <c r="W3" s="4">
        <v>0.02</v>
      </c>
      <c r="X3" s="2">
        <v>9.1999999999999993</v>
      </c>
      <c r="Y3" s="4">
        <v>2.3E-2</v>
      </c>
      <c r="Z3" s="2">
        <v>1.6</v>
      </c>
      <c r="AA3" s="2" t="s">
        <v>38</v>
      </c>
      <c r="AB3" s="2">
        <v>5.4</v>
      </c>
      <c r="AC3" s="1">
        <v>4</v>
      </c>
      <c r="AD3" s="1">
        <v>7</v>
      </c>
      <c r="AE3" s="4">
        <v>9.8000000000000004E-2</v>
      </c>
      <c r="AF3" s="2">
        <v>1.2</v>
      </c>
      <c r="AG3" s="1">
        <v>37</v>
      </c>
      <c r="AH3" s="2">
        <v>1</v>
      </c>
      <c r="AI3" s="1">
        <v>7</v>
      </c>
      <c r="AJ3" s="2" t="s">
        <v>38</v>
      </c>
    </row>
    <row r="4" spans="1:36">
      <c r="A4" t="s">
        <v>267</v>
      </c>
      <c r="B4" t="s">
        <v>269</v>
      </c>
      <c r="C4">
        <v>3.66</v>
      </c>
      <c r="D4">
        <v>3.05</v>
      </c>
      <c r="E4" s="1">
        <v>4</v>
      </c>
      <c r="F4" s="2" t="s">
        <v>38</v>
      </c>
      <c r="G4" s="3">
        <v>2.5499999999999998</v>
      </c>
      <c r="H4" s="1">
        <v>43</v>
      </c>
      <c r="I4" s="1">
        <v>138</v>
      </c>
      <c r="J4" s="1" t="s">
        <v>42</v>
      </c>
      <c r="K4" s="2">
        <v>1.4</v>
      </c>
      <c r="L4" s="3" t="s">
        <v>270</v>
      </c>
      <c r="M4" s="2" t="s">
        <v>38</v>
      </c>
      <c r="N4" s="2">
        <v>2.2000000000000002</v>
      </c>
      <c r="O4" s="1">
        <v>20</v>
      </c>
      <c r="P4" s="2">
        <v>25.1</v>
      </c>
      <c r="Q4" s="3">
        <v>1.44</v>
      </c>
      <c r="R4" s="3">
        <v>1.54</v>
      </c>
      <c r="S4" s="2">
        <v>22.8</v>
      </c>
      <c r="T4" s="3">
        <v>0.22</v>
      </c>
      <c r="U4" s="1">
        <v>87</v>
      </c>
      <c r="V4" s="2">
        <v>0.2</v>
      </c>
      <c r="W4" s="4">
        <v>2.1999999999999999E-2</v>
      </c>
      <c r="X4" s="2">
        <v>5.2</v>
      </c>
      <c r="Y4" s="4">
        <v>1.6E-2</v>
      </c>
      <c r="Z4" s="2">
        <v>1.8</v>
      </c>
      <c r="AA4" s="2" t="s">
        <v>38</v>
      </c>
      <c r="AB4" s="2">
        <v>7.2</v>
      </c>
      <c r="AC4" s="1">
        <v>4</v>
      </c>
      <c r="AD4" s="1">
        <v>5</v>
      </c>
      <c r="AE4" s="4">
        <v>9.5000000000000001E-2</v>
      </c>
      <c r="AF4" s="2">
        <v>1.1000000000000001</v>
      </c>
      <c r="AG4" s="1">
        <v>38</v>
      </c>
      <c r="AH4" s="2">
        <v>0.8</v>
      </c>
      <c r="AI4" s="1">
        <v>6</v>
      </c>
      <c r="AJ4" s="2" t="s">
        <v>38</v>
      </c>
    </row>
    <row r="5" spans="1:36">
      <c r="A5" t="s">
        <v>267</v>
      </c>
      <c r="B5" t="s">
        <v>269</v>
      </c>
      <c r="C5">
        <v>6.71</v>
      </c>
      <c r="D5">
        <v>3.05</v>
      </c>
      <c r="E5" s="1">
        <v>4</v>
      </c>
      <c r="F5" s="2" t="s">
        <v>38</v>
      </c>
      <c r="G5" s="3">
        <v>2.5499999999999998</v>
      </c>
      <c r="H5" s="1">
        <v>43</v>
      </c>
      <c r="I5" s="1">
        <v>138</v>
      </c>
      <c r="J5" s="1" t="s">
        <v>42</v>
      </c>
      <c r="K5" s="2">
        <v>1.4</v>
      </c>
      <c r="L5" s="3" t="s">
        <v>270</v>
      </c>
      <c r="M5" s="2" t="s">
        <v>38</v>
      </c>
      <c r="N5" s="2">
        <v>2.2000000000000002</v>
      </c>
      <c r="O5" s="1">
        <v>20</v>
      </c>
      <c r="P5" s="2">
        <v>25.1</v>
      </c>
      <c r="Q5" s="3">
        <v>1.44</v>
      </c>
      <c r="R5" s="3">
        <v>1.54</v>
      </c>
      <c r="S5" s="2">
        <v>22.8</v>
      </c>
      <c r="T5" s="3">
        <v>0.22</v>
      </c>
      <c r="U5" s="1">
        <v>87</v>
      </c>
      <c r="V5" s="2">
        <v>0.2</v>
      </c>
      <c r="W5" s="4">
        <v>2.1999999999999999E-2</v>
      </c>
      <c r="X5" s="2">
        <v>5.2</v>
      </c>
      <c r="Y5" s="4">
        <v>1.6E-2</v>
      </c>
      <c r="Z5" s="2">
        <v>1.8</v>
      </c>
      <c r="AA5" s="2" t="s">
        <v>38</v>
      </c>
      <c r="AB5" s="2">
        <v>7.2</v>
      </c>
      <c r="AC5" s="1">
        <v>4</v>
      </c>
      <c r="AD5" s="1">
        <v>5</v>
      </c>
      <c r="AE5" s="4">
        <v>9.5000000000000001E-2</v>
      </c>
      <c r="AF5" s="2">
        <v>1.1000000000000001</v>
      </c>
      <c r="AG5" s="1">
        <v>38</v>
      </c>
      <c r="AH5" s="2">
        <v>0.8</v>
      </c>
      <c r="AI5" s="1">
        <v>6</v>
      </c>
      <c r="AJ5" s="2" t="s">
        <v>38</v>
      </c>
    </row>
    <row r="6" spans="1:36">
      <c r="A6" t="s">
        <v>267</v>
      </c>
      <c r="B6" t="s">
        <v>271</v>
      </c>
      <c r="C6">
        <v>6.71</v>
      </c>
      <c r="D6">
        <v>2.5900000000000007</v>
      </c>
      <c r="E6" s="1">
        <v>5</v>
      </c>
      <c r="F6" s="2" t="s">
        <v>38</v>
      </c>
      <c r="G6" s="3">
        <v>1.88</v>
      </c>
      <c r="H6" s="1">
        <v>37</v>
      </c>
      <c r="I6" s="1">
        <v>104</v>
      </c>
      <c r="J6" s="1" t="s">
        <v>42</v>
      </c>
      <c r="K6" s="2">
        <v>1.2</v>
      </c>
      <c r="L6" s="3">
        <v>0.04</v>
      </c>
      <c r="M6" s="2" t="s">
        <v>38</v>
      </c>
      <c r="N6" s="2">
        <v>1.8</v>
      </c>
      <c r="O6" s="1">
        <v>19</v>
      </c>
      <c r="P6" s="2">
        <v>39.700000000000003</v>
      </c>
      <c r="Q6" s="3">
        <v>1.28</v>
      </c>
      <c r="R6" s="3">
        <v>1.1499999999999999</v>
      </c>
      <c r="S6" s="2">
        <v>17.600000000000001</v>
      </c>
      <c r="T6" s="3">
        <v>0.23</v>
      </c>
      <c r="U6" s="1">
        <v>144</v>
      </c>
      <c r="V6" s="2">
        <v>0.2</v>
      </c>
      <c r="W6" s="4">
        <v>2.1999999999999999E-2</v>
      </c>
      <c r="X6" s="2">
        <v>5.5</v>
      </c>
      <c r="Y6" s="4">
        <v>1.7000000000000001E-2</v>
      </c>
      <c r="Z6" s="2">
        <v>2.2000000000000002</v>
      </c>
      <c r="AA6" s="2">
        <v>0.1</v>
      </c>
      <c r="AB6" s="2">
        <v>4.8</v>
      </c>
      <c r="AC6" s="1">
        <v>3</v>
      </c>
      <c r="AD6" s="1">
        <v>9</v>
      </c>
      <c r="AE6" s="4">
        <v>6.9000000000000006E-2</v>
      </c>
      <c r="AF6" s="2">
        <v>0.8</v>
      </c>
      <c r="AG6" s="1">
        <v>29</v>
      </c>
      <c r="AH6" s="2">
        <v>0.7</v>
      </c>
      <c r="AI6" s="1">
        <v>4</v>
      </c>
      <c r="AJ6" s="2" t="s">
        <v>38</v>
      </c>
    </row>
    <row r="7" spans="1:36">
      <c r="A7" t="s">
        <v>267</v>
      </c>
      <c r="B7" t="s">
        <v>271</v>
      </c>
      <c r="C7">
        <v>9.3000000000000007</v>
      </c>
      <c r="D7">
        <v>2.5900000000000007</v>
      </c>
      <c r="E7" s="1">
        <v>5</v>
      </c>
      <c r="F7" s="2" t="s">
        <v>38</v>
      </c>
      <c r="G7" s="3">
        <v>1.88</v>
      </c>
      <c r="H7" s="1">
        <v>37</v>
      </c>
      <c r="I7" s="1">
        <v>104</v>
      </c>
      <c r="J7" s="1" t="s">
        <v>42</v>
      </c>
      <c r="K7" s="2">
        <v>1.2</v>
      </c>
      <c r="L7" s="3">
        <v>0.04</v>
      </c>
      <c r="M7" s="2" t="s">
        <v>38</v>
      </c>
      <c r="N7" s="2">
        <v>1.8</v>
      </c>
      <c r="O7" s="1">
        <v>19</v>
      </c>
      <c r="P7" s="2">
        <v>39.700000000000003</v>
      </c>
      <c r="Q7" s="3">
        <v>1.28</v>
      </c>
      <c r="R7" s="3">
        <v>1.1499999999999999</v>
      </c>
      <c r="S7" s="2">
        <v>17.600000000000001</v>
      </c>
      <c r="T7" s="3">
        <v>0.23</v>
      </c>
      <c r="U7" s="1">
        <v>144</v>
      </c>
      <c r="V7" s="2">
        <v>0.2</v>
      </c>
      <c r="W7" s="4">
        <v>2.1999999999999999E-2</v>
      </c>
      <c r="X7" s="2">
        <v>5.5</v>
      </c>
      <c r="Y7" s="4">
        <v>1.7000000000000001E-2</v>
      </c>
      <c r="Z7" s="2">
        <v>2.2000000000000002</v>
      </c>
      <c r="AA7" s="2">
        <v>0.1</v>
      </c>
      <c r="AB7" s="2">
        <v>4.8</v>
      </c>
      <c r="AC7" s="1">
        <v>3</v>
      </c>
      <c r="AD7" s="1">
        <v>9</v>
      </c>
      <c r="AE7" s="4">
        <v>6.9000000000000006E-2</v>
      </c>
      <c r="AF7" s="2">
        <v>0.8</v>
      </c>
      <c r="AG7" s="1">
        <v>29</v>
      </c>
      <c r="AH7" s="2">
        <v>0.7</v>
      </c>
      <c r="AI7" s="1">
        <v>4</v>
      </c>
      <c r="AJ7" s="2" t="s">
        <v>38</v>
      </c>
    </row>
    <row r="8" spans="1:36">
      <c r="A8" t="s">
        <v>267</v>
      </c>
      <c r="B8" t="s">
        <v>272</v>
      </c>
      <c r="C8">
        <v>9.3000000000000007</v>
      </c>
      <c r="D8">
        <v>3.5</v>
      </c>
      <c r="E8" s="1">
        <v>1E-4</v>
      </c>
      <c r="F8" s="2" t="s">
        <v>38</v>
      </c>
      <c r="G8" s="3">
        <v>2.13</v>
      </c>
      <c r="H8" s="1">
        <v>35</v>
      </c>
      <c r="I8" s="1">
        <v>107</v>
      </c>
      <c r="J8" s="1" t="s">
        <v>42</v>
      </c>
      <c r="K8" s="2">
        <v>0.8</v>
      </c>
      <c r="L8" s="3">
        <v>0.03</v>
      </c>
      <c r="M8" s="2" t="s">
        <v>38</v>
      </c>
      <c r="N8" s="2">
        <v>3.9</v>
      </c>
      <c r="O8" s="1">
        <v>17</v>
      </c>
      <c r="P8" s="2">
        <v>42.5</v>
      </c>
      <c r="Q8" s="3">
        <v>1.41</v>
      </c>
      <c r="R8" s="3">
        <v>1.23</v>
      </c>
      <c r="S8" s="2">
        <v>19.100000000000001</v>
      </c>
      <c r="T8" s="3">
        <v>0.44</v>
      </c>
      <c r="U8" s="1">
        <v>807</v>
      </c>
      <c r="V8" s="2">
        <v>0.2</v>
      </c>
      <c r="W8" s="4">
        <v>2.1999999999999999E-2</v>
      </c>
      <c r="X8" s="2">
        <v>9.1</v>
      </c>
      <c r="Y8" s="4">
        <v>1.7000000000000001E-2</v>
      </c>
      <c r="Z8" s="2">
        <v>1.6</v>
      </c>
      <c r="AA8" s="2" t="s">
        <v>38</v>
      </c>
      <c r="AB8" s="2">
        <v>3.1</v>
      </c>
      <c r="AC8" s="1">
        <v>3</v>
      </c>
      <c r="AD8" s="1">
        <v>7</v>
      </c>
      <c r="AE8" s="4">
        <v>7.2999999999999995E-2</v>
      </c>
      <c r="AF8" s="2">
        <v>0.8</v>
      </c>
      <c r="AG8" s="1">
        <v>28</v>
      </c>
      <c r="AH8" s="2">
        <v>0.6</v>
      </c>
      <c r="AI8" s="1">
        <v>6</v>
      </c>
      <c r="AJ8" s="2" t="s">
        <v>38</v>
      </c>
    </row>
    <row r="9" spans="1:36">
      <c r="A9" t="s">
        <v>267</v>
      </c>
      <c r="B9" t="s">
        <v>272</v>
      </c>
      <c r="C9">
        <v>12.8</v>
      </c>
      <c r="D9">
        <v>3.5</v>
      </c>
      <c r="E9" s="1">
        <v>1E-4</v>
      </c>
      <c r="F9" s="2" t="s">
        <v>38</v>
      </c>
      <c r="G9" s="3">
        <v>2.13</v>
      </c>
      <c r="H9" s="1">
        <v>35</v>
      </c>
      <c r="I9" s="1">
        <v>107</v>
      </c>
      <c r="J9" s="1" t="s">
        <v>42</v>
      </c>
      <c r="K9" s="2">
        <v>0.8</v>
      </c>
      <c r="L9" s="3">
        <v>0.03</v>
      </c>
      <c r="M9" s="2" t="s">
        <v>38</v>
      </c>
      <c r="N9" s="2">
        <v>3.9</v>
      </c>
      <c r="O9" s="1">
        <v>17</v>
      </c>
      <c r="P9" s="2">
        <v>42.5</v>
      </c>
      <c r="Q9" s="3">
        <v>1.41</v>
      </c>
      <c r="R9" s="3">
        <v>1.23</v>
      </c>
      <c r="S9" s="2">
        <v>19.100000000000001</v>
      </c>
      <c r="T9" s="3">
        <v>0.44</v>
      </c>
      <c r="U9" s="1">
        <v>807</v>
      </c>
      <c r="V9" s="2">
        <v>0.2</v>
      </c>
      <c r="W9" s="4">
        <v>2.1999999999999999E-2</v>
      </c>
      <c r="X9" s="2">
        <v>9.1</v>
      </c>
      <c r="Y9" s="4">
        <v>1.7000000000000001E-2</v>
      </c>
      <c r="Z9" s="2">
        <v>1.6</v>
      </c>
      <c r="AA9" s="2" t="s">
        <v>38</v>
      </c>
      <c r="AB9" s="2">
        <v>3.1</v>
      </c>
      <c r="AC9" s="1">
        <v>3</v>
      </c>
      <c r="AD9" s="1">
        <v>7</v>
      </c>
      <c r="AE9" s="4">
        <v>7.2999999999999995E-2</v>
      </c>
      <c r="AF9" s="2">
        <v>0.8</v>
      </c>
      <c r="AG9" s="1">
        <v>28</v>
      </c>
      <c r="AH9" s="2">
        <v>0.6</v>
      </c>
      <c r="AI9" s="1">
        <v>6</v>
      </c>
      <c r="AJ9" s="2" t="s">
        <v>38</v>
      </c>
    </row>
    <row r="10" spans="1:36">
      <c r="A10" t="s">
        <v>267</v>
      </c>
      <c r="B10" t="s">
        <v>273</v>
      </c>
      <c r="C10">
        <v>12.8</v>
      </c>
      <c r="D10">
        <v>1.25</v>
      </c>
      <c r="E10" s="1">
        <v>3</v>
      </c>
      <c r="F10" s="2" t="s">
        <v>38</v>
      </c>
      <c r="G10" s="3">
        <v>2.9</v>
      </c>
      <c r="H10" s="1">
        <v>20</v>
      </c>
      <c r="I10" s="1">
        <v>144</v>
      </c>
      <c r="J10" s="1" t="s">
        <v>42</v>
      </c>
      <c r="K10" s="2">
        <v>0.4</v>
      </c>
      <c r="L10" s="3">
        <v>0.33</v>
      </c>
      <c r="M10" s="2" t="s">
        <v>38</v>
      </c>
      <c r="N10" s="2">
        <v>4.4000000000000004</v>
      </c>
      <c r="O10" s="1">
        <v>23</v>
      </c>
      <c r="P10" s="2">
        <v>41.5</v>
      </c>
      <c r="Q10" s="3">
        <v>2.14</v>
      </c>
      <c r="R10" s="3">
        <v>1.55</v>
      </c>
      <c r="S10" s="2">
        <v>21.8</v>
      </c>
      <c r="T10" s="3">
        <v>0.56000000000000005</v>
      </c>
      <c r="U10" s="1">
        <v>572</v>
      </c>
      <c r="V10" s="2">
        <v>0.5</v>
      </c>
      <c r="W10" s="4">
        <v>2.1000000000000001E-2</v>
      </c>
      <c r="X10" s="2">
        <v>14.7</v>
      </c>
      <c r="Y10" s="4">
        <v>8.8999999999999996E-2</v>
      </c>
      <c r="Z10" s="2">
        <v>0.9</v>
      </c>
      <c r="AA10" s="2">
        <v>0.1</v>
      </c>
      <c r="AB10" s="2">
        <v>7.1</v>
      </c>
      <c r="AC10" s="1">
        <v>5</v>
      </c>
      <c r="AD10" s="1">
        <v>35</v>
      </c>
      <c r="AE10" s="4">
        <v>0.10199999999999999</v>
      </c>
      <c r="AF10" s="2">
        <v>1.6</v>
      </c>
      <c r="AG10" s="1">
        <v>38</v>
      </c>
      <c r="AH10" s="2">
        <v>0.7</v>
      </c>
      <c r="AI10" s="1">
        <v>58</v>
      </c>
      <c r="AJ10" s="2" t="s">
        <v>38</v>
      </c>
    </row>
    <row r="11" spans="1:36">
      <c r="A11" t="s">
        <v>267</v>
      </c>
      <c r="B11" t="s">
        <v>273</v>
      </c>
      <c r="C11">
        <v>14.05</v>
      </c>
      <c r="D11">
        <v>1.25</v>
      </c>
      <c r="E11" s="1">
        <v>3</v>
      </c>
      <c r="F11" s="2" t="s">
        <v>38</v>
      </c>
      <c r="G11" s="3">
        <v>2.9</v>
      </c>
      <c r="H11" s="1">
        <v>20</v>
      </c>
      <c r="I11" s="1">
        <v>144</v>
      </c>
      <c r="J11" s="1" t="s">
        <v>42</v>
      </c>
      <c r="K11" s="2">
        <v>0.4</v>
      </c>
      <c r="L11" s="3">
        <v>0.33</v>
      </c>
      <c r="M11" s="2" t="s">
        <v>38</v>
      </c>
      <c r="N11" s="2">
        <v>4.4000000000000004</v>
      </c>
      <c r="O11" s="1">
        <v>23</v>
      </c>
      <c r="P11" s="2">
        <v>41.5</v>
      </c>
      <c r="Q11" s="3">
        <v>2.14</v>
      </c>
      <c r="R11" s="3">
        <v>1.55</v>
      </c>
      <c r="S11" s="2">
        <v>21.8</v>
      </c>
      <c r="T11" s="3">
        <v>0.56000000000000005</v>
      </c>
      <c r="U11" s="1">
        <v>572</v>
      </c>
      <c r="V11" s="2">
        <v>0.5</v>
      </c>
      <c r="W11" s="4">
        <v>2.1000000000000001E-2</v>
      </c>
      <c r="X11" s="2">
        <v>14.7</v>
      </c>
      <c r="Y11" s="4">
        <v>8.8999999999999996E-2</v>
      </c>
      <c r="Z11" s="2">
        <v>0.9</v>
      </c>
      <c r="AA11" s="2">
        <v>0.1</v>
      </c>
      <c r="AB11" s="2">
        <v>7.1</v>
      </c>
      <c r="AC11" s="1">
        <v>5</v>
      </c>
      <c r="AD11" s="1">
        <v>35</v>
      </c>
      <c r="AE11" s="4">
        <v>0.10199999999999999</v>
      </c>
      <c r="AF11" s="2">
        <v>1.6</v>
      </c>
      <c r="AG11" s="1">
        <v>38</v>
      </c>
      <c r="AH11" s="2">
        <v>0.7</v>
      </c>
      <c r="AI11" s="1">
        <v>58</v>
      </c>
      <c r="AJ11" s="2" t="s">
        <v>38</v>
      </c>
    </row>
    <row r="12" spans="1:36">
      <c r="A12" t="s">
        <v>267</v>
      </c>
      <c r="B12" t="s">
        <v>274</v>
      </c>
      <c r="C12">
        <v>14.05</v>
      </c>
      <c r="D12">
        <v>1.7999999999999989</v>
      </c>
      <c r="E12" s="1">
        <v>10</v>
      </c>
      <c r="F12" s="2" t="s">
        <v>38</v>
      </c>
      <c r="G12" s="3">
        <v>8.2100000000000009</v>
      </c>
      <c r="H12" s="1">
        <v>33</v>
      </c>
      <c r="I12" s="1">
        <v>456</v>
      </c>
      <c r="J12" s="1">
        <v>3</v>
      </c>
      <c r="K12" s="2">
        <v>1.3</v>
      </c>
      <c r="L12" s="3">
        <v>0.65</v>
      </c>
      <c r="M12" s="2" t="s">
        <v>38</v>
      </c>
      <c r="N12" s="2">
        <v>7.7</v>
      </c>
      <c r="O12" s="1">
        <v>50</v>
      </c>
      <c r="P12" s="2">
        <v>25.3</v>
      </c>
      <c r="Q12" s="3">
        <v>3.58</v>
      </c>
      <c r="R12" s="3">
        <v>4.8899999999999997</v>
      </c>
      <c r="S12" s="2">
        <v>44.4</v>
      </c>
      <c r="T12" s="3">
        <v>1.1299999999999999</v>
      </c>
      <c r="U12" s="1">
        <v>929</v>
      </c>
      <c r="V12" s="2">
        <v>0.3</v>
      </c>
      <c r="W12" s="4">
        <v>6.6000000000000003E-2</v>
      </c>
      <c r="X12" s="2">
        <v>22.4</v>
      </c>
      <c r="Y12" s="4">
        <v>0.32400000000000001</v>
      </c>
      <c r="Z12" s="2">
        <v>1.8</v>
      </c>
      <c r="AA12" s="2">
        <v>0.1</v>
      </c>
      <c r="AB12" s="2">
        <v>7.6</v>
      </c>
      <c r="AC12" s="1">
        <v>15</v>
      </c>
      <c r="AD12" s="1">
        <v>93</v>
      </c>
      <c r="AE12" s="4">
        <v>0.247</v>
      </c>
      <c r="AF12" s="2">
        <v>3.4</v>
      </c>
      <c r="AG12" s="1">
        <v>94</v>
      </c>
      <c r="AH12" s="2">
        <v>1.3</v>
      </c>
      <c r="AI12" s="1">
        <v>13</v>
      </c>
      <c r="AJ12" s="2" t="s">
        <v>38</v>
      </c>
    </row>
    <row r="13" spans="1:36">
      <c r="A13" t="s">
        <v>267</v>
      </c>
      <c r="B13" t="s">
        <v>274</v>
      </c>
      <c r="C13">
        <v>15.85</v>
      </c>
      <c r="D13">
        <v>1.7999999999999989</v>
      </c>
      <c r="E13" s="1">
        <v>10</v>
      </c>
      <c r="F13" s="2" t="s">
        <v>38</v>
      </c>
      <c r="G13" s="3">
        <v>8.2100000000000009</v>
      </c>
      <c r="H13" s="1">
        <v>33</v>
      </c>
      <c r="I13" s="1">
        <v>456</v>
      </c>
      <c r="J13" s="1">
        <v>3</v>
      </c>
      <c r="K13" s="2">
        <v>1.3</v>
      </c>
      <c r="L13" s="3">
        <v>0.65</v>
      </c>
      <c r="M13" s="2" t="s">
        <v>38</v>
      </c>
      <c r="N13" s="2">
        <v>7.7</v>
      </c>
      <c r="O13" s="1">
        <v>50</v>
      </c>
      <c r="P13" s="2">
        <v>25.3</v>
      </c>
      <c r="Q13" s="3">
        <v>3.58</v>
      </c>
      <c r="R13" s="3">
        <v>4.8899999999999997</v>
      </c>
      <c r="S13" s="2">
        <v>44.4</v>
      </c>
      <c r="T13" s="3">
        <v>1.1299999999999999</v>
      </c>
      <c r="U13" s="1">
        <v>929</v>
      </c>
      <c r="V13" s="2">
        <v>0.3</v>
      </c>
      <c r="W13" s="4">
        <v>6.6000000000000003E-2</v>
      </c>
      <c r="X13" s="2">
        <v>22.4</v>
      </c>
      <c r="Y13" s="4">
        <v>0.32400000000000001</v>
      </c>
      <c r="Z13" s="2">
        <v>1.8</v>
      </c>
      <c r="AA13" s="2">
        <v>0.1</v>
      </c>
      <c r="AB13" s="2">
        <v>7.6</v>
      </c>
      <c r="AC13" s="1">
        <v>15</v>
      </c>
      <c r="AD13" s="1">
        <v>93</v>
      </c>
      <c r="AE13" s="4">
        <v>0.247</v>
      </c>
      <c r="AF13" s="2">
        <v>3.4</v>
      </c>
      <c r="AG13" s="1">
        <v>94</v>
      </c>
      <c r="AH13" s="2">
        <v>1.3</v>
      </c>
      <c r="AI13" s="1">
        <v>13</v>
      </c>
      <c r="AJ13" s="2" t="s">
        <v>38</v>
      </c>
    </row>
    <row r="14" spans="1:36">
      <c r="A14" t="s">
        <v>267</v>
      </c>
      <c r="B14" t="s">
        <v>275</v>
      </c>
      <c r="C14">
        <v>15.85</v>
      </c>
      <c r="D14">
        <v>1.5200000000000014</v>
      </c>
      <c r="E14" s="1">
        <v>11</v>
      </c>
      <c r="F14" s="2" t="s">
        <v>38</v>
      </c>
      <c r="G14" s="3">
        <v>8.01</v>
      </c>
      <c r="H14" s="1">
        <v>64</v>
      </c>
      <c r="I14" s="1">
        <v>425</v>
      </c>
      <c r="J14" s="1">
        <v>3</v>
      </c>
      <c r="K14" s="2">
        <v>5.3</v>
      </c>
      <c r="L14" s="3">
        <v>7.0000000000000007E-2</v>
      </c>
      <c r="M14" s="2" t="s">
        <v>38</v>
      </c>
      <c r="N14" s="2">
        <v>15.1</v>
      </c>
      <c r="O14" s="1">
        <v>51</v>
      </c>
      <c r="P14" s="2">
        <v>55.4</v>
      </c>
      <c r="Q14" s="3">
        <v>4.17</v>
      </c>
      <c r="R14" s="3">
        <v>4.59</v>
      </c>
      <c r="S14" s="2">
        <v>38.700000000000003</v>
      </c>
      <c r="T14" s="3">
        <v>1.1200000000000001</v>
      </c>
      <c r="U14" s="1">
        <v>2332</v>
      </c>
      <c r="V14" s="2">
        <v>0.8</v>
      </c>
      <c r="W14" s="4">
        <v>6.3E-2</v>
      </c>
      <c r="X14" s="2">
        <v>25.6</v>
      </c>
      <c r="Y14" s="4">
        <v>4.4999999999999998E-2</v>
      </c>
      <c r="Z14" s="2">
        <v>2.8</v>
      </c>
      <c r="AA14" s="2">
        <v>0.4</v>
      </c>
      <c r="AB14" s="2">
        <v>10.3</v>
      </c>
      <c r="AC14" s="1">
        <v>14</v>
      </c>
      <c r="AD14" s="1">
        <v>30</v>
      </c>
      <c r="AE14" s="4">
        <v>0.21299999999999999</v>
      </c>
      <c r="AF14" s="2">
        <v>2.5</v>
      </c>
      <c r="AG14" s="1">
        <v>86</v>
      </c>
      <c r="AH14" s="2">
        <v>2.1</v>
      </c>
      <c r="AI14" s="1">
        <v>6</v>
      </c>
      <c r="AJ14" s="2" t="s">
        <v>38</v>
      </c>
    </row>
    <row r="15" spans="1:36">
      <c r="A15" t="s">
        <v>267</v>
      </c>
      <c r="B15" t="s">
        <v>275</v>
      </c>
      <c r="C15">
        <v>17.37</v>
      </c>
      <c r="D15">
        <v>1.5200000000000014</v>
      </c>
      <c r="E15" s="1">
        <v>11</v>
      </c>
      <c r="F15" s="2" t="s">
        <v>38</v>
      </c>
      <c r="G15" s="3">
        <v>8.01</v>
      </c>
      <c r="H15" s="1">
        <v>64</v>
      </c>
      <c r="I15" s="1">
        <v>425</v>
      </c>
      <c r="J15" s="1">
        <v>3</v>
      </c>
      <c r="K15" s="2">
        <v>5.3</v>
      </c>
      <c r="L15" s="3">
        <v>7.0000000000000007E-2</v>
      </c>
      <c r="M15" s="2" t="s">
        <v>38</v>
      </c>
      <c r="N15" s="2">
        <v>15.1</v>
      </c>
      <c r="O15" s="1">
        <v>51</v>
      </c>
      <c r="P15" s="2">
        <v>55.4</v>
      </c>
      <c r="Q15" s="3">
        <v>4.17</v>
      </c>
      <c r="R15" s="3">
        <v>4.59</v>
      </c>
      <c r="S15" s="2">
        <v>38.700000000000003</v>
      </c>
      <c r="T15" s="3">
        <v>1.1200000000000001</v>
      </c>
      <c r="U15" s="1">
        <v>2332</v>
      </c>
      <c r="V15" s="2">
        <v>0.8</v>
      </c>
      <c r="W15" s="4">
        <v>6.3E-2</v>
      </c>
      <c r="X15" s="2">
        <v>25.6</v>
      </c>
      <c r="Y15" s="4">
        <v>4.4999999999999998E-2</v>
      </c>
      <c r="Z15" s="2">
        <v>2.8</v>
      </c>
      <c r="AA15" s="2">
        <v>0.4</v>
      </c>
      <c r="AB15" s="2">
        <v>10.3</v>
      </c>
      <c r="AC15" s="1">
        <v>14</v>
      </c>
      <c r="AD15" s="1">
        <v>30</v>
      </c>
      <c r="AE15" s="4">
        <v>0.21299999999999999</v>
      </c>
      <c r="AF15" s="2">
        <v>2.5</v>
      </c>
      <c r="AG15" s="1">
        <v>86</v>
      </c>
      <c r="AH15" s="2">
        <v>2.1</v>
      </c>
      <c r="AI15" s="1">
        <v>6</v>
      </c>
      <c r="AJ15" s="2" t="s">
        <v>38</v>
      </c>
    </row>
    <row r="16" spans="1:36">
      <c r="A16" t="s">
        <v>267</v>
      </c>
      <c r="B16" t="s">
        <v>276</v>
      </c>
      <c r="C16">
        <v>17.37</v>
      </c>
      <c r="D16">
        <v>3.0500000000000007</v>
      </c>
      <c r="E16" s="1">
        <v>21</v>
      </c>
      <c r="F16" s="2" t="s">
        <v>38</v>
      </c>
      <c r="G16" s="3">
        <v>6.34</v>
      </c>
      <c r="H16" s="1">
        <v>83</v>
      </c>
      <c r="I16" s="1">
        <v>162</v>
      </c>
      <c r="J16" s="1">
        <v>1</v>
      </c>
      <c r="K16" s="2">
        <v>9.8000000000000007</v>
      </c>
      <c r="L16" s="3">
        <v>7.0000000000000007E-2</v>
      </c>
      <c r="M16" s="2" t="s">
        <v>38</v>
      </c>
      <c r="N16" s="2">
        <v>18.2</v>
      </c>
      <c r="O16" s="1">
        <v>46</v>
      </c>
      <c r="P16" s="2">
        <v>23.1</v>
      </c>
      <c r="Q16" s="3">
        <v>4.1900000000000004</v>
      </c>
      <c r="R16" s="3">
        <v>3.68</v>
      </c>
      <c r="S16" s="2">
        <v>37.799999999999997</v>
      </c>
      <c r="T16" s="3">
        <v>0.89</v>
      </c>
      <c r="U16" s="1">
        <v>1719</v>
      </c>
      <c r="V16" s="2">
        <v>0.4</v>
      </c>
      <c r="W16" s="4">
        <v>4.9000000000000002E-2</v>
      </c>
      <c r="X16" s="2">
        <v>28.4</v>
      </c>
      <c r="Y16" s="4">
        <v>3.5999999999999997E-2</v>
      </c>
      <c r="Z16" s="2">
        <v>2.1</v>
      </c>
      <c r="AA16" s="2">
        <v>1.4</v>
      </c>
      <c r="AB16" s="2">
        <v>14</v>
      </c>
      <c r="AC16" s="1">
        <v>11</v>
      </c>
      <c r="AD16" s="1">
        <v>20</v>
      </c>
      <c r="AE16" s="4">
        <v>0.186</v>
      </c>
      <c r="AF16" s="2">
        <v>2.2999999999999998</v>
      </c>
      <c r="AG16" s="1">
        <v>75</v>
      </c>
      <c r="AH16" s="2">
        <v>2.2999999999999998</v>
      </c>
      <c r="AI16" s="1">
        <v>6</v>
      </c>
      <c r="AJ16" s="2" t="s">
        <v>38</v>
      </c>
    </row>
    <row r="17" spans="1:36">
      <c r="A17" t="s">
        <v>267</v>
      </c>
      <c r="B17" t="s">
        <v>276</v>
      </c>
      <c r="C17">
        <v>20.420000000000002</v>
      </c>
      <c r="D17">
        <v>3.0500000000000007</v>
      </c>
      <c r="E17" s="1">
        <v>21</v>
      </c>
      <c r="F17" s="2" t="s">
        <v>38</v>
      </c>
      <c r="G17" s="3">
        <v>6.34</v>
      </c>
      <c r="H17" s="1">
        <v>83</v>
      </c>
      <c r="I17" s="1">
        <v>162</v>
      </c>
      <c r="J17" s="1">
        <v>1</v>
      </c>
      <c r="K17" s="2">
        <v>9.8000000000000007</v>
      </c>
      <c r="L17" s="3">
        <v>7.0000000000000007E-2</v>
      </c>
      <c r="M17" s="2" t="s">
        <v>38</v>
      </c>
      <c r="N17" s="2">
        <v>18.2</v>
      </c>
      <c r="O17" s="1">
        <v>46</v>
      </c>
      <c r="P17" s="2">
        <v>23.1</v>
      </c>
      <c r="Q17" s="3">
        <v>4.1900000000000004</v>
      </c>
      <c r="R17" s="3">
        <v>3.68</v>
      </c>
      <c r="S17" s="2">
        <v>37.799999999999997</v>
      </c>
      <c r="T17" s="3">
        <v>0.89</v>
      </c>
      <c r="U17" s="1">
        <v>1719</v>
      </c>
      <c r="V17" s="2">
        <v>0.4</v>
      </c>
      <c r="W17" s="4">
        <v>4.9000000000000002E-2</v>
      </c>
      <c r="X17" s="2">
        <v>28.4</v>
      </c>
      <c r="Y17" s="4">
        <v>3.5999999999999997E-2</v>
      </c>
      <c r="Z17" s="2">
        <v>2.1</v>
      </c>
      <c r="AA17" s="2">
        <v>1.4</v>
      </c>
      <c r="AB17" s="2">
        <v>14</v>
      </c>
      <c r="AC17" s="1">
        <v>11</v>
      </c>
      <c r="AD17" s="1">
        <v>20</v>
      </c>
      <c r="AE17" s="4">
        <v>0.186</v>
      </c>
      <c r="AF17" s="2">
        <v>2.2999999999999998</v>
      </c>
      <c r="AG17" s="1">
        <v>75</v>
      </c>
      <c r="AH17" s="2">
        <v>2.2999999999999998</v>
      </c>
      <c r="AI17" s="1">
        <v>6</v>
      </c>
      <c r="AJ17" s="2" t="s">
        <v>38</v>
      </c>
    </row>
    <row r="18" spans="1:36">
      <c r="A18" t="s">
        <v>267</v>
      </c>
      <c r="B18" t="s">
        <v>277</v>
      </c>
      <c r="C18">
        <v>20.420000000000002</v>
      </c>
      <c r="D18">
        <v>3.0499999999999972</v>
      </c>
      <c r="E18" s="1">
        <v>25</v>
      </c>
      <c r="F18" s="2" t="s">
        <v>38</v>
      </c>
      <c r="G18" s="3">
        <v>2</v>
      </c>
      <c r="H18" s="1">
        <v>375</v>
      </c>
      <c r="I18" s="1">
        <v>92</v>
      </c>
      <c r="J18" s="1" t="s">
        <v>42</v>
      </c>
      <c r="K18" s="2">
        <v>4.2</v>
      </c>
      <c r="L18" s="3">
        <v>0.12</v>
      </c>
      <c r="M18" s="2" t="s">
        <v>38</v>
      </c>
      <c r="N18" s="2">
        <v>8.1999999999999993</v>
      </c>
      <c r="O18" s="1">
        <v>29</v>
      </c>
      <c r="P18" s="2">
        <v>23.8</v>
      </c>
      <c r="Q18" s="3">
        <v>4.05</v>
      </c>
      <c r="R18" s="3">
        <v>0.93</v>
      </c>
      <c r="S18" s="2">
        <v>16.600000000000001</v>
      </c>
      <c r="T18" s="3">
        <v>0.52</v>
      </c>
      <c r="U18" s="1">
        <v>656</v>
      </c>
      <c r="V18" s="2">
        <v>0.3</v>
      </c>
      <c r="W18" s="4">
        <v>1.4999999999999999E-2</v>
      </c>
      <c r="X18" s="2">
        <v>17.7</v>
      </c>
      <c r="Y18" s="4">
        <v>1.4E-2</v>
      </c>
      <c r="Z18" s="2">
        <v>1.8</v>
      </c>
      <c r="AA18" s="2">
        <v>2</v>
      </c>
      <c r="AB18" s="2">
        <v>9</v>
      </c>
      <c r="AC18" s="1">
        <v>4</v>
      </c>
      <c r="AD18" s="1">
        <v>12</v>
      </c>
      <c r="AE18" s="4">
        <v>7.3999999999999996E-2</v>
      </c>
      <c r="AF18" s="2">
        <v>1.1000000000000001</v>
      </c>
      <c r="AG18" s="1">
        <v>27</v>
      </c>
      <c r="AH18" s="2">
        <v>0.8</v>
      </c>
      <c r="AI18" s="1">
        <v>6</v>
      </c>
      <c r="AJ18" s="2" t="s">
        <v>38</v>
      </c>
    </row>
    <row r="19" spans="1:36">
      <c r="A19" t="s">
        <v>267</v>
      </c>
      <c r="B19" t="s">
        <v>277</v>
      </c>
      <c r="C19">
        <v>23.47</v>
      </c>
      <c r="D19">
        <v>3.0499999999999972</v>
      </c>
      <c r="E19" s="1">
        <v>25</v>
      </c>
      <c r="F19" s="2" t="s">
        <v>38</v>
      </c>
      <c r="G19" s="3">
        <v>2</v>
      </c>
      <c r="H19" s="1">
        <v>375</v>
      </c>
      <c r="I19" s="1">
        <v>92</v>
      </c>
      <c r="J19" s="1" t="s">
        <v>42</v>
      </c>
      <c r="K19" s="2">
        <v>4.2</v>
      </c>
      <c r="L19" s="3">
        <v>0.12</v>
      </c>
      <c r="M19" s="2" t="s">
        <v>38</v>
      </c>
      <c r="N19" s="2">
        <v>8.1999999999999993</v>
      </c>
      <c r="O19" s="1">
        <v>29</v>
      </c>
      <c r="P19" s="2">
        <v>23.8</v>
      </c>
      <c r="Q19" s="3">
        <v>4.05</v>
      </c>
      <c r="R19" s="3">
        <v>0.93</v>
      </c>
      <c r="S19" s="2">
        <v>16.600000000000001</v>
      </c>
      <c r="T19" s="3">
        <v>0.52</v>
      </c>
      <c r="U19" s="1">
        <v>656</v>
      </c>
      <c r="V19" s="2">
        <v>0.3</v>
      </c>
      <c r="W19" s="4">
        <v>1.4999999999999999E-2</v>
      </c>
      <c r="X19" s="2">
        <v>17.7</v>
      </c>
      <c r="Y19" s="4">
        <v>1.4E-2</v>
      </c>
      <c r="Z19" s="2">
        <v>1.8</v>
      </c>
      <c r="AA19" s="2">
        <v>2</v>
      </c>
      <c r="AB19" s="2">
        <v>9</v>
      </c>
      <c r="AC19" s="1">
        <v>4</v>
      </c>
      <c r="AD19" s="1">
        <v>12</v>
      </c>
      <c r="AE19" s="4">
        <v>7.3999999999999996E-2</v>
      </c>
      <c r="AF19" s="2">
        <v>1.1000000000000001</v>
      </c>
      <c r="AG19" s="1">
        <v>27</v>
      </c>
      <c r="AH19" s="2">
        <v>0.8</v>
      </c>
      <c r="AI19" s="1">
        <v>6</v>
      </c>
      <c r="AJ19" s="2" t="s">
        <v>38</v>
      </c>
    </row>
    <row r="20" spans="1:36">
      <c r="A20" t="s">
        <v>267</v>
      </c>
      <c r="B20" t="s">
        <v>278</v>
      </c>
      <c r="C20">
        <v>23.47</v>
      </c>
      <c r="D20">
        <v>3.0500000000000007</v>
      </c>
      <c r="E20" s="1">
        <v>3</v>
      </c>
      <c r="F20" s="2" t="s">
        <v>38</v>
      </c>
      <c r="G20" s="3">
        <v>2.31</v>
      </c>
      <c r="H20" s="1">
        <v>17</v>
      </c>
      <c r="I20" s="1">
        <v>118</v>
      </c>
      <c r="J20" s="1" t="s">
        <v>42</v>
      </c>
      <c r="K20" s="2">
        <v>1.3</v>
      </c>
      <c r="L20" s="3">
        <v>0.09</v>
      </c>
      <c r="M20" s="2" t="s">
        <v>38</v>
      </c>
      <c r="N20" s="2">
        <v>8.1999999999999993</v>
      </c>
      <c r="O20" s="1">
        <v>24</v>
      </c>
      <c r="P20" s="2">
        <v>51</v>
      </c>
      <c r="Q20" s="3">
        <v>2.4900000000000002</v>
      </c>
      <c r="R20" s="3">
        <v>1.2</v>
      </c>
      <c r="S20" s="2">
        <v>18.899999999999999</v>
      </c>
      <c r="T20" s="3">
        <v>0.42</v>
      </c>
      <c r="U20" s="1">
        <v>160</v>
      </c>
      <c r="V20" s="2">
        <v>0.4</v>
      </c>
      <c r="W20" s="4">
        <v>1.7000000000000001E-2</v>
      </c>
      <c r="X20" s="2">
        <v>13</v>
      </c>
      <c r="Y20" s="4">
        <v>1.7999999999999999E-2</v>
      </c>
      <c r="Z20" s="2">
        <v>1.6</v>
      </c>
      <c r="AA20" s="2">
        <v>1.3</v>
      </c>
      <c r="AB20" s="2">
        <v>8.9</v>
      </c>
      <c r="AC20" s="1">
        <v>4</v>
      </c>
      <c r="AD20" s="1">
        <v>10</v>
      </c>
      <c r="AE20" s="4">
        <v>9.7000000000000003E-2</v>
      </c>
      <c r="AF20" s="2">
        <v>1.1000000000000001</v>
      </c>
      <c r="AG20" s="1">
        <v>32</v>
      </c>
      <c r="AH20" s="2">
        <v>1</v>
      </c>
      <c r="AI20" s="1">
        <v>7</v>
      </c>
      <c r="AJ20" s="2" t="s">
        <v>38</v>
      </c>
    </row>
    <row r="21" spans="1:36">
      <c r="A21" t="s">
        <v>267</v>
      </c>
      <c r="B21" t="s">
        <v>278</v>
      </c>
      <c r="C21">
        <v>26.52</v>
      </c>
      <c r="D21">
        <v>3.0500000000000007</v>
      </c>
      <c r="E21" s="1">
        <v>3</v>
      </c>
      <c r="F21" s="2" t="s">
        <v>38</v>
      </c>
      <c r="G21" s="3">
        <v>2.31</v>
      </c>
      <c r="H21" s="1">
        <v>17</v>
      </c>
      <c r="I21" s="1">
        <v>118</v>
      </c>
      <c r="J21" s="1" t="s">
        <v>42</v>
      </c>
      <c r="K21" s="2">
        <v>1.3</v>
      </c>
      <c r="L21" s="3">
        <v>0.09</v>
      </c>
      <c r="M21" s="2" t="s">
        <v>38</v>
      </c>
      <c r="N21" s="2">
        <v>8.1999999999999993</v>
      </c>
      <c r="O21" s="1">
        <v>24</v>
      </c>
      <c r="P21" s="2">
        <v>51</v>
      </c>
      <c r="Q21" s="3">
        <v>2.4900000000000002</v>
      </c>
      <c r="R21" s="3">
        <v>1.2</v>
      </c>
      <c r="S21" s="2">
        <v>18.899999999999999</v>
      </c>
      <c r="T21" s="3">
        <v>0.42</v>
      </c>
      <c r="U21" s="1">
        <v>160</v>
      </c>
      <c r="V21" s="2">
        <v>0.4</v>
      </c>
      <c r="W21" s="4">
        <v>1.7000000000000001E-2</v>
      </c>
      <c r="X21" s="2">
        <v>13</v>
      </c>
      <c r="Y21" s="4">
        <v>1.7999999999999999E-2</v>
      </c>
      <c r="Z21" s="2">
        <v>1.6</v>
      </c>
      <c r="AA21" s="2">
        <v>1.3</v>
      </c>
      <c r="AB21" s="2">
        <v>8.9</v>
      </c>
      <c r="AC21" s="1">
        <v>4</v>
      </c>
      <c r="AD21" s="1">
        <v>10</v>
      </c>
      <c r="AE21" s="4">
        <v>9.7000000000000003E-2</v>
      </c>
      <c r="AF21" s="2">
        <v>1.1000000000000001</v>
      </c>
      <c r="AG21" s="1">
        <v>32</v>
      </c>
      <c r="AH21" s="2">
        <v>1</v>
      </c>
      <c r="AI21" s="1">
        <v>7</v>
      </c>
      <c r="AJ21" s="2" t="s">
        <v>38</v>
      </c>
    </row>
    <row r="22" spans="1:36">
      <c r="A22" t="s">
        <v>267</v>
      </c>
      <c r="B22" t="s">
        <v>279</v>
      </c>
      <c r="C22">
        <v>26.52</v>
      </c>
      <c r="D22">
        <v>3.3500000000000014</v>
      </c>
      <c r="E22" s="1">
        <v>4</v>
      </c>
      <c r="F22" s="2" t="s">
        <v>38</v>
      </c>
      <c r="G22" s="3">
        <v>2.13</v>
      </c>
      <c r="H22" s="1">
        <v>9</v>
      </c>
      <c r="I22" s="1">
        <v>107</v>
      </c>
      <c r="J22" s="1" t="s">
        <v>42</v>
      </c>
      <c r="K22" s="2">
        <v>1.2</v>
      </c>
      <c r="L22" s="3">
        <v>0.5</v>
      </c>
      <c r="M22" s="2">
        <v>0.1</v>
      </c>
      <c r="N22" s="2">
        <v>5</v>
      </c>
      <c r="O22" s="1">
        <v>26</v>
      </c>
      <c r="P22" s="2">
        <v>46.4</v>
      </c>
      <c r="Q22" s="3">
        <v>2.4900000000000002</v>
      </c>
      <c r="R22" s="3">
        <v>1.07</v>
      </c>
      <c r="S22" s="2">
        <v>19.5</v>
      </c>
      <c r="T22" s="3">
        <v>0.56000000000000005</v>
      </c>
      <c r="U22" s="1">
        <v>292</v>
      </c>
      <c r="V22" s="2">
        <v>0.2</v>
      </c>
      <c r="W22" s="4">
        <v>2.1000000000000001E-2</v>
      </c>
      <c r="X22" s="2">
        <v>11.2</v>
      </c>
      <c r="Y22" s="4">
        <v>1.4999999999999999E-2</v>
      </c>
      <c r="Z22" s="2">
        <v>1.7</v>
      </c>
      <c r="AA22" s="2">
        <v>1.2</v>
      </c>
      <c r="AB22" s="2">
        <v>3.3</v>
      </c>
      <c r="AC22" s="1">
        <v>4</v>
      </c>
      <c r="AD22" s="1">
        <v>16</v>
      </c>
      <c r="AE22" s="4">
        <v>8.6999999999999994E-2</v>
      </c>
      <c r="AF22" s="2">
        <v>1</v>
      </c>
      <c r="AG22" s="1">
        <v>29</v>
      </c>
      <c r="AH22" s="2">
        <v>0.8</v>
      </c>
      <c r="AI22" s="1">
        <v>5</v>
      </c>
      <c r="AJ22" s="2" t="s">
        <v>38</v>
      </c>
    </row>
    <row r="23" spans="1:36">
      <c r="A23" t="s">
        <v>267</v>
      </c>
      <c r="B23" t="s">
        <v>279</v>
      </c>
      <c r="C23">
        <v>29.87</v>
      </c>
      <c r="D23">
        <v>3.3500000000000014</v>
      </c>
      <c r="E23" s="1">
        <v>4</v>
      </c>
      <c r="F23" s="2" t="s">
        <v>38</v>
      </c>
      <c r="G23" s="3">
        <v>2.13</v>
      </c>
      <c r="H23" s="1">
        <v>9</v>
      </c>
      <c r="I23" s="1">
        <v>107</v>
      </c>
      <c r="J23" s="1" t="s">
        <v>42</v>
      </c>
      <c r="K23" s="2">
        <v>1.2</v>
      </c>
      <c r="L23" s="3">
        <v>0.5</v>
      </c>
      <c r="M23" s="2">
        <v>0.1</v>
      </c>
      <c r="N23" s="2">
        <v>5</v>
      </c>
      <c r="O23" s="1">
        <v>26</v>
      </c>
      <c r="P23" s="2">
        <v>46.4</v>
      </c>
      <c r="Q23" s="3">
        <v>2.4900000000000002</v>
      </c>
      <c r="R23" s="3">
        <v>1.07</v>
      </c>
      <c r="S23" s="2">
        <v>19.5</v>
      </c>
      <c r="T23" s="3">
        <v>0.56000000000000005</v>
      </c>
      <c r="U23" s="1">
        <v>292</v>
      </c>
      <c r="V23" s="2">
        <v>0.2</v>
      </c>
      <c r="W23" s="4">
        <v>2.1000000000000001E-2</v>
      </c>
      <c r="X23" s="2">
        <v>11.2</v>
      </c>
      <c r="Y23" s="4">
        <v>1.4999999999999999E-2</v>
      </c>
      <c r="Z23" s="2">
        <v>1.7</v>
      </c>
      <c r="AA23" s="2">
        <v>1.2</v>
      </c>
      <c r="AB23" s="2">
        <v>3.3</v>
      </c>
      <c r="AC23" s="1">
        <v>4</v>
      </c>
      <c r="AD23" s="1">
        <v>16</v>
      </c>
      <c r="AE23" s="4">
        <v>8.6999999999999994E-2</v>
      </c>
      <c r="AF23" s="2">
        <v>1</v>
      </c>
      <c r="AG23" s="1">
        <v>29</v>
      </c>
      <c r="AH23" s="2">
        <v>0.8</v>
      </c>
      <c r="AI23" s="1">
        <v>5</v>
      </c>
      <c r="AJ23" s="2" t="s">
        <v>38</v>
      </c>
    </row>
    <row r="24" spans="1:36">
      <c r="A24" t="s">
        <v>267</v>
      </c>
      <c r="B24" t="s">
        <v>280</v>
      </c>
      <c r="C24">
        <v>29.87</v>
      </c>
      <c r="D24">
        <v>3.0500000000000007</v>
      </c>
      <c r="E24" s="1">
        <v>11</v>
      </c>
      <c r="F24" s="2">
        <v>0.1</v>
      </c>
      <c r="G24" s="3">
        <v>2.23</v>
      </c>
      <c r="H24" s="1">
        <v>43</v>
      </c>
      <c r="I24" s="1">
        <v>99</v>
      </c>
      <c r="J24" s="1">
        <v>1</v>
      </c>
      <c r="K24" s="2">
        <v>1</v>
      </c>
      <c r="L24" s="3">
        <v>0.43</v>
      </c>
      <c r="M24" s="2" t="s">
        <v>38</v>
      </c>
      <c r="N24" s="2">
        <v>5.4</v>
      </c>
      <c r="O24" s="1">
        <v>38</v>
      </c>
      <c r="P24" s="2">
        <v>120.3</v>
      </c>
      <c r="Q24" s="3">
        <v>2.29</v>
      </c>
      <c r="R24" s="3">
        <v>0.99</v>
      </c>
      <c r="S24" s="2">
        <v>19.399999999999999</v>
      </c>
      <c r="T24" s="3">
        <v>0.5</v>
      </c>
      <c r="U24" s="1">
        <v>258</v>
      </c>
      <c r="V24" s="2">
        <v>0.4</v>
      </c>
      <c r="W24" s="4">
        <v>3.6999999999999998E-2</v>
      </c>
      <c r="X24" s="2">
        <v>14.8</v>
      </c>
      <c r="Y24" s="4">
        <v>1.9E-2</v>
      </c>
      <c r="Z24" s="2">
        <v>2.1</v>
      </c>
      <c r="AA24" s="2">
        <v>1.2</v>
      </c>
      <c r="AB24" s="2">
        <v>7.9</v>
      </c>
      <c r="AC24" s="1">
        <v>4</v>
      </c>
      <c r="AD24" s="1">
        <v>14</v>
      </c>
      <c r="AE24" s="4">
        <v>0.09</v>
      </c>
      <c r="AF24" s="2">
        <v>1.3</v>
      </c>
      <c r="AG24" s="1">
        <v>28</v>
      </c>
      <c r="AH24" s="2">
        <v>1.4</v>
      </c>
      <c r="AI24" s="1">
        <v>6</v>
      </c>
      <c r="AJ24" s="2" t="s">
        <v>38</v>
      </c>
    </row>
    <row r="25" spans="1:36">
      <c r="A25" t="s">
        <v>267</v>
      </c>
      <c r="B25" t="s">
        <v>280</v>
      </c>
      <c r="C25">
        <v>32.92</v>
      </c>
      <c r="D25">
        <v>3.0500000000000007</v>
      </c>
      <c r="E25" s="1">
        <v>11</v>
      </c>
      <c r="F25" s="2">
        <v>0.1</v>
      </c>
      <c r="G25" s="3">
        <v>2.23</v>
      </c>
      <c r="H25" s="1">
        <v>43</v>
      </c>
      <c r="I25" s="1">
        <v>99</v>
      </c>
      <c r="J25" s="1">
        <v>1</v>
      </c>
      <c r="K25" s="2">
        <v>1</v>
      </c>
      <c r="L25" s="3">
        <v>0.43</v>
      </c>
      <c r="M25" s="2" t="s">
        <v>38</v>
      </c>
      <c r="N25" s="2">
        <v>5.4</v>
      </c>
      <c r="O25" s="1">
        <v>38</v>
      </c>
      <c r="P25" s="2">
        <v>120.3</v>
      </c>
      <c r="Q25" s="3">
        <v>2.29</v>
      </c>
      <c r="R25" s="3">
        <v>0.99</v>
      </c>
      <c r="S25" s="2">
        <v>19.399999999999999</v>
      </c>
      <c r="T25" s="3">
        <v>0.5</v>
      </c>
      <c r="U25" s="1">
        <v>258</v>
      </c>
      <c r="V25" s="2">
        <v>0.4</v>
      </c>
      <c r="W25" s="4">
        <v>3.6999999999999998E-2</v>
      </c>
      <c r="X25" s="2">
        <v>14.8</v>
      </c>
      <c r="Y25" s="4">
        <v>1.9E-2</v>
      </c>
      <c r="Z25" s="2">
        <v>2.1</v>
      </c>
      <c r="AA25" s="2">
        <v>1.2</v>
      </c>
      <c r="AB25" s="2">
        <v>7.9</v>
      </c>
      <c r="AC25" s="1">
        <v>4</v>
      </c>
      <c r="AD25" s="1">
        <v>14</v>
      </c>
      <c r="AE25" s="4">
        <v>0.09</v>
      </c>
      <c r="AF25" s="2">
        <v>1.3</v>
      </c>
      <c r="AG25" s="1">
        <v>28</v>
      </c>
      <c r="AH25" s="2">
        <v>1.4</v>
      </c>
      <c r="AI25" s="1">
        <v>6</v>
      </c>
      <c r="AJ25" s="2" t="s">
        <v>38</v>
      </c>
    </row>
    <row r="26" spans="1:36">
      <c r="A26" t="s">
        <v>267</v>
      </c>
      <c r="B26" t="s">
        <v>281</v>
      </c>
      <c r="C26">
        <v>32.92</v>
      </c>
      <c r="D26">
        <v>1.9299999999999997</v>
      </c>
      <c r="E26" s="1">
        <v>6</v>
      </c>
      <c r="F26" s="2" t="s">
        <v>38</v>
      </c>
      <c r="G26" s="3">
        <v>1.86</v>
      </c>
      <c r="H26" s="1">
        <v>57</v>
      </c>
      <c r="I26" s="1">
        <v>88</v>
      </c>
      <c r="J26" s="1" t="s">
        <v>42</v>
      </c>
      <c r="K26" s="2">
        <v>0.7</v>
      </c>
      <c r="L26" s="3">
        <v>0.71</v>
      </c>
      <c r="M26" s="2" t="s">
        <v>38</v>
      </c>
      <c r="N26" s="2">
        <v>7.1</v>
      </c>
      <c r="O26" s="1">
        <v>25</v>
      </c>
      <c r="P26" s="2">
        <v>171.2</v>
      </c>
      <c r="Q26" s="3">
        <v>2.84</v>
      </c>
      <c r="R26" s="3">
        <v>0.82</v>
      </c>
      <c r="S26" s="2">
        <v>15.7</v>
      </c>
      <c r="T26" s="3">
        <v>0.61</v>
      </c>
      <c r="U26" s="1">
        <v>466</v>
      </c>
      <c r="V26" s="2">
        <v>0.2</v>
      </c>
      <c r="W26" s="4">
        <v>2.5999999999999999E-2</v>
      </c>
      <c r="X26" s="2">
        <v>14.6</v>
      </c>
      <c r="Y26" s="4">
        <v>1.9E-2</v>
      </c>
      <c r="Z26" s="2">
        <v>2.1</v>
      </c>
      <c r="AA26" s="2">
        <v>1.6</v>
      </c>
      <c r="AB26" s="2">
        <v>3.1</v>
      </c>
      <c r="AC26" s="1">
        <v>4</v>
      </c>
      <c r="AD26" s="1">
        <v>16</v>
      </c>
      <c r="AE26" s="4">
        <v>6.0999999999999999E-2</v>
      </c>
      <c r="AF26" s="2">
        <v>1.1000000000000001</v>
      </c>
      <c r="AG26" s="1">
        <v>24</v>
      </c>
      <c r="AH26" s="2">
        <v>1.2</v>
      </c>
      <c r="AI26" s="1">
        <v>9</v>
      </c>
      <c r="AJ26" s="2" t="s">
        <v>38</v>
      </c>
    </row>
    <row r="27" spans="1:36">
      <c r="A27" t="s">
        <v>267</v>
      </c>
      <c r="B27" t="s">
        <v>281</v>
      </c>
      <c r="C27">
        <v>34.85</v>
      </c>
      <c r="D27">
        <v>1.9299999999999997</v>
      </c>
      <c r="E27" s="1">
        <v>6</v>
      </c>
      <c r="F27" s="2" t="s">
        <v>38</v>
      </c>
      <c r="G27" s="3">
        <v>1.86</v>
      </c>
      <c r="H27" s="1">
        <v>57</v>
      </c>
      <c r="I27" s="1">
        <v>88</v>
      </c>
      <c r="J27" s="1" t="s">
        <v>42</v>
      </c>
      <c r="K27" s="2">
        <v>0.7</v>
      </c>
      <c r="L27" s="3">
        <v>0.71</v>
      </c>
      <c r="M27" s="2" t="s">
        <v>38</v>
      </c>
      <c r="N27" s="2">
        <v>7.1</v>
      </c>
      <c r="O27" s="1">
        <v>25</v>
      </c>
      <c r="P27" s="2">
        <v>171.2</v>
      </c>
      <c r="Q27" s="3">
        <v>2.84</v>
      </c>
      <c r="R27" s="3">
        <v>0.82</v>
      </c>
      <c r="S27" s="2">
        <v>15.7</v>
      </c>
      <c r="T27" s="3">
        <v>0.61</v>
      </c>
      <c r="U27" s="1">
        <v>466</v>
      </c>
      <c r="V27" s="2">
        <v>0.2</v>
      </c>
      <c r="W27" s="4">
        <v>2.5999999999999999E-2</v>
      </c>
      <c r="X27" s="2">
        <v>14.6</v>
      </c>
      <c r="Y27" s="4">
        <v>1.9E-2</v>
      </c>
      <c r="Z27" s="2">
        <v>2.1</v>
      </c>
      <c r="AA27" s="2">
        <v>1.6</v>
      </c>
      <c r="AB27" s="2">
        <v>3.1</v>
      </c>
      <c r="AC27" s="1">
        <v>4</v>
      </c>
      <c r="AD27" s="1">
        <v>16</v>
      </c>
      <c r="AE27" s="4">
        <v>6.0999999999999999E-2</v>
      </c>
      <c r="AF27" s="2">
        <v>1.1000000000000001</v>
      </c>
      <c r="AG27" s="1">
        <v>24</v>
      </c>
      <c r="AH27" s="2">
        <v>1.2</v>
      </c>
      <c r="AI27" s="1">
        <v>9</v>
      </c>
      <c r="AJ27" s="2" t="s">
        <v>38</v>
      </c>
    </row>
    <row r="28" spans="1:36">
      <c r="A28" t="s">
        <v>267</v>
      </c>
      <c r="B28" t="s">
        <v>282</v>
      </c>
      <c r="C28">
        <v>34.85</v>
      </c>
      <c r="D28">
        <v>2.6400000000000006</v>
      </c>
      <c r="E28" s="1">
        <v>8</v>
      </c>
      <c r="F28" s="2" t="s">
        <v>38</v>
      </c>
      <c r="G28" s="3">
        <v>8.91</v>
      </c>
      <c r="H28" s="1">
        <v>153</v>
      </c>
      <c r="I28" s="1">
        <v>415</v>
      </c>
      <c r="J28" s="1">
        <v>3</v>
      </c>
      <c r="K28" s="2">
        <v>0.7</v>
      </c>
      <c r="L28" s="3">
        <v>0.12</v>
      </c>
      <c r="M28" s="2" t="s">
        <v>38</v>
      </c>
      <c r="N28" s="2">
        <v>16.399999999999999</v>
      </c>
      <c r="O28" s="1">
        <v>56</v>
      </c>
      <c r="P28" s="2">
        <v>114</v>
      </c>
      <c r="Q28" s="3">
        <v>4.1100000000000003</v>
      </c>
      <c r="R28" s="3">
        <v>4.6100000000000003</v>
      </c>
      <c r="S28" s="2">
        <v>31.1</v>
      </c>
      <c r="T28" s="3">
        <v>1.1100000000000001</v>
      </c>
      <c r="U28" s="1">
        <v>1502</v>
      </c>
      <c r="V28" s="2">
        <v>0.2</v>
      </c>
      <c r="W28" s="4">
        <v>5.8000000000000003E-2</v>
      </c>
      <c r="X28" s="2">
        <v>39.1</v>
      </c>
      <c r="Y28" s="4">
        <v>0.06</v>
      </c>
      <c r="Z28" s="2">
        <v>1.8</v>
      </c>
      <c r="AA28" s="2">
        <v>0.5</v>
      </c>
      <c r="AB28" s="2">
        <v>10.1</v>
      </c>
      <c r="AC28" s="1">
        <v>13</v>
      </c>
      <c r="AD28" s="1">
        <v>32</v>
      </c>
      <c r="AE28" s="4">
        <v>0.29299999999999998</v>
      </c>
      <c r="AF28" s="2">
        <v>2.6</v>
      </c>
      <c r="AG28" s="1">
        <v>92</v>
      </c>
      <c r="AH28" s="2">
        <v>2.4</v>
      </c>
      <c r="AI28" s="1">
        <v>12</v>
      </c>
      <c r="AJ28" s="2" t="s">
        <v>38</v>
      </c>
    </row>
    <row r="29" spans="1:36">
      <c r="A29" t="s">
        <v>267</v>
      </c>
      <c r="B29" t="s">
        <v>282</v>
      </c>
      <c r="C29">
        <v>37.49</v>
      </c>
      <c r="D29">
        <v>2.6400000000000006</v>
      </c>
      <c r="E29" s="1">
        <v>8</v>
      </c>
      <c r="F29" s="2" t="s">
        <v>38</v>
      </c>
      <c r="G29" s="3">
        <v>8.91</v>
      </c>
      <c r="H29" s="1">
        <v>153</v>
      </c>
      <c r="I29" s="1">
        <v>415</v>
      </c>
      <c r="J29" s="1">
        <v>3</v>
      </c>
      <c r="K29" s="2">
        <v>0.7</v>
      </c>
      <c r="L29" s="3">
        <v>0.12</v>
      </c>
      <c r="M29" s="2" t="s">
        <v>38</v>
      </c>
      <c r="N29" s="2">
        <v>16.399999999999999</v>
      </c>
      <c r="O29" s="1">
        <v>56</v>
      </c>
      <c r="P29" s="2">
        <v>114</v>
      </c>
      <c r="Q29" s="3">
        <v>4.1100000000000003</v>
      </c>
      <c r="R29" s="3">
        <v>4.6100000000000003</v>
      </c>
      <c r="S29" s="2">
        <v>31.1</v>
      </c>
      <c r="T29" s="3">
        <v>1.1100000000000001</v>
      </c>
      <c r="U29" s="1">
        <v>1502</v>
      </c>
      <c r="V29" s="2">
        <v>0.2</v>
      </c>
      <c r="W29" s="4">
        <v>5.8000000000000003E-2</v>
      </c>
      <c r="X29" s="2">
        <v>39.1</v>
      </c>
      <c r="Y29" s="4">
        <v>0.06</v>
      </c>
      <c r="Z29" s="2">
        <v>1.8</v>
      </c>
      <c r="AA29" s="2">
        <v>0.5</v>
      </c>
      <c r="AB29" s="2">
        <v>10.1</v>
      </c>
      <c r="AC29" s="1">
        <v>13</v>
      </c>
      <c r="AD29" s="1">
        <v>32</v>
      </c>
      <c r="AE29" s="4">
        <v>0.29299999999999998</v>
      </c>
      <c r="AF29" s="2">
        <v>2.6</v>
      </c>
      <c r="AG29" s="1">
        <v>92</v>
      </c>
      <c r="AH29" s="2">
        <v>2.4</v>
      </c>
      <c r="AI29" s="1">
        <v>12</v>
      </c>
      <c r="AJ29" s="2" t="s">
        <v>38</v>
      </c>
    </row>
    <row r="30" spans="1:36">
      <c r="A30" t="s">
        <v>267</v>
      </c>
      <c r="B30" t="s">
        <v>283</v>
      </c>
      <c r="C30">
        <v>37.49</v>
      </c>
      <c r="D30">
        <v>1.519999999999996</v>
      </c>
      <c r="E30" s="1">
        <v>1E-4</v>
      </c>
      <c r="F30" s="2" t="s">
        <v>38</v>
      </c>
      <c r="G30" s="3">
        <v>9.11</v>
      </c>
      <c r="H30" s="1">
        <v>53</v>
      </c>
      <c r="I30" s="1">
        <v>438</v>
      </c>
      <c r="J30" s="1">
        <v>2</v>
      </c>
      <c r="K30" s="2">
        <v>0.4</v>
      </c>
      <c r="L30" s="3">
        <v>0.13</v>
      </c>
      <c r="M30" s="2" t="s">
        <v>38</v>
      </c>
      <c r="N30" s="2">
        <v>16.8</v>
      </c>
      <c r="O30" s="1">
        <v>68</v>
      </c>
      <c r="P30" s="2">
        <v>53.7</v>
      </c>
      <c r="Q30" s="3">
        <v>4.7699999999999996</v>
      </c>
      <c r="R30" s="3">
        <v>3.75</v>
      </c>
      <c r="S30" s="2">
        <v>35.5</v>
      </c>
      <c r="T30" s="3">
        <v>1.31</v>
      </c>
      <c r="U30" s="1">
        <v>1443</v>
      </c>
      <c r="V30" s="2">
        <v>0.2</v>
      </c>
      <c r="W30" s="4">
        <v>6.4000000000000001E-2</v>
      </c>
      <c r="X30" s="2">
        <v>44.9</v>
      </c>
      <c r="Y30" s="4">
        <v>4.8000000000000001E-2</v>
      </c>
      <c r="Z30" s="2">
        <v>1.5</v>
      </c>
      <c r="AA30" s="2" t="s">
        <v>38</v>
      </c>
      <c r="AB30" s="2">
        <v>9.4</v>
      </c>
      <c r="AC30" s="1">
        <v>14</v>
      </c>
      <c r="AD30" s="1">
        <v>34</v>
      </c>
      <c r="AE30" s="4">
        <v>0.29799999999999999</v>
      </c>
      <c r="AF30" s="2">
        <v>2.6</v>
      </c>
      <c r="AG30" s="1">
        <v>99</v>
      </c>
      <c r="AH30" s="2">
        <v>2.2000000000000002</v>
      </c>
      <c r="AI30" s="1">
        <v>15</v>
      </c>
      <c r="AJ30" s="2" t="s">
        <v>38</v>
      </c>
    </row>
    <row r="31" spans="1:36">
      <c r="A31" t="s">
        <v>267</v>
      </c>
      <c r="B31" t="s">
        <v>283</v>
      </c>
      <c r="C31">
        <v>39.01</v>
      </c>
      <c r="D31">
        <v>1.519999999999996</v>
      </c>
      <c r="E31" s="1">
        <v>1E-4</v>
      </c>
      <c r="F31" s="2" t="s">
        <v>38</v>
      </c>
      <c r="G31" s="3">
        <v>9.11</v>
      </c>
      <c r="H31" s="1">
        <v>53</v>
      </c>
      <c r="I31" s="1">
        <v>438</v>
      </c>
      <c r="J31" s="1">
        <v>2</v>
      </c>
      <c r="K31" s="2">
        <v>0.4</v>
      </c>
      <c r="L31" s="3">
        <v>0.13</v>
      </c>
      <c r="M31" s="2" t="s">
        <v>38</v>
      </c>
      <c r="N31" s="2">
        <v>16.8</v>
      </c>
      <c r="O31" s="1">
        <v>68</v>
      </c>
      <c r="P31" s="2">
        <v>53.7</v>
      </c>
      <c r="Q31" s="3">
        <v>4.7699999999999996</v>
      </c>
      <c r="R31" s="3">
        <v>3.75</v>
      </c>
      <c r="S31" s="2">
        <v>35.5</v>
      </c>
      <c r="T31" s="3">
        <v>1.31</v>
      </c>
      <c r="U31" s="1">
        <v>1443</v>
      </c>
      <c r="V31" s="2">
        <v>0.2</v>
      </c>
      <c r="W31" s="4">
        <v>6.4000000000000001E-2</v>
      </c>
      <c r="X31" s="2">
        <v>44.9</v>
      </c>
      <c r="Y31" s="4">
        <v>4.8000000000000001E-2</v>
      </c>
      <c r="Z31" s="2">
        <v>1.5</v>
      </c>
      <c r="AA31" s="2" t="s">
        <v>38</v>
      </c>
      <c r="AB31" s="2">
        <v>9.4</v>
      </c>
      <c r="AC31" s="1">
        <v>14</v>
      </c>
      <c r="AD31" s="1">
        <v>34</v>
      </c>
      <c r="AE31" s="4">
        <v>0.29799999999999999</v>
      </c>
      <c r="AF31" s="2">
        <v>2.6</v>
      </c>
      <c r="AG31" s="1">
        <v>99</v>
      </c>
      <c r="AH31" s="2">
        <v>2.2000000000000002</v>
      </c>
      <c r="AI31" s="1">
        <v>15</v>
      </c>
      <c r="AJ31" s="2" t="s">
        <v>38</v>
      </c>
    </row>
    <row r="32" spans="1:36">
      <c r="A32" t="s">
        <v>267</v>
      </c>
      <c r="B32" t="s">
        <v>284</v>
      </c>
      <c r="C32">
        <v>39.01</v>
      </c>
      <c r="D32">
        <v>3.0500000000000043</v>
      </c>
      <c r="E32" s="1">
        <v>1E-4</v>
      </c>
      <c r="F32" s="2" t="s">
        <v>38</v>
      </c>
      <c r="G32" s="3">
        <v>8.7100000000000009</v>
      </c>
      <c r="H32" s="1">
        <v>45</v>
      </c>
      <c r="I32" s="1">
        <v>428</v>
      </c>
      <c r="J32" s="1">
        <v>2</v>
      </c>
      <c r="K32" s="2">
        <v>0.2</v>
      </c>
      <c r="L32" s="3">
        <v>0.17</v>
      </c>
      <c r="M32" s="2" t="s">
        <v>38</v>
      </c>
      <c r="N32" s="2">
        <v>14</v>
      </c>
      <c r="O32" s="1">
        <v>68</v>
      </c>
      <c r="P32" s="2">
        <v>63</v>
      </c>
      <c r="Q32" s="3">
        <v>5.25</v>
      </c>
      <c r="R32" s="3">
        <v>3.52</v>
      </c>
      <c r="S32" s="2">
        <v>33</v>
      </c>
      <c r="T32" s="3">
        <v>1.44</v>
      </c>
      <c r="U32" s="1">
        <v>1606</v>
      </c>
      <c r="V32" s="2">
        <v>0.2</v>
      </c>
      <c r="W32" s="4">
        <v>6.6000000000000003E-2</v>
      </c>
      <c r="X32" s="2">
        <v>46.6</v>
      </c>
      <c r="Y32" s="4">
        <v>7.3999999999999996E-2</v>
      </c>
      <c r="Z32" s="2">
        <v>1.2</v>
      </c>
      <c r="AA32" s="2" t="s">
        <v>38</v>
      </c>
      <c r="AB32" s="2">
        <v>5.8</v>
      </c>
      <c r="AC32" s="1">
        <v>14</v>
      </c>
      <c r="AD32" s="1">
        <v>40</v>
      </c>
      <c r="AE32" s="4">
        <v>0.29099999999999998</v>
      </c>
      <c r="AF32" s="2">
        <v>2</v>
      </c>
      <c r="AG32" s="1">
        <v>96</v>
      </c>
      <c r="AH32" s="2">
        <v>1.8</v>
      </c>
      <c r="AI32" s="1">
        <v>19</v>
      </c>
      <c r="AJ32" s="2" t="s">
        <v>38</v>
      </c>
    </row>
    <row r="33" spans="1:36">
      <c r="A33" t="s">
        <v>267</v>
      </c>
      <c r="B33" t="s">
        <v>284</v>
      </c>
      <c r="C33">
        <v>42.06</v>
      </c>
      <c r="D33">
        <v>3.0500000000000043</v>
      </c>
      <c r="E33" s="1">
        <v>1E-4</v>
      </c>
      <c r="F33" s="2" t="s">
        <v>38</v>
      </c>
      <c r="G33" s="3">
        <v>8.7100000000000009</v>
      </c>
      <c r="H33" s="1">
        <v>45</v>
      </c>
      <c r="I33" s="1">
        <v>428</v>
      </c>
      <c r="J33" s="1">
        <v>2</v>
      </c>
      <c r="K33" s="2">
        <v>0.2</v>
      </c>
      <c r="L33" s="3">
        <v>0.17</v>
      </c>
      <c r="M33" s="2" t="s">
        <v>38</v>
      </c>
      <c r="N33" s="2">
        <v>14</v>
      </c>
      <c r="O33" s="1">
        <v>68</v>
      </c>
      <c r="P33" s="2">
        <v>63</v>
      </c>
      <c r="Q33" s="3">
        <v>5.25</v>
      </c>
      <c r="R33" s="3">
        <v>3.52</v>
      </c>
      <c r="S33" s="2">
        <v>33</v>
      </c>
      <c r="T33" s="3">
        <v>1.44</v>
      </c>
      <c r="U33" s="1">
        <v>1606</v>
      </c>
      <c r="V33" s="2">
        <v>0.2</v>
      </c>
      <c r="W33" s="4">
        <v>6.6000000000000003E-2</v>
      </c>
      <c r="X33" s="2">
        <v>46.6</v>
      </c>
      <c r="Y33" s="4">
        <v>7.3999999999999996E-2</v>
      </c>
      <c r="Z33" s="2">
        <v>1.2</v>
      </c>
      <c r="AA33" s="2" t="s">
        <v>38</v>
      </c>
      <c r="AB33" s="2">
        <v>5.8</v>
      </c>
      <c r="AC33" s="1">
        <v>14</v>
      </c>
      <c r="AD33" s="1">
        <v>40</v>
      </c>
      <c r="AE33" s="4">
        <v>0.29099999999999998</v>
      </c>
      <c r="AF33" s="2">
        <v>2</v>
      </c>
      <c r="AG33" s="1">
        <v>96</v>
      </c>
      <c r="AH33" s="2">
        <v>1.8</v>
      </c>
      <c r="AI33" s="1">
        <v>19</v>
      </c>
      <c r="AJ33" s="2" t="s">
        <v>38</v>
      </c>
    </row>
    <row r="34" spans="1:36">
      <c r="A34" t="s">
        <v>267</v>
      </c>
      <c r="B34" t="s">
        <v>285</v>
      </c>
      <c r="C34">
        <v>42.06</v>
      </c>
      <c r="D34">
        <v>3.0499999999999972</v>
      </c>
      <c r="E34" s="1">
        <v>1E-4</v>
      </c>
      <c r="F34" s="2" t="s">
        <v>38</v>
      </c>
      <c r="G34" s="3">
        <v>8.86</v>
      </c>
      <c r="H34" s="1">
        <v>36</v>
      </c>
      <c r="I34" s="1">
        <v>430</v>
      </c>
      <c r="J34" s="1">
        <v>2</v>
      </c>
      <c r="K34" s="2">
        <v>0.3</v>
      </c>
      <c r="L34" s="3">
        <v>0.13</v>
      </c>
      <c r="M34" s="2" t="s">
        <v>38</v>
      </c>
      <c r="N34" s="2">
        <v>17.7</v>
      </c>
      <c r="O34" s="1">
        <v>68</v>
      </c>
      <c r="P34" s="2">
        <v>52.2</v>
      </c>
      <c r="Q34" s="3">
        <v>4.87</v>
      </c>
      <c r="R34" s="3">
        <v>4.07</v>
      </c>
      <c r="S34" s="2">
        <v>32.700000000000003</v>
      </c>
      <c r="T34" s="3">
        <v>1.43</v>
      </c>
      <c r="U34" s="1">
        <v>964</v>
      </c>
      <c r="V34" s="2">
        <v>0.2</v>
      </c>
      <c r="W34" s="4">
        <v>7.0000000000000007E-2</v>
      </c>
      <c r="X34" s="2">
        <v>44.4</v>
      </c>
      <c r="Y34" s="4">
        <v>5.6000000000000001E-2</v>
      </c>
      <c r="Z34" s="2">
        <v>2.1</v>
      </c>
      <c r="AA34" s="2" t="s">
        <v>38</v>
      </c>
      <c r="AB34" s="2">
        <v>9.4</v>
      </c>
      <c r="AC34" s="1">
        <v>14</v>
      </c>
      <c r="AD34" s="1">
        <v>36</v>
      </c>
      <c r="AE34" s="4">
        <v>0.33200000000000002</v>
      </c>
      <c r="AF34" s="2">
        <v>2.2000000000000002</v>
      </c>
      <c r="AG34" s="1">
        <v>101</v>
      </c>
      <c r="AH34" s="2">
        <v>1.4</v>
      </c>
      <c r="AI34" s="1">
        <v>25</v>
      </c>
      <c r="AJ34" s="2" t="s">
        <v>38</v>
      </c>
    </row>
    <row r="35" spans="1:36">
      <c r="A35" t="s">
        <v>267</v>
      </c>
      <c r="B35" t="s">
        <v>285</v>
      </c>
      <c r="C35">
        <v>45.11</v>
      </c>
      <c r="D35">
        <v>3.0499999999999972</v>
      </c>
      <c r="E35" s="1">
        <v>1E-4</v>
      </c>
      <c r="F35" s="2" t="s">
        <v>38</v>
      </c>
      <c r="G35" s="3">
        <v>8.86</v>
      </c>
      <c r="H35" s="1">
        <v>36</v>
      </c>
      <c r="I35" s="1">
        <v>430</v>
      </c>
      <c r="J35" s="1">
        <v>2</v>
      </c>
      <c r="K35" s="2">
        <v>0.3</v>
      </c>
      <c r="L35" s="3">
        <v>0.13</v>
      </c>
      <c r="M35" s="2" t="s">
        <v>38</v>
      </c>
      <c r="N35" s="2">
        <v>17.7</v>
      </c>
      <c r="O35" s="1">
        <v>68</v>
      </c>
      <c r="P35" s="2">
        <v>52.2</v>
      </c>
      <c r="Q35" s="3">
        <v>4.87</v>
      </c>
      <c r="R35" s="3">
        <v>4.07</v>
      </c>
      <c r="S35" s="2">
        <v>32.700000000000003</v>
      </c>
      <c r="T35" s="3">
        <v>1.43</v>
      </c>
      <c r="U35" s="1">
        <v>964</v>
      </c>
      <c r="V35" s="2">
        <v>0.2</v>
      </c>
      <c r="W35" s="4">
        <v>7.0000000000000007E-2</v>
      </c>
      <c r="X35" s="2">
        <v>44.4</v>
      </c>
      <c r="Y35" s="4">
        <v>5.6000000000000001E-2</v>
      </c>
      <c r="Z35" s="2">
        <v>2.1</v>
      </c>
      <c r="AA35" s="2" t="s">
        <v>38</v>
      </c>
      <c r="AB35" s="2">
        <v>9.4</v>
      </c>
      <c r="AC35" s="1">
        <v>14</v>
      </c>
      <c r="AD35" s="1">
        <v>36</v>
      </c>
      <c r="AE35" s="4">
        <v>0.33200000000000002</v>
      </c>
      <c r="AF35" s="2">
        <v>2.2000000000000002</v>
      </c>
      <c r="AG35" s="1">
        <v>101</v>
      </c>
      <c r="AH35" s="2">
        <v>1.4</v>
      </c>
      <c r="AI35" s="1">
        <v>25</v>
      </c>
      <c r="AJ35" s="2" t="s">
        <v>38</v>
      </c>
    </row>
    <row r="36" spans="1:36">
      <c r="A36" t="s">
        <v>267</v>
      </c>
      <c r="B36" t="s">
        <v>286</v>
      </c>
      <c r="C36">
        <v>45.12</v>
      </c>
      <c r="D36">
        <v>1.5100000000000051</v>
      </c>
      <c r="E36" s="1">
        <v>1E-4</v>
      </c>
      <c r="F36" s="2" t="s">
        <v>38</v>
      </c>
      <c r="G36" s="3">
        <v>8.5399999999999991</v>
      </c>
      <c r="H36" s="1">
        <v>18</v>
      </c>
      <c r="I36" s="1">
        <v>424</v>
      </c>
      <c r="J36" s="1">
        <v>3</v>
      </c>
      <c r="K36" s="2">
        <v>0.3</v>
      </c>
      <c r="L36" s="3">
        <v>0.15</v>
      </c>
      <c r="M36" s="2" t="s">
        <v>38</v>
      </c>
      <c r="N36" s="2">
        <v>18.7</v>
      </c>
      <c r="O36" s="1">
        <v>70</v>
      </c>
      <c r="P36" s="2">
        <v>60.6</v>
      </c>
      <c r="Q36" s="3">
        <v>5.58</v>
      </c>
      <c r="R36" s="3">
        <v>3.45</v>
      </c>
      <c r="S36" s="2">
        <v>29.1</v>
      </c>
      <c r="T36" s="3">
        <v>1.47</v>
      </c>
      <c r="U36" s="1">
        <v>1077</v>
      </c>
      <c r="V36" s="2">
        <v>0.1</v>
      </c>
      <c r="W36" s="4">
        <v>6.8000000000000005E-2</v>
      </c>
      <c r="X36" s="2">
        <v>51.5</v>
      </c>
      <c r="Y36" s="4">
        <v>7.0000000000000007E-2</v>
      </c>
      <c r="Z36" s="2">
        <v>2.1</v>
      </c>
      <c r="AA36" s="2" t="s">
        <v>38</v>
      </c>
      <c r="AB36" s="2">
        <v>7</v>
      </c>
      <c r="AC36" s="1">
        <v>15</v>
      </c>
      <c r="AD36" s="1">
        <v>38</v>
      </c>
      <c r="AE36" s="4">
        <v>0.28000000000000003</v>
      </c>
      <c r="AF36" s="2">
        <v>2.4</v>
      </c>
      <c r="AG36" s="1">
        <v>113</v>
      </c>
      <c r="AH36" s="2">
        <v>0.8</v>
      </c>
      <c r="AI36" s="1">
        <v>51</v>
      </c>
      <c r="AJ36" s="2" t="s">
        <v>38</v>
      </c>
    </row>
    <row r="37" spans="1:36">
      <c r="A37" t="s">
        <v>267</v>
      </c>
      <c r="B37" t="s">
        <v>286</v>
      </c>
      <c r="C37">
        <v>46.63</v>
      </c>
      <c r="D37">
        <v>1.5100000000000051</v>
      </c>
      <c r="E37" s="1">
        <v>1E-4</v>
      </c>
      <c r="F37" s="2" t="s">
        <v>38</v>
      </c>
      <c r="G37" s="3">
        <v>8.5399999999999991</v>
      </c>
      <c r="H37" s="1">
        <v>18</v>
      </c>
      <c r="I37" s="1">
        <v>424</v>
      </c>
      <c r="J37" s="1">
        <v>3</v>
      </c>
      <c r="K37" s="2">
        <v>0.3</v>
      </c>
      <c r="L37" s="3">
        <v>0.15</v>
      </c>
      <c r="M37" s="2" t="s">
        <v>38</v>
      </c>
      <c r="N37" s="2">
        <v>18.7</v>
      </c>
      <c r="O37" s="1">
        <v>70</v>
      </c>
      <c r="P37" s="2">
        <v>60.6</v>
      </c>
      <c r="Q37" s="3">
        <v>5.58</v>
      </c>
      <c r="R37" s="3">
        <v>3.45</v>
      </c>
      <c r="S37" s="2">
        <v>29.1</v>
      </c>
      <c r="T37" s="3">
        <v>1.47</v>
      </c>
      <c r="U37" s="1">
        <v>1077</v>
      </c>
      <c r="V37" s="2">
        <v>0.1</v>
      </c>
      <c r="W37" s="4">
        <v>6.8000000000000005E-2</v>
      </c>
      <c r="X37" s="2">
        <v>51.5</v>
      </c>
      <c r="Y37" s="4">
        <v>7.0000000000000007E-2</v>
      </c>
      <c r="Z37" s="2">
        <v>2.1</v>
      </c>
      <c r="AA37" s="2" t="s">
        <v>38</v>
      </c>
      <c r="AB37" s="2">
        <v>7</v>
      </c>
      <c r="AC37" s="1">
        <v>15</v>
      </c>
      <c r="AD37" s="1">
        <v>38</v>
      </c>
      <c r="AE37" s="4">
        <v>0.28000000000000003</v>
      </c>
      <c r="AF37" s="2">
        <v>2.4</v>
      </c>
      <c r="AG37" s="1">
        <v>113</v>
      </c>
      <c r="AH37" s="2">
        <v>0.8</v>
      </c>
      <c r="AI37" s="1">
        <v>51</v>
      </c>
      <c r="AJ37" s="2" t="s">
        <v>38</v>
      </c>
    </row>
    <row r="38" spans="1:36">
      <c r="A38" t="s">
        <v>267</v>
      </c>
      <c r="B38" t="s">
        <v>287</v>
      </c>
      <c r="C38">
        <v>46.63</v>
      </c>
      <c r="D38">
        <v>3.0499999999999972</v>
      </c>
      <c r="E38" s="1">
        <v>1E-4</v>
      </c>
      <c r="F38" s="2" t="s">
        <v>38</v>
      </c>
      <c r="G38" s="3">
        <v>8.89</v>
      </c>
      <c r="H38" s="1">
        <v>13</v>
      </c>
      <c r="I38" s="1">
        <v>440</v>
      </c>
      <c r="J38" s="1">
        <v>2</v>
      </c>
      <c r="K38" s="2">
        <v>0.6</v>
      </c>
      <c r="L38" s="3">
        <v>0.22</v>
      </c>
      <c r="M38" s="2" t="s">
        <v>38</v>
      </c>
      <c r="N38" s="2">
        <v>23.5</v>
      </c>
      <c r="O38" s="1">
        <v>65</v>
      </c>
      <c r="P38" s="2">
        <v>58.3</v>
      </c>
      <c r="Q38" s="3">
        <v>5.48</v>
      </c>
      <c r="R38" s="3">
        <v>3.46</v>
      </c>
      <c r="S38" s="2">
        <v>37.6</v>
      </c>
      <c r="T38" s="3">
        <v>1.41</v>
      </c>
      <c r="U38" s="1">
        <v>919</v>
      </c>
      <c r="V38" s="2">
        <v>0.6</v>
      </c>
      <c r="W38" s="4">
        <v>6.6000000000000003E-2</v>
      </c>
      <c r="X38" s="2">
        <v>53.9</v>
      </c>
      <c r="Y38" s="4">
        <v>8.7999999999999995E-2</v>
      </c>
      <c r="Z38" s="2">
        <v>1.9</v>
      </c>
      <c r="AA38" s="2">
        <v>0.1</v>
      </c>
      <c r="AB38" s="2">
        <v>4.2</v>
      </c>
      <c r="AC38" s="1">
        <v>15</v>
      </c>
      <c r="AD38" s="1">
        <v>44</v>
      </c>
      <c r="AE38" s="4">
        <v>0.29799999999999999</v>
      </c>
      <c r="AF38" s="2">
        <v>2.9</v>
      </c>
      <c r="AG38" s="1">
        <v>113</v>
      </c>
      <c r="AH38" s="2">
        <v>1.1000000000000001</v>
      </c>
      <c r="AI38" s="1">
        <v>58</v>
      </c>
      <c r="AJ38" s="2" t="s">
        <v>38</v>
      </c>
    </row>
    <row r="39" spans="1:36">
      <c r="A39" t="s">
        <v>267</v>
      </c>
      <c r="B39" t="s">
        <v>287</v>
      </c>
      <c r="C39">
        <v>49.68</v>
      </c>
      <c r="D39">
        <v>3.0499999999999972</v>
      </c>
      <c r="E39" s="1">
        <v>1E-4</v>
      </c>
      <c r="F39" s="2" t="s">
        <v>38</v>
      </c>
      <c r="G39" s="3">
        <v>8.89</v>
      </c>
      <c r="H39" s="1">
        <v>13</v>
      </c>
      <c r="I39" s="1">
        <v>440</v>
      </c>
      <c r="J39" s="1">
        <v>2</v>
      </c>
      <c r="K39" s="2">
        <v>0.6</v>
      </c>
      <c r="L39" s="3">
        <v>0.22</v>
      </c>
      <c r="M39" s="2" t="s">
        <v>38</v>
      </c>
      <c r="N39" s="2">
        <v>23.5</v>
      </c>
      <c r="O39" s="1">
        <v>65</v>
      </c>
      <c r="P39" s="2">
        <v>58.3</v>
      </c>
      <c r="Q39" s="3">
        <v>5.48</v>
      </c>
      <c r="R39" s="3">
        <v>3.46</v>
      </c>
      <c r="S39" s="2">
        <v>37.6</v>
      </c>
      <c r="T39" s="3">
        <v>1.41</v>
      </c>
      <c r="U39" s="1">
        <v>919</v>
      </c>
      <c r="V39" s="2">
        <v>0.6</v>
      </c>
      <c r="W39" s="4">
        <v>6.6000000000000003E-2</v>
      </c>
      <c r="X39" s="2">
        <v>53.9</v>
      </c>
      <c r="Y39" s="4">
        <v>8.7999999999999995E-2</v>
      </c>
      <c r="Z39" s="2">
        <v>1.9</v>
      </c>
      <c r="AA39" s="2">
        <v>0.1</v>
      </c>
      <c r="AB39" s="2">
        <v>4.2</v>
      </c>
      <c r="AC39" s="1">
        <v>15</v>
      </c>
      <c r="AD39" s="1">
        <v>44</v>
      </c>
      <c r="AE39" s="4">
        <v>0.29799999999999999</v>
      </c>
      <c r="AF39" s="2">
        <v>2.9</v>
      </c>
      <c r="AG39" s="1">
        <v>113</v>
      </c>
      <c r="AH39" s="2">
        <v>1.1000000000000001</v>
      </c>
      <c r="AI39" s="1">
        <v>58</v>
      </c>
      <c r="AJ39" s="2" t="s">
        <v>38</v>
      </c>
    </row>
    <row r="40" spans="1:36">
      <c r="A40" t="s">
        <v>267</v>
      </c>
      <c r="B40" t="s">
        <v>288</v>
      </c>
      <c r="C40">
        <v>49.68</v>
      </c>
      <c r="D40">
        <v>3.0499999999999972</v>
      </c>
      <c r="E40" s="1">
        <v>8</v>
      </c>
      <c r="F40" s="2" t="s">
        <v>38</v>
      </c>
      <c r="G40" s="3">
        <v>9.65</v>
      </c>
      <c r="H40" s="1">
        <v>15</v>
      </c>
      <c r="I40" s="1">
        <v>185</v>
      </c>
      <c r="J40" s="1">
        <v>3</v>
      </c>
      <c r="K40" s="2">
        <v>0.7</v>
      </c>
      <c r="L40" s="3">
        <v>0.14000000000000001</v>
      </c>
      <c r="M40" s="2">
        <v>0.1</v>
      </c>
      <c r="N40" s="2">
        <v>26.6</v>
      </c>
      <c r="O40" s="1">
        <v>70</v>
      </c>
      <c r="P40" s="2">
        <v>88.1</v>
      </c>
      <c r="Q40" s="3">
        <v>5.63</v>
      </c>
      <c r="R40" s="3">
        <v>4.59</v>
      </c>
      <c r="S40" s="2">
        <v>40.200000000000003</v>
      </c>
      <c r="T40" s="3">
        <v>1.1599999999999999</v>
      </c>
      <c r="U40" s="1">
        <v>318</v>
      </c>
      <c r="V40" s="2">
        <v>0.3</v>
      </c>
      <c r="W40" s="4">
        <v>7.4999999999999997E-2</v>
      </c>
      <c r="X40" s="2">
        <v>57.7</v>
      </c>
      <c r="Y40" s="4">
        <v>4.7E-2</v>
      </c>
      <c r="Z40" s="2">
        <v>2.6</v>
      </c>
      <c r="AA40" s="2">
        <v>2.2000000000000002</v>
      </c>
      <c r="AB40" s="2">
        <v>7.6</v>
      </c>
      <c r="AC40" s="1">
        <v>14</v>
      </c>
      <c r="AD40" s="1">
        <v>28</v>
      </c>
      <c r="AE40" s="4">
        <v>0.23799999999999999</v>
      </c>
      <c r="AF40" s="2">
        <v>2.5</v>
      </c>
      <c r="AG40" s="1">
        <v>107</v>
      </c>
      <c r="AH40" s="2">
        <v>1.7</v>
      </c>
      <c r="AI40" s="1">
        <v>31</v>
      </c>
      <c r="AJ40" s="2" t="s">
        <v>38</v>
      </c>
    </row>
    <row r="41" spans="1:36">
      <c r="A41" t="s">
        <v>267</v>
      </c>
      <c r="B41" t="s">
        <v>288</v>
      </c>
      <c r="C41">
        <v>52.73</v>
      </c>
      <c r="D41">
        <v>3.0499999999999972</v>
      </c>
      <c r="E41" s="1">
        <v>8</v>
      </c>
      <c r="F41" s="2" t="s">
        <v>38</v>
      </c>
      <c r="G41" s="3">
        <v>9.65</v>
      </c>
      <c r="H41" s="1">
        <v>15</v>
      </c>
      <c r="I41" s="1">
        <v>185</v>
      </c>
      <c r="J41" s="1">
        <v>3</v>
      </c>
      <c r="K41" s="2">
        <v>0.7</v>
      </c>
      <c r="L41" s="3">
        <v>0.14000000000000001</v>
      </c>
      <c r="M41" s="2">
        <v>0.1</v>
      </c>
      <c r="N41" s="2">
        <v>26.6</v>
      </c>
      <c r="O41" s="1">
        <v>70</v>
      </c>
      <c r="P41" s="2">
        <v>88.1</v>
      </c>
      <c r="Q41" s="3">
        <v>5.63</v>
      </c>
      <c r="R41" s="3">
        <v>4.59</v>
      </c>
      <c r="S41" s="2">
        <v>40.200000000000003</v>
      </c>
      <c r="T41" s="3">
        <v>1.1599999999999999</v>
      </c>
      <c r="U41" s="1">
        <v>318</v>
      </c>
      <c r="V41" s="2">
        <v>0.3</v>
      </c>
      <c r="W41" s="4">
        <v>7.4999999999999997E-2</v>
      </c>
      <c r="X41" s="2">
        <v>57.7</v>
      </c>
      <c r="Y41" s="4">
        <v>4.7E-2</v>
      </c>
      <c r="Z41" s="2">
        <v>2.6</v>
      </c>
      <c r="AA41" s="2">
        <v>2.2000000000000002</v>
      </c>
      <c r="AB41" s="2">
        <v>7.6</v>
      </c>
      <c r="AC41" s="1">
        <v>14</v>
      </c>
      <c r="AD41" s="1">
        <v>28</v>
      </c>
      <c r="AE41" s="4">
        <v>0.23799999999999999</v>
      </c>
      <c r="AF41" s="2">
        <v>2.5</v>
      </c>
      <c r="AG41" s="1">
        <v>107</v>
      </c>
      <c r="AH41" s="2">
        <v>1.7</v>
      </c>
      <c r="AI41" s="1">
        <v>31</v>
      </c>
      <c r="AJ41" s="2" t="s">
        <v>38</v>
      </c>
    </row>
    <row r="42" spans="1:36">
      <c r="A42" t="s">
        <v>267</v>
      </c>
      <c r="B42" t="s">
        <v>289</v>
      </c>
      <c r="C42">
        <v>52.73</v>
      </c>
      <c r="D42">
        <v>3.0500000000000043</v>
      </c>
      <c r="E42" s="1">
        <v>2</v>
      </c>
      <c r="F42" s="2" t="s">
        <v>38</v>
      </c>
      <c r="G42" s="3">
        <v>10.029999999999999</v>
      </c>
      <c r="H42" s="1">
        <v>54</v>
      </c>
      <c r="I42" s="1">
        <v>511</v>
      </c>
      <c r="J42" s="1">
        <v>2</v>
      </c>
      <c r="K42" s="2">
        <v>0.5</v>
      </c>
      <c r="L42" s="3">
        <v>0.13</v>
      </c>
      <c r="M42" s="2" t="s">
        <v>38</v>
      </c>
      <c r="N42" s="2">
        <v>23.3</v>
      </c>
      <c r="O42" s="1">
        <v>66</v>
      </c>
      <c r="P42" s="2">
        <v>59.9</v>
      </c>
      <c r="Q42" s="3">
        <v>5</v>
      </c>
      <c r="R42" s="3">
        <v>4.2300000000000004</v>
      </c>
      <c r="S42" s="2">
        <v>38.200000000000003</v>
      </c>
      <c r="T42" s="3">
        <v>1.1200000000000001</v>
      </c>
      <c r="U42" s="1">
        <v>1155</v>
      </c>
      <c r="V42" s="2">
        <v>0.2</v>
      </c>
      <c r="W42" s="4">
        <v>8.2000000000000003E-2</v>
      </c>
      <c r="X42" s="2">
        <v>52.7</v>
      </c>
      <c r="Y42" s="4">
        <v>4.2999999999999997E-2</v>
      </c>
      <c r="Z42" s="2">
        <v>1.6</v>
      </c>
      <c r="AA42" s="2">
        <v>0.6</v>
      </c>
      <c r="AB42" s="2">
        <v>6.6</v>
      </c>
      <c r="AC42" s="1">
        <v>15</v>
      </c>
      <c r="AD42" s="1">
        <v>29</v>
      </c>
      <c r="AE42" s="4">
        <v>0.23699999999999999</v>
      </c>
      <c r="AF42" s="2">
        <v>2.2999999999999998</v>
      </c>
      <c r="AG42" s="1">
        <v>106</v>
      </c>
      <c r="AH42" s="2">
        <v>2.2000000000000002</v>
      </c>
      <c r="AI42" s="1">
        <v>20</v>
      </c>
      <c r="AJ42" s="2" t="s">
        <v>38</v>
      </c>
    </row>
    <row r="43" spans="1:36">
      <c r="A43" t="s">
        <v>267</v>
      </c>
      <c r="B43" t="s">
        <v>289</v>
      </c>
      <c r="C43">
        <v>55.78</v>
      </c>
      <c r="D43">
        <v>3.0500000000000043</v>
      </c>
      <c r="E43" s="1">
        <v>2</v>
      </c>
      <c r="F43" s="2" t="s">
        <v>38</v>
      </c>
      <c r="G43" s="3">
        <v>10.029999999999999</v>
      </c>
      <c r="H43" s="1">
        <v>54</v>
      </c>
      <c r="I43" s="1">
        <v>511</v>
      </c>
      <c r="J43" s="1">
        <v>2</v>
      </c>
      <c r="K43" s="2">
        <v>0.5</v>
      </c>
      <c r="L43" s="3">
        <v>0.13</v>
      </c>
      <c r="M43" s="2" t="s">
        <v>38</v>
      </c>
      <c r="N43" s="2">
        <v>23.3</v>
      </c>
      <c r="O43" s="1">
        <v>66</v>
      </c>
      <c r="P43" s="2">
        <v>59.9</v>
      </c>
      <c r="Q43" s="3">
        <v>5</v>
      </c>
      <c r="R43" s="3">
        <v>4.2300000000000004</v>
      </c>
      <c r="S43" s="2">
        <v>38.200000000000003</v>
      </c>
      <c r="T43" s="3">
        <v>1.1200000000000001</v>
      </c>
      <c r="U43" s="1">
        <v>1155</v>
      </c>
      <c r="V43" s="2">
        <v>0.2</v>
      </c>
      <c r="W43" s="4">
        <v>8.2000000000000003E-2</v>
      </c>
      <c r="X43" s="2">
        <v>52.7</v>
      </c>
      <c r="Y43" s="4">
        <v>4.2999999999999997E-2</v>
      </c>
      <c r="Z43" s="2">
        <v>1.6</v>
      </c>
      <c r="AA43" s="2">
        <v>0.6</v>
      </c>
      <c r="AB43" s="2">
        <v>6.6</v>
      </c>
      <c r="AC43" s="1">
        <v>15</v>
      </c>
      <c r="AD43" s="1">
        <v>29</v>
      </c>
      <c r="AE43" s="4">
        <v>0.23699999999999999</v>
      </c>
      <c r="AF43" s="2">
        <v>2.2999999999999998</v>
      </c>
      <c r="AG43" s="1">
        <v>106</v>
      </c>
      <c r="AH43" s="2">
        <v>2.2000000000000002</v>
      </c>
      <c r="AI43" s="1">
        <v>20</v>
      </c>
      <c r="AJ43" s="2" t="s">
        <v>38</v>
      </c>
    </row>
    <row r="44" spans="1:36">
      <c r="A44" t="s">
        <v>267</v>
      </c>
      <c r="B44" t="s">
        <v>290</v>
      </c>
      <c r="C44">
        <v>55.78</v>
      </c>
      <c r="D44">
        <v>3.0499999999999972</v>
      </c>
      <c r="E44" s="1">
        <v>5</v>
      </c>
      <c r="F44" s="2" t="s">
        <v>38</v>
      </c>
      <c r="G44" s="3">
        <v>8.93</v>
      </c>
      <c r="H44" s="1">
        <v>50</v>
      </c>
      <c r="I44" s="1">
        <v>449</v>
      </c>
      <c r="J44" s="1">
        <v>2</v>
      </c>
      <c r="K44" s="2">
        <v>0.2</v>
      </c>
      <c r="L44" s="3">
        <v>0.24</v>
      </c>
      <c r="M44" s="2" t="s">
        <v>38</v>
      </c>
      <c r="N44" s="2">
        <v>18.3</v>
      </c>
      <c r="O44" s="1">
        <v>60</v>
      </c>
      <c r="P44" s="2">
        <v>29.9</v>
      </c>
      <c r="Q44" s="3">
        <v>4.71</v>
      </c>
      <c r="R44" s="3">
        <v>3.45</v>
      </c>
      <c r="S44" s="2">
        <v>41.2</v>
      </c>
      <c r="T44" s="3">
        <v>1.1399999999999999</v>
      </c>
      <c r="U44" s="1">
        <v>1366</v>
      </c>
      <c r="V44" s="2">
        <v>0.1</v>
      </c>
      <c r="W44" s="4">
        <v>7.5999999999999998E-2</v>
      </c>
      <c r="X44" s="2">
        <v>44</v>
      </c>
      <c r="Y44" s="4">
        <v>6.8000000000000005E-2</v>
      </c>
      <c r="Z44" s="2">
        <v>1.1000000000000001</v>
      </c>
      <c r="AA44" s="2" t="s">
        <v>38</v>
      </c>
      <c r="AB44" s="2">
        <v>4.4000000000000004</v>
      </c>
      <c r="AC44" s="1">
        <v>14</v>
      </c>
      <c r="AD44" s="1">
        <v>35</v>
      </c>
      <c r="AE44" s="4">
        <v>0.27900000000000003</v>
      </c>
      <c r="AF44" s="2">
        <v>2.6</v>
      </c>
      <c r="AG44" s="1">
        <v>99</v>
      </c>
      <c r="AH44" s="2">
        <v>2.4</v>
      </c>
      <c r="AI44" s="1">
        <v>23</v>
      </c>
      <c r="AJ44" s="2" t="s">
        <v>38</v>
      </c>
    </row>
    <row r="45" spans="1:36">
      <c r="A45" t="s">
        <v>267</v>
      </c>
      <c r="B45" t="s">
        <v>290</v>
      </c>
      <c r="C45">
        <v>58.83</v>
      </c>
      <c r="D45">
        <v>3.0499999999999972</v>
      </c>
      <c r="E45" s="1">
        <v>5</v>
      </c>
      <c r="F45" s="2" t="s">
        <v>38</v>
      </c>
      <c r="G45" s="3">
        <v>8.93</v>
      </c>
      <c r="H45" s="1">
        <v>50</v>
      </c>
      <c r="I45" s="1">
        <v>449</v>
      </c>
      <c r="J45" s="1">
        <v>2</v>
      </c>
      <c r="K45" s="2">
        <v>0.2</v>
      </c>
      <c r="L45" s="3">
        <v>0.24</v>
      </c>
      <c r="M45" s="2" t="s">
        <v>38</v>
      </c>
      <c r="N45" s="2">
        <v>18.3</v>
      </c>
      <c r="O45" s="1">
        <v>60</v>
      </c>
      <c r="P45" s="2">
        <v>29.9</v>
      </c>
      <c r="Q45" s="3">
        <v>4.71</v>
      </c>
      <c r="R45" s="3">
        <v>3.45</v>
      </c>
      <c r="S45" s="2">
        <v>41.2</v>
      </c>
      <c r="T45" s="3">
        <v>1.1399999999999999</v>
      </c>
      <c r="U45" s="1">
        <v>1366</v>
      </c>
      <c r="V45" s="2">
        <v>0.1</v>
      </c>
      <c r="W45" s="4">
        <v>7.5999999999999998E-2</v>
      </c>
      <c r="X45" s="2">
        <v>44</v>
      </c>
      <c r="Y45" s="4">
        <v>6.8000000000000005E-2</v>
      </c>
      <c r="Z45" s="2">
        <v>1.1000000000000001</v>
      </c>
      <c r="AA45" s="2" t="s">
        <v>38</v>
      </c>
      <c r="AB45" s="2">
        <v>4.4000000000000004</v>
      </c>
      <c r="AC45" s="1">
        <v>14</v>
      </c>
      <c r="AD45" s="1">
        <v>35</v>
      </c>
      <c r="AE45" s="4">
        <v>0.27900000000000003</v>
      </c>
      <c r="AF45" s="2">
        <v>2.6</v>
      </c>
      <c r="AG45" s="1">
        <v>99</v>
      </c>
      <c r="AH45" s="2">
        <v>2.4</v>
      </c>
      <c r="AI45" s="1">
        <v>23</v>
      </c>
      <c r="AJ45" s="2" t="s">
        <v>38</v>
      </c>
    </row>
    <row r="46" spans="1:36">
      <c r="A46" t="s">
        <v>267</v>
      </c>
      <c r="B46" t="s">
        <v>291</v>
      </c>
      <c r="C46">
        <v>58.83</v>
      </c>
      <c r="D46">
        <v>3.0399999999999991</v>
      </c>
      <c r="E46" s="1">
        <v>9</v>
      </c>
      <c r="F46" s="2" t="s">
        <v>38</v>
      </c>
      <c r="G46" s="3">
        <v>9.08</v>
      </c>
      <c r="H46" s="1">
        <v>47</v>
      </c>
      <c r="I46" s="1">
        <v>479</v>
      </c>
      <c r="J46" s="1">
        <v>3</v>
      </c>
      <c r="K46" s="2">
        <v>0.3</v>
      </c>
      <c r="L46" s="3">
        <v>0.22</v>
      </c>
      <c r="M46" s="2" t="s">
        <v>38</v>
      </c>
      <c r="N46" s="2">
        <v>19.3</v>
      </c>
      <c r="O46" s="1">
        <v>61</v>
      </c>
      <c r="P46" s="2">
        <v>52.8</v>
      </c>
      <c r="Q46" s="3">
        <v>4.79</v>
      </c>
      <c r="R46" s="3">
        <v>3.82</v>
      </c>
      <c r="S46" s="2">
        <v>43.3</v>
      </c>
      <c r="T46" s="3">
        <v>1.18</v>
      </c>
      <c r="U46" s="1">
        <v>1731</v>
      </c>
      <c r="V46" s="2">
        <v>0.3</v>
      </c>
      <c r="W46" s="4">
        <v>7.6999999999999999E-2</v>
      </c>
      <c r="X46" s="2">
        <v>46.3</v>
      </c>
      <c r="Y46" s="4">
        <v>7.5999999999999998E-2</v>
      </c>
      <c r="Z46" s="2">
        <v>1.1000000000000001</v>
      </c>
      <c r="AA46" s="2" t="s">
        <v>38</v>
      </c>
      <c r="AB46" s="2">
        <v>4.5</v>
      </c>
      <c r="AC46" s="1">
        <v>15</v>
      </c>
      <c r="AD46" s="1">
        <v>35</v>
      </c>
      <c r="AE46" s="4">
        <v>0.24299999999999999</v>
      </c>
      <c r="AF46" s="2">
        <v>2.4</v>
      </c>
      <c r="AG46" s="1">
        <v>95</v>
      </c>
      <c r="AH46" s="2">
        <v>1.8</v>
      </c>
      <c r="AI46" s="1">
        <v>19</v>
      </c>
      <c r="AJ46" s="2" t="s">
        <v>38</v>
      </c>
    </row>
    <row r="47" spans="1:36">
      <c r="A47" t="s">
        <v>267</v>
      </c>
      <c r="B47" t="s">
        <v>291</v>
      </c>
      <c r="C47">
        <v>61.87</v>
      </c>
      <c r="D47">
        <v>3.0399999999999991</v>
      </c>
      <c r="E47" s="1">
        <v>9</v>
      </c>
      <c r="F47" s="2" t="s">
        <v>38</v>
      </c>
      <c r="G47" s="3">
        <v>9.08</v>
      </c>
      <c r="H47" s="1">
        <v>47</v>
      </c>
      <c r="I47" s="1">
        <v>479</v>
      </c>
      <c r="J47" s="1">
        <v>3</v>
      </c>
      <c r="K47" s="2">
        <v>0.3</v>
      </c>
      <c r="L47" s="3">
        <v>0.22</v>
      </c>
      <c r="M47" s="2" t="s">
        <v>38</v>
      </c>
      <c r="N47" s="2">
        <v>19.3</v>
      </c>
      <c r="O47" s="1">
        <v>61</v>
      </c>
      <c r="P47" s="2">
        <v>52.8</v>
      </c>
      <c r="Q47" s="3">
        <v>4.79</v>
      </c>
      <c r="R47" s="3">
        <v>3.82</v>
      </c>
      <c r="S47" s="2">
        <v>43.3</v>
      </c>
      <c r="T47" s="3">
        <v>1.18</v>
      </c>
      <c r="U47" s="1">
        <v>1731</v>
      </c>
      <c r="V47" s="2">
        <v>0.3</v>
      </c>
      <c r="W47" s="4">
        <v>7.6999999999999999E-2</v>
      </c>
      <c r="X47" s="2">
        <v>46.3</v>
      </c>
      <c r="Y47" s="4">
        <v>7.5999999999999998E-2</v>
      </c>
      <c r="Z47" s="2">
        <v>1.1000000000000001</v>
      </c>
      <c r="AA47" s="2" t="s">
        <v>38</v>
      </c>
      <c r="AB47" s="2">
        <v>4.5</v>
      </c>
      <c r="AC47" s="1">
        <v>15</v>
      </c>
      <c r="AD47" s="1">
        <v>35</v>
      </c>
      <c r="AE47" s="4">
        <v>0.24299999999999999</v>
      </c>
      <c r="AF47" s="2">
        <v>2.4</v>
      </c>
      <c r="AG47" s="1">
        <v>95</v>
      </c>
      <c r="AH47" s="2">
        <v>1.8</v>
      </c>
      <c r="AI47" s="1">
        <v>19</v>
      </c>
      <c r="AJ47" s="2" t="s">
        <v>38</v>
      </c>
    </row>
    <row r="48" spans="1:36">
      <c r="A48" t="s">
        <v>267</v>
      </c>
      <c r="B48" t="s">
        <v>292</v>
      </c>
      <c r="C48">
        <v>61.87</v>
      </c>
      <c r="D48">
        <v>3.0500000000000043</v>
      </c>
      <c r="E48" s="1">
        <v>2</v>
      </c>
      <c r="F48" s="2" t="s">
        <v>38</v>
      </c>
      <c r="G48" s="3">
        <v>8.44</v>
      </c>
      <c r="H48" s="1">
        <v>42</v>
      </c>
      <c r="I48" s="1">
        <v>458</v>
      </c>
      <c r="J48" s="1">
        <v>3</v>
      </c>
      <c r="K48" s="2">
        <v>0.3</v>
      </c>
      <c r="L48" s="3">
        <v>0.77</v>
      </c>
      <c r="M48" s="2" t="s">
        <v>38</v>
      </c>
      <c r="N48" s="2">
        <v>20.5</v>
      </c>
      <c r="O48" s="1">
        <v>53</v>
      </c>
      <c r="P48" s="2">
        <v>27.2</v>
      </c>
      <c r="Q48" s="3">
        <v>3.9</v>
      </c>
      <c r="R48" s="3">
        <v>4.0599999999999996</v>
      </c>
      <c r="S48" s="2">
        <v>44.7</v>
      </c>
      <c r="T48" s="3">
        <v>1.1100000000000001</v>
      </c>
      <c r="U48" s="1">
        <v>844</v>
      </c>
      <c r="V48" s="2">
        <v>0.3</v>
      </c>
      <c r="W48" s="4">
        <v>7.6999999999999999E-2</v>
      </c>
      <c r="X48" s="2">
        <v>38.4</v>
      </c>
      <c r="Y48" s="4">
        <v>4.1000000000000002E-2</v>
      </c>
      <c r="Z48" s="2">
        <v>1.1000000000000001</v>
      </c>
      <c r="AA48" s="2">
        <v>0.1</v>
      </c>
      <c r="AB48" s="2">
        <v>8.6999999999999993</v>
      </c>
      <c r="AC48" s="1">
        <v>14</v>
      </c>
      <c r="AD48" s="1">
        <v>49</v>
      </c>
      <c r="AE48" s="4">
        <v>0.26</v>
      </c>
      <c r="AF48" s="2">
        <v>2.2999999999999998</v>
      </c>
      <c r="AG48" s="1">
        <v>91</v>
      </c>
      <c r="AH48" s="2">
        <v>2.4</v>
      </c>
      <c r="AI48" s="1">
        <v>37</v>
      </c>
      <c r="AJ48" s="2" t="s">
        <v>38</v>
      </c>
    </row>
    <row r="49" spans="1:36">
      <c r="A49" t="s">
        <v>267</v>
      </c>
      <c r="B49" t="s">
        <v>292</v>
      </c>
      <c r="C49">
        <v>64.92</v>
      </c>
      <c r="D49">
        <v>3.0500000000000043</v>
      </c>
      <c r="E49" s="1">
        <v>2</v>
      </c>
      <c r="F49" s="2" t="s">
        <v>38</v>
      </c>
      <c r="G49" s="3">
        <v>8.44</v>
      </c>
      <c r="H49" s="1">
        <v>42</v>
      </c>
      <c r="I49" s="1">
        <v>458</v>
      </c>
      <c r="J49" s="1">
        <v>3</v>
      </c>
      <c r="K49" s="2">
        <v>0.3</v>
      </c>
      <c r="L49" s="3">
        <v>0.77</v>
      </c>
      <c r="M49" s="2" t="s">
        <v>38</v>
      </c>
      <c r="N49" s="2">
        <v>20.5</v>
      </c>
      <c r="O49" s="1">
        <v>53</v>
      </c>
      <c r="P49" s="2">
        <v>27.2</v>
      </c>
      <c r="Q49" s="3">
        <v>3.9</v>
      </c>
      <c r="R49" s="3">
        <v>4.0599999999999996</v>
      </c>
      <c r="S49" s="2">
        <v>44.7</v>
      </c>
      <c r="T49" s="3">
        <v>1.1100000000000001</v>
      </c>
      <c r="U49" s="1">
        <v>844</v>
      </c>
      <c r="V49" s="2">
        <v>0.3</v>
      </c>
      <c r="W49" s="4">
        <v>7.6999999999999999E-2</v>
      </c>
      <c r="X49" s="2">
        <v>38.4</v>
      </c>
      <c r="Y49" s="4">
        <v>4.1000000000000002E-2</v>
      </c>
      <c r="Z49" s="2">
        <v>1.1000000000000001</v>
      </c>
      <c r="AA49" s="2">
        <v>0.1</v>
      </c>
      <c r="AB49" s="2">
        <v>8.6999999999999993</v>
      </c>
      <c r="AC49" s="1">
        <v>14</v>
      </c>
      <c r="AD49" s="1">
        <v>49</v>
      </c>
      <c r="AE49" s="4">
        <v>0.26</v>
      </c>
      <c r="AF49" s="2">
        <v>2.2999999999999998</v>
      </c>
      <c r="AG49" s="1">
        <v>91</v>
      </c>
      <c r="AH49" s="2">
        <v>2.4</v>
      </c>
      <c r="AI49" s="1">
        <v>37</v>
      </c>
      <c r="AJ49" s="2" t="s">
        <v>38</v>
      </c>
    </row>
    <row r="50" spans="1:36">
      <c r="A50" t="s">
        <v>267</v>
      </c>
      <c r="B50" t="s">
        <v>293</v>
      </c>
      <c r="C50">
        <v>64.92</v>
      </c>
      <c r="D50">
        <v>3.0499999999999972</v>
      </c>
      <c r="E50" s="1">
        <v>21</v>
      </c>
      <c r="F50" s="2" t="s">
        <v>38</v>
      </c>
      <c r="G50" s="3">
        <v>11.13</v>
      </c>
      <c r="H50" s="1">
        <v>64</v>
      </c>
      <c r="I50" s="1">
        <v>515</v>
      </c>
      <c r="J50" s="1">
        <v>3</v>
      </c>
      <c r="K50" s="2">
        <v>0.5</v>
      </c>
      <c r="L50" s="3">
        <v>0.63</v>
      </c>
      <c r="M50" s="2" t="s">
        <v>38</v>
      </c>
      <c r="N50" s="2">
        <v>26</v>
      </c>
      <c r="O50" s="1">
        <v>65</v>
      </c>
      <c r="P50" s="2">
        <v>45.9</v>
      </c>
      <c r="Q50" s="3">
        <v>5.75</v>
      </c>
      <c r="R50" s="3">
        <v>4.51</v>
      </c>
      <c r="S50" s="2">
        <v>47.7</v>
      </c>
      <c r="T50" s="3">
        <v>1.49</v>
      </c>
      <c r="U50" s="1">
        <v>1718</v>
      </c>
      <c r="V50" s="2">
        <v>0.9</v>
      </c>
      <c r="W50" s="4">
        <v>0.1</v>
      </c>
      <c r="X50" s="2">
        <v>53.9</v>
      </c>
      <c r="Y50" s="4">
        <v>0.17299999999999999</v>
      </c>
      <c r="Z50" s="2">
        <v>4.4000000000000004</v>
      </c>
      <c r="AA50" s="2">
        <v>0.1</v>
      </c>
      <c r="AB50" s="2">
        <v>6.8</v>
      </c>
      <c r="AC50" s="1">
        <v>17</v>
      </c>
      <c r="AD50" s="1">
        <v>72</v>
      </c>
      <c r="AE50" s="4">
        <v>0.30499999999999999</v>
      </c>
      <c r="AF50" s="2">
        <v>3.5</v>
      </c>
      <c r="AG50" s="1">
        <v>102</v>
      </c>
      <c r="AH50" s="2">
        <v>5.4</v>
      </c>
      <c r="AI50" s="1">
        <v>51</v>
      </c>
      <c r="AJ50" s="2" t="s">
        <v>38</v>
      </c>
    </row>
    <row r="51" spans="1:36">
      <c r="A51" t="s">
        <v>267</v>
      </c>
      <c r="B51" t="s">
        <v>293</v>
      </c>
      <c r="C51">
        <v>67.97</v>
      </c>
      <c r="D51">
        <v>3.0499999999999972</v>
      </c>
      <c r="E51" s="1">
        <v>21</v>
      </c>
      <c r="F51" s="2" t="s">
        <v>38</v>
      </c>
      <c r="G51" s="3">
        <v>11.13</v>
      </c>
      <c r="H51" s="1">
        <v>64</v>
      </c>
      <c r="I51" s="1">
        <v>515</v>
      </c>
      <c r="J51" s="1">
        <v>3</v>
      </c>
      <c r="K51" s="2">
        <v>0.5</v>
      </c>
      <c r="L51" s="3">
        <v>0.63</v>
      </c>
      <c r="M51" s="2" t="s">
        <v>38</v>
      </c>
      <c r="N51" s="2">
        <v>26</v>
      </c>
      <c r="O51" s="1">
        <v>65</v>
      </c>
      <c r="P51" s="2">
        <v>45.9</v>
      </c>
      <c r="Q51" s="3">
        <v>5.75</v>
      </c>
      <c r="R51" s="3">
        <v>4.51</v>
      </c>
      <c r="S51" s="2">
        <v>47.7</v>
      </c>
      <c r="T51" s="3">
        <v>1.49</v>
      </c>
      <c r="U51" s="1">
        <v>1718</v>
      </c>
      <c r="V51" s="2">
        <v>0.9</v>
      </c>
      <c r="W51" s="4">
        <v>0.1</v>
      </c>
      <c r="X51" s="2">
        <v>53.9</v>
      </c>
      <c r="Y51" s="4">
        <v>0.17299999999999999</v>
      </c>
      <c r="Z51" s="2">
        <v>4.4000000000000004</v>
      </c>
      <c r="AA51" s="2">
        <v>0.1</v>
      </c>
      <c r="AB51" s="2">
        <v>6.8</v>
      </c>
      <c r="AC51" s="1">
        <v>17</v>
      </c>
      <c r="AD51" s="1">
        <v>72</v>
      </c>
      <c r="AE51" s="4">
        <v>0.30499999999999999</v>
      </c>
      <c r="AF51" s="2">
        <v>3.5</v>
      </c>
      <c r="AG51" s="1">
        <v>102</v>
      </c>
      <c r="AH51" s="2">
        <v>5.4</v>
      </c>
      <c r="AI51" s="1">
        <v>51</v>
      </c>
      <c r="AJ51" s="2" t="s">
        <v>38</v>
      </c>
    </row>
    <row r="52" spans="1:36">
      <c r="A52" t="s">
        <v>267</v>
      </c>
      <c r="B52" t="s">
        <v>294</v>
      </c>
      <c r="C52">
        <v>67.97</v>
      </c>
      <c r="D52">
        <v>3.0499999999999972</v>
      </c>
      <c r="E52" s="1">
        <v>1E-4</v>
      </c>
      <c r="F52" s="2" t="s">
        <v>38</v>
      </c>
      <c r="G52" s="3">
        <v>9.86</v>
      </c>
      <c r="H52" s="1">
        <v>26</v>
      </c>
      <c r="I52" s="1">
        <v>487</v>
      </c>
      <c r="J52" s="1">
        <v>3</v>
      </c>
      <c r="K52" s="2">
        <v>0.3</v>
      </c>
      <c r="L52" s="3">
        <v>0.11</v>
      </c>
      <c r="M52" s="2" t="s">
        <v>38</v>
      </c>
      <c r="N52" s="2">
        <v>19.100000000000001</v>
      </c>
      <c r="O52" s="1">
        <v>61</v>
      </c>
      <c r="P52" s="2">
        <v>51.8</v>
      </c>
      <c r="Q52" s="3">
        <v>4.7300000000000004</v>
      </c>
      <c r="R52" s="3">
        <v>4.04</v>
      </c>
      <c r="S52" s="2">
        <v>35.1</v>
      </c>
      <c r="T52" s="3">
        <v>1.25</v>
      </c>
      <c r="U52" s="1">
        <v>585</v>
      </c>
      <c r="V52" s="2">
        <v>0.2</v>
      </c>
      <c r="W52" s="4">
        <v>0.122</v>
      </c>
      <c r="X52" s="2">
        <v>48.7</v>
      </c>
      <c r="Y52" s="4">
        <v>3.5000000000000003E-2</v>
      </c>
      <c r="Z52" s="2">
        <v>7.3</v>
      </c>
      <c r="AA52" s="2" t="s">
        <v>38</v>
      </c>
      <c r="AB52" s="2">
        <v>2.8</v>
      </c>
      <c r="AC52" s="1">
        <v>14</v>
      </c>
      <c r="AD52" s="1">
        <v>40</v>
      </c>
      <c r="AE52" s="4">
        <v>0.34399999999999997</v>
      </c>
      <c r="AF52" s="2">
        <v>2.5</v>
      </c>
      <c r="AG52" s="1">
        <v>109</v>
      </c>
      <c r="AH52" s="2">
        <v>2.1</v>
      </c>
      <c r="AI52" s="1">
        <v>107</v>
      </c>
      <c r="AJ52" s="2" t="s">
        <v>38</v>
      </c>
    </row>
    <row r="53" spans="1:36">
      <c r="A53" t="s">
        <v>267</v>
      </c>
      <c r="B53" t="s">
        <v>294</v>
      </c>
      <c r="C53">
        <v>71.02</v>
      </c>
      <c r="D53">
        <v>3.0499999999999972</v>
      </c>
      <c r="E53" s="1">
        <v>1E-4</v>
      </c>
      <c r="F53" s="2" t="s">
        <v>38</v>
      </c>
      <c r="G53" s="3">
        <v>9.86</v>
      </c>
      <c r="H53" s="1">
        <v>26</v>
      </c>
      <c r="I53" s="1">
        <v>487</v>
      </c>
      <c r="J53" s="1">
        <v>3</v>
      </c>
      <c r="K53" s="2">
        <v>0.3</v>
      </c>
      <c r="L53" s="3">
        <v>0.11</v>
      </c>
      <c r="M53" s="2" t="s">
        <v>38</v>
      </c>
      <c r="N53" s="2">
        <v>19.100000000000001</v>
      </c>
      <c r="O53" s="1">
        <v>61</v>
      </c>
      <c r="P53" s="2">
        <v>51.8</v>
      </c>
      <c r="Q53" s="3">
        <v>4.7300000000000004</v>
      </c>
      <c r="R53" s="3">
        <v>4.04</v>
      </c>
      <c r="S53" s="2">
        <v>35.1</v>
      </c>
      <c r="T53" s="3">
        <v>1.25</v>
      </c>
      <c r="U53" s="1">
        <v>585</v>
      </c>
      <c r="V53" s="2">
        <v>0.2</v>
      </c>
      <c r="W53" s="4">
        <v>0.122</v>
      </c>
      <c r="X53" s="2">
        <v>48.7</v>
      </c>
      <c r="Y53" s="4">
        <v>3.5000000000000003E-2</v>
      </c>
      <c r="Z53" s="2">
        <v>7.3</v>
      </c>
      <c r="AA53" s="2" t="s">
        <v>38</v>
      </c>
      <c r="AB53" s="2">
        <v>2.8</v>
      </c>
      <c r="AC53" s="1">
        <v>14</v>
      </c>
      <c r="AD53" s="1">
        <v>40</v>
      </c>
      <c r="AE53" s="4">
        <v>0.34399999999999997</v>
      </c>
      <c r="AF53" s="2">
        <v>2.5</v>
      </c>
      <c r="AG53" s="1">
        <v>109</v>
      </c>
      <c r="AH53" s="2">
        <v>2.1</v>
      </c>
      <c r="AI53" s="1">
        <v>107</v>
      </c>
      <c r="AJ53" s="2" t="s">
        <v>38</v>
      </c>
    </row>
    <row r="54" spans="1:36">
      <c r="A54" t="s">
        <v>267</v>
      </c>
      <c r="B54" t="s">
        <v>295</v>
      </c>
      <c r="C54">
        <v>71.02</v>
      </c>
      <c r="D54">
        <v>3.0499999999999972</v>
      </c>
      <c r="E54" s="1">
        <v>1E-4</v>
      </c>
      <c r="F54" s="2" t="s">
        <v>38</v>
      </c>
      <c r="G54" s="3">
        <v>8.99</v>
      </c>
      <c r="H54" s="1">
        <v>10</v>
      </c>
      <c r="I54" s="1">
        <v>440</v>
      </c>
      <c r="J54" s="1">
        <v>3</v>
      </c>
      <c r="K54" s="2">
        <v>0.4</v>
      </c>
      <c r="L54" s="3">
        <v>0.17</v>
      </c>
      <c r="M54" s="2" t="s">
        <v>38</v>
      </c>
      <c r="N54" s="2">
        <v>19.5</v>
      </c>
      <c r="O54" s="1">
        <v>62</v>
      </c>
      <c r="P54" s="2">
        <v>51.5</v>
      </c>
      <c r="Q54" s="3">
        <v>4.88</v>
      </c>
      <c r="R54" s="3">
        <v>3.9</v>
      </c>
      <c r="S54" s="2">
        <v>30.6</v>
      </c>
      <c r="T54" s="3">
        <v>1.1599999999999999</v>
      </c>
      <c r="U54" s="1">
        <v>811</v>
      </c>
      <c r="V54" s="2">
        <v>0.5</v>
      </c>
      <c r="W54" s="4">
        <v>0.124</v>
      </c>
      <c r="X54" s="2">
        <v>44.9</v>
      </c>
      <c r="Y54" s="4">
        <v>4.7E-2</v>
      </c>
      <c r="Z54" s="2">
        <v>3.9</v>
      </c>
      <c r="AA54" s="2" t="s">
        <v>38</v>
      </c>
      <c r="AB54" s="2">
        <v>3.2</v>
      </c>
      <c r="AC54" s="1">
        <v>14</v>
      </c>
      <c r="AD54" s="1">
        <v>40</v>
      </c>
      <c r="AE54" s="4">
        <v>0.26500000000000001</v>
      </c>
      <c r="AF54" s="2">
        <v>2.4</v>
      </c>
      <c r="AG54" s="1">
        <v>104</v>
      </c>
      <c r="AH54" s="2">
        <v>1.2</v>
      </c>
      <c r="AI54" s="1">
        <v>77</v>
      </c>
      <c r="AJ54" s="2" t="s">
        <v>38</v>
      </c>
    </row>
    <row r="55" spans="1:36">
      <c r="A55" t="s">
        <v>267</v>
      </c>
      <c r="B55" t="s">
        <v>295</v>
      </c>
      <c r="C55">
        <v>74.069999999999993</v>
      </c>
      <c r="D55">
        <v>3.0499999999999972</v>
      </c>
      <c r="E55" s="1">
        <v>1E-4</v>
      </c>
      <c r="F55" s="2" t="s">
        <v>38</v>
      </c>
      <c r="G55" s="3">
        <v>8.99</v>
      </c>
      <c r="H55" s="1">
        <v>10</v>
      </c>
      <c r="I55" s="1">
        <v>440</v>
      </c>
      <c r="J55" s="1">
        <v>3</v>
      </c>
      <c r="K55" s="2">
        <v>0.4</v>
      </c>
      <c r="L55" s="3">
        <v>0.17</v>
      </c>
      <c r="M55" s="2" t="s">
        <v>38</v>
      </c>
      <c r="N55" s="2">
        <v>19.5</v>
      </c>
      <c r="O55" s="1">
        <v>62</v>
      </c>
      <c r="P55" s="2">
        <v>51.5</v>
      </c>
      <c r="Q55" s="3">
        <v>4.88</v>
      </c>
      <c r="R55" s="3">
        <v>3.9</v>
      </c>
      <c r="S55" s="2">
        <v>30.6</v>
      </c>
      <c r="T55" s="3">
        <v>1.1599999999999999</v>
      </c>
      <c r="U55" s="1">
        <v>811</v>
      </c>
      <c r="V55" s="2">
        <v>0.5</v>
      </c>
      <c r="W55" s="4">
        <v>0.124</v>
      </c>
      <c r="X55" s="2">
        <v>44.9</v>
      </c>
      <c r="Y55" s="4">
        <v>4.7E-2</v>
      </c>
      <c r="Z55" s="2">
        <v>3.9</v>
      </c>
      <c r="AA55" s="2" t="s">
        <v>38</v>
      </c>
      <c r="AB55" s="2">
        <v>3.2</v>
      </c>
      <c r="AC55" s="1">
        <v>14</v>
      </c>
      <c r="AD55" s="1">
        <v>40</v>
      </c>
      <c r="AE55" s="4">
        <v>0.26500000000000001</v>
      </c>
      <c r="AF55" s="2">
        <v>2.4</v>
      </c>
      <c r="AG55" s="1">
        <v>104</v>
      </c>
      <c r="AH55" s="2">
        <v>1.2</v>
      </c>
      <c r="AI55" s="1">
        <v>77</v>
      </c>
      <c r="AJ55" s="2" t="s">
        <v>38</v>
      </c>
    </row>
    <row r="56" spans="1:36">
      <c r="A56" t="s">
        <v>267</v>
      </c>
      <c r="B56" t="s">
        <v>296</v>
      </c>
      <c r="C56">
        <v>74.069999999999993</v>
      </c>
      <c r="D56">
        <v>3.0400000000000063</v>
      </c>
      <c r="E56" s="1">
        <v>1E-4</v>
      </c>
      <c r="F56" s="2">
        <v>0.1</v>
      </c>
      <c r="G56" s="3">
        <v>4.3</v>
      </c>
      <c r="H56" s="1">
        <v>9</v>
      </c>
      <c r="I56" s="1">
        <v>251</v>
      </c>
      <c r="J56" s="1">
        <v>1</v>
      </c>
      <c r="K56" s="2">
        <v>0.3</v>
      </c>
      <c r="L56" s="3">
        <v>22.65</v>
      </c>
      <c r="M56" s="2" t="s">
        <v>38</v>
      </c>
      <c r="N56" s="2">
        <v>8.1</v>
      </c>
      <c r="O56" s="1">
        <v>18</v>
      </c>
      <c r="P56" s="2">
        <v>12.9</v>
      </c>
      <c r="Q56" s="3">
        <v>1.91</v>
      </c>
      <c r="R56" s="3">
        <v>1.7</v>
      </c>
      <c r="S56" s="2">
        <v>29.1</v>
      </c>
      <c r="T56" s="3">
        <v>0.81</v>
      </c>
      <c r="U56" s="1">
        <v>297</v>
      </c>
      <c r="V56" s="2">
        <v>0.2</v>
      </c>
      <c r="W56" s="4">
        <v>6.7000000000000004E-2</v>
      </c>
      <c r="X56" s="2">
        <v>15.7</v>
      </c>
      <c r="Y56" s="4">
        <v>2.5000000000000001E-2</v>
      </c>
      <c r="Z56" s="2">
        <v>5.5</v>
      </c>
      <c r="AA56" s="2">
        <v>0.5</v>
      </c>
      <c r="AB56" s="2">
        <v>4</v>
      </c>
      <c r="AC56" s="1">
        <v>6</v>
      </c>
      <c r="AD56" s="1">
        <v>1177</v>
      </c>
      <c r="AE56" s="4">
        <v>0.11600000000000001</v>
      </c>
      <c r="AF56" s="2">
        <v>2.2000000000000002</v>
      </c>
      <c r="AG56" s="1">
        <v>35</v>
      </c>
      <c r="AH56" s="2">
        <v>0.7</v>
      </c>
      <c r="AI56" s="1">
        <v>27</v>
      </c>
      <c r="AJ56" s="2" t="s">
        <v>38</v>
      </c>
    </row>
    <row r="57" spans="1:36">
      <c r="A57" t="s">
        <v>267</v>
      </c>
      <c r="B57" t="s">
        <v>296</v>
      </c>
      <c r="C57">
        <v>77.11</v>
      </c>
      <c r="D57">
        <v>3.0400000000000063</v>
      </c>
      <c r="E57" s="1">
        <v>1E-4</v>
      </c>
      <c r="F57" s="2">
        <v>0.1</v>
      </c>
      <c r="G57" s="3">
        <v>4.3</v>
      </c>
      <c r="H57" s="1">
        <v>9</v>
      </c>
      <c r="I57" s="1">
        <v>251</v>
      </c>
      <c r="J57" s="1">
        <v>1</v>
      </c>
      <c r="K57" s="2">
        <v>0.3</v>
      </c>
      <c r="L57" s="3">
        <v>22.65</v>
      </c>
      <c r="M57" s="2" t="s">
        <v>38</v>
      </c>
      <c r="N57" s="2">
        <v>8.1</v>
      </c>
      <c r="O57" s="1">
        <v>18</v>
      </c>
      <c r="P57" s="2">
        <v>12.9</v>
      </c>
      <c r="Q57" s="3">
        <v>1.91</v>
      </c>
      <c r="R57" s="3">
        <v>1.7</v>
      </c>
      <c r="S57" s="2">
        <v>29.1</v>
      </c>
      <c r="T57" s="3">
        <v>0.81</v>
      </c>
      <c r="U57" s="1">
        <v>297</v>
      </c>
      <c r="V57" s="2">
        <v>0.2</v>
      </c>
      <c r="W57" s="4">
        <v>6.7000000000000004E-2</v>
      </c>
      <c r="X57" s="2">
        <v>15.7</v>
      </c>
      <c r="Y57" s="4">
        <v>2.5000000000000001E-2</v>
      </c>
      <c r="Z57" s="2">
        <v>5.5</v>
      </c>
      <c r="AA57" s="2">
        <v>0.5</v>
      </c>
      <c r="AB57" s="2">
        <v>4</v>
      </c>
      <c r="AC57" s="1">
        <v>6</v>
      </c>
      <c r="AD57" s="1">
        <v>1177</v>
      </c>
      <c r="AE57" s="4">
        <v>0.11600000000000001</v>
      </c>
      <c r="AF57" s="2">
        <v>2.2000000000000002</v>
      </c>
      <c r="AG57" s="1">
        <v>35</v>
      </c>
      <c r="AH57" s="2">
        <v>0.7</v>
      </c>
      <c r="AI57" s="1">
        <v>27</v>
      </c>
      <c r="AJ57" s="2" t="s">
        <v>38</v>
      </c>
    </row>
    <row r="58" spans="1:36">
      <c r="A58" t="s">
        <v>267</v>
      </c>
      <c r="B58" t="s">
        <v>297</v>
      </c>
      <c r="C58">
        <v>77.11</v>
      </c>
      <c r="D58">
        <v>3.0499999999999972</v>
      </c>
      <c r="E58" s="1">
        <v>9</v>
      </c>
      <c r="F58" s="2" t="s">
        <v>38</v>
      </c>
      <c r="G58" s="3">
        <v>0.97</v>
      </c>
      <c r="H58" s="1">
        <v>3</v>
      </c>
      <c r="I58" s="1">
        <v>89</v>
      </c>
      <c r="J58" s="1" t="s">
        <v>42</v>
      </c>
      <c r="K58" s="2">
        <v>0.2</v>
      </c>
      <c r="L58" s="3">
        <v>34.56</v>
      </c>
      <c r="M58" s="2" t="s">
        <v>38</v>
      </c>
      <c r="N58" s="2">
        <v>1.8</v>
      </c>
      <c r="O58" s="1">
        <v>6</v>
      </c>
      <c r="P58" s="2">
        <v>3.7</v>
      </c>
      <c r="Q58" s="3">
        <v>0.66</v>
      </c>
      <c r="R58" s="3">
        <v>0.42</v>
      </c>
      <c r="S58" s="2">
        <v>7.3</v>
      </c>
      <c r="T58" s="3">
        <v>0.53</v>
      </c>
      <c r="U58" s="1">
        <v>364</v>
      </c>
      <c r="V58" s="2">
        <v>0.1</v>
      </c>
      <c r="W58" s="4">
        <v>1.9E-2</v>
      </c>
      <c r="X58" s="2">
        <v>2.4</v>
      </c>
      <c r="Y58" s="4">
        <v>0.02</v>
      </c>
      <c r="Z58" s="2">
        <v>4</v>
      </c>
      <c r="AA58" s="2">
        <v>0.4</v>
      </c>
      <c r="AB58" s="2">
        <v>2.9</v>
      </c>
      <c r="AC58" s="1">
        <v>1</v>
      </c>
      <c r="AD58" s="1">
        <v>1498</v>
      </c>
      <c r="AE58" s="4">
        <v>2.9000000000000001E-2</v>
      </c>
      <c r="AF58" s="2">
        <v>2.1</v>
      </c>
      <c r="AG58" s="1">
        <v>7</v>
      </c>
      <c r="AH58" s="2">
        <v>0.2</v>
      </c>
      <c r="AI58" s="1">
        <v>19</v>
      </c>
      <c r="AJ58" s="2" t="s">
        <v>38</v>
      </c>
    </row>
    <row r="59" spans="1:36">
      <c r="A59" t="s">
        <v>267</v>
      </c>
      <c r="B59" t="s">
        <v>297</v>
      </c>
      <c r="C59">
        <v>80.16</v>
      </c>
      <c r="D59">
        <v>3.0499999999999972</v>
      </c>
      <c r="E59" s="1">
        <v>9</v>
      </c>
      <c r="F59" s="2" t="s">
        <v>38</v>
      </c>
      <c r="G59" s="3">
        <v>0.97</v>
      </c>
      <c r="H59" s="1">
        <v>3</v>
      </c>
      <c r="I59" s="1">
        <v>89</v>
      </c>
      <c r="J59" s="1" t="s">
        <v>42</v>
      </c>
      <c r="K59" s="2">
        <v>0.2</v>
      </c>
      <c r="L59" s="3">
        <v>34.56</v>
      </c>
      <c r="M59" s="2" t="s">
        <v>38</v>
      </c>
      <c r="N59" s="2">
        <v>1.8</v>
      </c>
      <c r="O59" s="1">
        <v>6</v>
      </c>
      <c r="P59" s="2">
        <v>3.7</v>
      </c>
      <c r="Q59" s="3">
        <v>0.66</v>
      </c>
      <c r="R59" s="3">
        <v>0.42</v>
      </c>
      <c r="S59" s="2">
        <v>7.3</v>
      </c>
      <c r="T59" s="3">
        <v>0.53</v>
      </c>
      <c r="U59" s="1">
        <v>364</v>
      </c>
      <c r="V59" s="2">
        <v>0.1</v>
      </c>
      <c r="W59" s="4">
        <v>1.9E-2</v>
      </c>
      <c r="X59" s="2">
        <v>2.4</v>
      </c>
      <c r="Y59" s="4">
        <v>0.02</v>
      </c>
      <c r="Z59" s="2">
        <v>4</v>
      </c>
      <c r="AA59" s="2">
        <v>0.4</v>
      </c>
      <c r="AB59" s="2">
        <v>2.9</v>
      </c>
      <c r="AC59" s="1">
        <v>1</v>
      </c>
      <c r="AD59" s="1">
        <v>1498</v>
      </c>
      <c r="AE59" s="4">
        <v>2.9000000000000001E-2</v>
      </c>
      <c r="AF59" s="2">
        <v>2.1</v>
      </c>
      <c r="AG59" s="1">
        <v>7</v>
      </c>
      <c r="AH59" s="2">
        <v>0.2</v>
      </c>
      <c r="AI59" s="1">
        <v>19</v>
      </c>
      <c r="AJ59" s="2" t="s">
        <v>38</v>
      </c>
    </row>
    <row r="60" spans="1:36">
      <c r="A60" t="s">
        <v>267</v>
      </c>
      <c r="B60" t="s">
        <v>298</v>
      </c>
      <c r="C60">
        <v>80.16</v>
      </c>
      <c r="D60">
        <v>3.0499999999999972</v>
      </c>
      <c r="E60" s="1">
        <v>18</v>
      </c>
      <c r="F60" s="2">
        <v>0.1</v>
      </c>
      <c r="G60" s="3">
        <v>1.6</v>
      </c>
      <c r="H60" s="1">
        <v>5</v>
      </c>
      <c r="I60" s="1">
        <v>121</v>
      </c>
      <c r="J60" s="1" t="s">
        <v>42</v>
      </c>
      <c r="K60" s="2">
        <v>0.3</v>
      </c>
      <c r="L60" s="3">
        <v>32.03</v>
      </c>
      <c r="M60" s="2" t="s">
        <v>38</v>
      </c>
      <c r="N60" s="2">
        <v>2.9</v>
      </c>
      <c r="O60" s="1">
        <v>8</v>
      </c>
      <c r="P60" s="2">
        <v>6.2</v>
      </c>
      <c r="Q60" s="3">
        <v>0.76</v>
      </c>
      <c r="R60" s="3">
        <v>0.67</v>
      </c>
      <c r="S60" s="2">
        <v>9.9</v>
      </c>
      <c r="T60" s="3">
        <v>0.56000000000000005</v>
      </c>
      <c r="U60" s="1">
        <v>183</v>
      </c>
      <c r="V60" s="2">
        <v>0.1</v>
      </c>
      <c r="W60" s="4">
        <v>3.5000000000000003E-2</v>
      </c>
      <c r="X60" s="2">
        <v>3.8</v>
      </c>
      <c r="Y60" s="4">
        <v>2.1999999999999999E-2</v>
      </c>
      <c r="Z60" s="2">
        <v>4.0999999999999996</v>
      </c>
      <c r="AA60" s="2">
        <v>0.6</v>
      </c>
      <c r="AB60" s="2">
        <v>4</v>
      </c>
      <c r="AC60" s="1">
        <v>2</v>
      </c>
      <c r="AD60" s="1">
        <v>1609</v>
      </c>
      <c r="AE60" s="4">
        <v>4.5999999999999999E-2</v>
      </c>
      <c r="AF60" s="2">
        <v>2.4</v>
      </c>
      <c r="AG60" s="1">
        <v>13</v>
      </c>
      <c r="AH60" s="2">
        <v>0.3</v>
      </c>
      <c r="AI60" s="1">
        <v>21</v>
      </c>
      <c r="AJ60" s="2" t="s">
        <v>38</v>
      </c>
    </row>
    <row r="61" spans="1:36">
      <c r="A61" t="s">
        <v>267</v>
      </c>
      <c r="B61" t="s">
        <v>298</v>
      </c>
      <c r="C61">
        <v>83.21</v>
      </c>
      <c r="D61">
        <v>3.0499999999999972</v>
      </c>
      <c r="E61" s="1">
        <v>18</v>
      </c>
      <c r="F61" s="2">
        <v>0.1</v>
      </c>
      <c r="G61" s="3">
        <v>1.6</v>
      </c>
      <c r="H61" s="1">
        <v>5</v>
      </c>
      <c r="I61" s="1">
        <v>121</v>
      </c>
      <c r="J61" s="1" t="s">
        <v>42</v>
      </c>
      <c r="K61" s="2">
        <v>0.3</v>
      </c>
      <c r="L61" s="3">
        <v>32.03</v>
      </c>
      <c r="M61" s="2" t="s">
        <v>38</v>
      </c>
      <c r="N61" s="2">
        <v>2.9</v>
      </c>
      <c r="O61" s="1">
        <v>8</v>
      </c>
      <c r="P61" s="2">
        <v>6.2</v>
      </c>
      <c r="Q61" s="3">
        <v>0.76</v>
      </c>
      <c r="R61" s="3">
        <v>0.67</v>
      </c>
      <c r="S61" s="2">
        <v>9.9</v>
      </c>
      <c r="T61" s="3">
        <v>0.56000000000000005</v>
      </c>
      <c r="U61" s="1">
        <v>183</v>
      </c>
      <c r="V61" s="2">
        <v>0.1</v>
      </c>
      <c r="W61" s="4">
        <v>3.5000000000000003E-2</v>
      </c>
      <c r="X61" s="2">
        <v>3.8</v>
      </c>
      <c r="Y61" s="4">
        <v>2.1999999999999999E-2</v>
      </c>
      <c r="Z61" s="2">
        <v>4.0999999999999996</v>
      </c>
      <c r="AA61" s="2">
        <v>0.6</v>
      </c>
      <c r="AB61" s="2">
        <v>4</v>
      </c>
      <c r="AC61" s="1">
        <v>2</v>
      </c>
      <c r="AD61" s="1">
        <v>1609</v>
      </c>
      <c r="AE61" s="4">
        <v>4.5999999999999999E-2</v>
      </c>
      <c r="AF61" s="2">
        <v>2.4</v>
      </c>
      <c r="AG61" s="1">
        <v>13</v>
      </c>
      <c r="AH61" s="2">
        <v>0.3</v>
      </c>
      <c r="AI61" s="1">
        <v>21</v>
      </c>
      <c r="AJ61" s="2" t="s">
        <v>38</v>
      </c>
    </row>
    <row r="62" spans="1:36">
      <c r="A62" t="s">
        <v>267</v>
      </c>
      <c r="B62" t="s">
        <v>299</v>
      </c>
      <c r="C62">
        <v>83.21</v>
      </c>
      <c r="D62">
        <v>3.0500000000000114</v>
      </c>
      <c r="E62" s="1">
        <v>5</v>
      </c>
      <c r="F62" s="2" t="s">
        <v>38</v>
      </c>
      <c r="G62" s="3">
        <v>0.9</v>
      </c>
      <c r="H62" s="1">
        <v>1E-4</v>
      </c>
      <c r="I62" s="1">
        <v>68</v>
      </c>
      <c r="J62" s="1" t="s">
        <v>42</v>
      </c>
      <c r="K62" s="2" t="s">
        <v>38</v>
      </c>
      <c r="L62" s="3">
        <v>35.21</v>
      </c>
      <c r="M62" s="2">
        <v>0.1</v>
      </c>
      <c r="N62" s="2">
        <v>1.9</v>
      </c>
      <c r="O62" s="1">
        <v>11</v>
      </c>
      <c r="P62" s="2">
        <v>4.4000000000000004</v>
      </c>
      <c r="Q62" s="3">
        <v>0.43</v>
      </c>
      <c r="R62" s="3">
        <v>0.34</v>
      </c>
      <c r="S62" s="2">
        <v>7.3</v>
      </c>
      <c r="T62" s="3">
        <v>0.4</v>
      </c>
      <c r="U62" s="1">
        <v>105</v>
      </c>
      <c r="V62" s="2">
        <v>0.1</v>
      </c>
      <c r="W62" s="4">
        <v>2.5000000000000001E-2</v>
      </c>
      <c r="X62" s="2">
        <v>1.8</v>
      </c>
      <c r="Y62" s="4">
        <v>2.4E-2</v>
      </c>
      <c r="Z62" s="2">
        <v>3.2</v>
      </c>
      <c r="AA62" s="2">
        <v>0.4</v>
      </c>
      <c r="AB62" s="2">
        <v>2.6</v>
      </c>
      <c r="AC62" s="1">
        <v>1</v>
      </c>
      <c r="AD62" s="1">
        <v>1934</v>
      </c>
      <c r="AE62" s="4">
        <v>4.3999999999999997E-2</v>
      </c>
      <c r="AF62" s="2">
        <v>3.1</v>
      </c>
      <c r="AG62" s="1">
        <v>7</v>
      </c>
      <c r="AH62" s="2">
        <v>0.2</v>
      </c>
      <c r="AI62" s="1">
        <v>13</v>
      </c>
      <c r="AJ62" s="2" t="s">
        <v>38</v>
      </c>
    </row>
    <row r="63" spans="1:36">
      <c r="A63" t="s">
        <v>267</v>
      </c>
      <c r="B63" t="s">
        <v>299</v>
      </c>
      <c r="C63">
        <v>86.26</v>
      </c>
      <c r="D63">
        <v>3.0500000000000114</v>
      </c>
      <c r="E63" s="1">
        <v>5</v>
      </c>
      <c r="F63" s="2" t="s">
        <v>38</v>
      </c>
      <c r="G63" s="3">
        <v>0.9</v>
      </c>
      <c r="H63" s="1">
        <v>1E-4</v>
      </c>
      <c r="I63" s="1">
        <v>68</v>
      </c>
      <c r="J63" s="1" t="s">
        <v>42</v>
      </c>
      <c r="K63" s="2" t="s">
        <v>38</v>
      </c>
      <c r="L63" s="3">
        <v>35.21</v>
      </c>
      <c r="M63" s="2">
        <v>0.1</v>
      </c>
      <c r="N63" s="2">
        <v>1.9</v>
      </c>
      <c r="O63" s="1">
        <v>11</v>
      </c>
      <c r="P63" s="2">
        <v>4.4000000000000004</v>
      </c>
      <c r="Q63" s="3">
        <v>0.43</v>
      </c>
      <c r="R63" s="3">
        <v>0.34</v>
      </c>
      <c r="S63" s="2">
        <v>7.3</v>
      </c>
      <c r="T63" s="3">
        <v>0.4</v>
      </c>
      <c r="U63" s="1">
        <v>105</v>
      </c>
      <c r="V63" s="2">
        <v>0.1</v>
      </c>
      <c r="W63" s="4">
        <v>2.5000000000000001E-2</v>
      </c>
      <c r="X63" s="2">
        <v>1.8</v>
      </c>
      <c r="Y63" s="4">
        <v>2.4E-2</v>
      </c>
      <c r="Z63" s="2">
        <v>3.2</v>
      </c>
      <c r="AA63" s="2">
        <v>0.4</v>
      </c>
      <c r="AB63" s="2">
        <v>2.6</v>
      </c>
      <c r="AC63" s="1">
        <v>1</v>
      </c>
      <c r="AD63" s="1">
        <v>1934</v>
      </c>
      <c r="AE63" s="4">
        <v>4.3999999999999997E-2</v>
      </c>
      <c r="AF63" s="2">
        <v>3.1</v>
      </c>
      <c r="AG63" s="1">
        <v>7</v>
      </c>
      <c r="AH63" s="2">
        <v>0.2</v>
      </c>
      <c r="AI63" s="1">
        <v>13</v>
      </c>
      <c r="AJ63" s="2" t="s">
        <v>38</v>
      </c>
    </row>
    <row r="64" spans="1:36">
      <c r="A64" t="s">
        <v>267</v>
      </c>
      <c r="B64" t="s">
        <v>300</v>
      </c>
      <c r="C64">
        <v>86.27</v>
      </c>
      <c r="D64">
        <v>2.980000000000004</v>
      </c>
      <c r="E64" s="1">
        <v>33</v>
      </c>
      <c r="F64" s="2" t="s">
        <v>38</v>
      </c>
      <c r="G64" s="3">
        <v>1.02</v>
      </c>
      <c r="H64" s="1">
        <v>32</v>
      </c>
      <c r="I64" s="1">
        <v>82</v>
      </c>
      <c r="J64" s="1" t="s">
        <v>42</v>
      </c>
      <c r="K64" s="2">
        <v>1.3</v>
      </c>
      <c r="L64" s="3">
        <v>32.56</v>
      </c>
      <c r="M64" s="2" t="s">
        <v>38</v>
      </c>
      <c r="N64" s="2">
        <v>1.8</v>
      </c>
      <c r="O64" s="1">
        <v>13</v>
      </c>
      <c r="P64" s="2">
        <v>3.4</v>
      </c>
      <c r="Q64" s="3">
        <v>2.09</v>
      </c>
      <c r="R64" s="3">
        <v>0.44</v>
      </c>
      <c r="S64" s="2">
        <v>7.8</v>
      </c>
      <c r="T64" s="3">
        <v>0.43</v>
      </c>
      <c r="U64" s="1">
        <v>1284</v>
      </c>
      <c r="V64" s="2" t="s">
        <v>38</v>
      </c>
      <c r="W64" s="4">
        <v>0.02</v>
      </c>
      <c r="X64" s="2">
        <v>1.5</v>
      </c>
      <c r="Y64" s="4">
        <v>1.4999999999999999E-2</v>
      </c>
      <c r="Z64" s="2">
        <v>3.4</v>
      </c>
      <c r="AA64" s="2">
        <v>0.6</v>
      </c>
      <c r="AB64" s="2">
        <v>3.4</v>
      </c>
      <c r="AC64" s="1">
        <v>1</v>
      </c>
      <c r="AD64" s="1">
        <v>1391</v>
      </c>
      <c r="AE64" s="4">
        <v>3.5000000000000003E-2</v>
      </c>
      <c r="AF64" s="2">
        <v>2.7</v>
      </c>
      <c r="AG64" s="1">
        <v>8</v>
      </c>
      <c r="AH64" s="2">
        <v>0.6</v>
      </c>
      <c r="AI64" s="1">
        <v>10</v>
      </c>
      <c r="AJ64" s="2" t="s">
        <v>38</v>
      </c>
    </row>
    <row r="65" spans="1:36">
      <c r="A65" t="s">
        <v>267</v>
      </c>
      <c r="B65" t="s">
        <v>300</v>
      </c>
      <c r="C65">
        <v>89.25</v>
      </c>
      <c r="D65">
        <v>2.980000000000004</v>
      </c>
      <c r="E65" s="1">
        <v>33</v>
      </c>
      <c r="F65" s="2" t="s">
        <v>38</v>
      </c>
      <c r="G65" s="3">
        <v>1.02</v>
      </c>
      <c r="H65" s="1">
        <v>32</v>
      </c>
      <c r="I65" s="1">
        <v>82</v>
      </c>
      <c r="J65" s="1" t="s">
        <v>42</v>
      </c>
      <c r="K65" s="2">
        <v>1.3</v>
      </c>
      <c r="L65" s="3">
        <v>32.56</v>
      </c>
      <c r="M65" s="2" t="s">
        <v>38</v>
      </c>
      <c r="N65" s="2">
        <v>1.8</v>
      </c>
      <c r="O65" s="1">
        <v>13</v>
      </c>
      <c r="P65" s="2">
        <v>3.4</v>
      </c>
      <c r="Q65" s="3">
        <v>2.09</v>
      </c>
      <c r="R65" s="3">
        <v>0.44</v>
      </c>
      <c r="S65" s="2">
        <v>7.8</v>
      </c>
      <c r="T65" s="3">
        <v>0.43</v>
      </c>
      <c r="U65" s="1">
        <v>1284</v>
      </c>
      <c r="V65" s="2" t="s">
        <v>38</v>
      </c>
      <c r="W65" s="4">
        <v>0.02</v>
      </c>
      <c r="X65" s="2">
        <v>1.5</v>
      </c>
      <c r="Y65" s="4">
        <v>1.4999999999999999E-2</v>
      </c>
      <c r="Z65" s="2">
        <v>3.4</v>
      </c>
      <c r="AA65" s="2">
        <v>0.6</v>
      </c>
      <c r="AB65" s="2">
        <v>3.4</v>
      </c>
      <c r="AC65" s="1">
        <v>1</v>
      </c>
      <c r="AD65" s="1">
        <v>1391</v>
      </c>
      <c r="AE65" s="4">
        <v>3.5000000000000003E-2</v>
      </c>
      <c r="AF65" s="2">
        <v>2.7</v>
      </c>
      <c r="AG65" s="1">
        <v>8</v>
      </c>
      <c r="AH65" s="2">
        <v>0.6</v>
      </c>
      <c r="AI65" s="1">
        <v>10</v>
      </c>
      <c r="AJ65" s="2" t="s">
        <v>38</v>
      </c>
    </row>
    <row r="66" spans="1:36">
      <c r="A66" t="s">
        <v>267</v>
      </c>
      <c r="B66" t="s">
        <v>301</v>
      </c>
      <c r="C66">
        <v>89.25</v>
      </c>
      <c r="D66">
        <v>2.0999999999999943</v>
      </c>
      <c r="E66" s="1">
        <v>144</v>
      </c>
      <c r="F66" s="2" t="s">
        <v>38</v>
      </c>
      <c r="G66" s="3">
        <v>0.78</v>
      </c>
      <c r="H66" s="1">
        <v>107</v>
      </c>
      <c r="I66" s="1">
        <v>55</v>
      </c>
      <c r="J66" s="1" t="s">
        <v>42</v>
      </c>
      <c r="K66" s="2">
        <v>5.5</v>
      </c>
      <c r="L66" s="3">
        <v>1.96</v>
      </c>
      <c r="M66" s="2" t="s">
        <v>38</v>
      </c>
      <c r="N66" s="2">
        <v>3.5</v>
      </c>
      <c r="O66" s="1">
        <v>17</v>
      </c>
      <c r="P66" s="2">
        <v>12.2</v>
      </c>
      <c r="Q66" s="3">
        <v>35.520000000000003</v>
      </c>
      <c r="R66" s="3">
        <v>0.33</v>
      </c>
      <c r="S66" s="2">
        <v>2.2000000000000002</v>
      </c>
      <c r="T66" s="3">
        <v>2.15</v>
      </c>
      <c r="U66" s="1" t="s">
        <v>53</v>
      </c>
      <c r="V66" s="2">
        <v>0.4</v>
      </c>
      <c r="W66" s="4">
        <v>2.4E-2</v>
      </c>
      <c r="X66" s="2">
        <v>6.9</v>
      </c>
      <c r="Y66" s="4">
        <v>1.2999999999999999E-2</v>
      </c>
      <c r="Z66" s="2">
        <v>3.9</v>
      </c>
      <c r="AA66" s="2">
        <v>0.8</v>
      </c>
      <c r="AB66" s="2">
        <v>3.9</v>
      </c>
      <c r="AC66" s="1">
        <v>1</v>
      </c>
      <c r="AD66" s="1">
        <v>45</v>
      </c>
      <c r="AE66" s="4">
        <v>2.1000000000000001E-2</v>
      </c>
      <c r="AF66" s="2">
        <v>1.5</v>
      </c>
      <c r="AG66" s="1">
        <v>9</v>
      </c>
      <c r="AH66" s="2">
        <v>0.9</v>
      </c>
      <c r="AI66" s="1">
        <v>23</v>
      </c>
      <c r="AJ66" s="2">
        <v>0.2</v>
      </c>
    </row>
    <row r="67" spans="1:36">
      <c r="A67" t="s">
        <v>267</v>
      </c>
      <c r="B67" t="s">
        <v>301</v>
      </c>
      <c r="C67">
        <v>91.35</v>
      </c>
      <c r="D67">
        <v>2.0999999999999943</v>
      </c>
      <c r="E67" s="1">
        <v>144</v>
      </c>
      <c r="F67" s="2" t="s">
        <v>38</v>
      </c>
      <c r="G67" s="3">
        <v>0.78</v>
      </c>
      <c r="H67" s="1">
        <v>107</v>
      </c>
      <c r="I67" s="1">
        <v>55</v>
      </c>
      <c r="J67" s="1" t="s">
        <v>42</v>
      </c>
      <c r="K67" s="2">
        <v>5.5</v>
      </c>
      <c r="L67" s="3">
        <v>1.96</v>
      </c>
      <c r="M67" s="2" t="s">
        <v>38</v>
      </c>
      <c r="N67" s="2">
        <v>3.5</v>
      </c>
      <c r="O67" s="1">
        <v>17</v>
      </c>
      <c r="P67" s="2">
        <v>12.2</v>
      </c>
      <c r="Q67" s="3">
        <v>35.520000000000003</v>
      </c>
      <c r="R67" s="3">
        <v>0.33</v>
      </c>
      <c r="S67" s="2">
        <v>2.2000000000000002</v>
      </c>
      <c r="T67" s="3">
        <v>2.15</v>
      </c>
      <c r="U67" s="1" t="s">
        <v>53</v>
      </c>
      <c r="V67" s="2">
        <v>0.4</v>
      </c>
      <c r="W67" s="4">
        <v>2.4E-2</v>
      </c>
      <c r="X67" s="2">
        <v>6.9</v>
      </c>
      <c r="Y67" s="4">
        <v>1.2999999999999999E-2</v>
      </c>
      <c r="Z67" s="2">
        <v>3.9</v>
      </c>
      <c r="AA67" s="2">
        <v>0.8</v>
      </c>
      <c r="AB67" s="2">
        <v>3.9</v>
      </c>
      <c r="AC67" s="1">
        <v>1</v>
      </c>
      <c r="AD67" s="1">
        <v>45</v>
      </c>
      <c r="AE67" s="4">
        <v>2.1000000000000001E-2</v>
      </c>
      <c r="AF67" s="2">
        <v>1.5</v>
      </c>
      <c r="AG67" s="1">
        <v>9</v>
      </c>
      <c r="AH67" s="2">
        <v>0.9</v>
      </c>
      <c r="AI67" s="1">
        <v>23</v>
      </c>
      <c r="AJ67" s="2">
        <v>0.2</v>
      </c>
    </row>
    <row r="68" spans="1:36">
      <c r="A68" t="s">
        <v>267</v>
      </c>
      <c r="B68" t="s">
        <v>302</v>
      </c>
      <c r="C68">
        <v>91.35</v>
      </c>
      <c r="D68">
        <v>2.2000000000000028</v>
      </c>
      <c r="E68" s="1">
        <v>141</v>
      </c>
      <c r="F68" s="2" t="s">
        <v>38</v>
      </c>
      <c r="G68" s="3">
        <v>0.61</v>
      </c>
      <c r="H68" s="1">
        <v>100</v>
      </c>
      <c r="I68" s="1">
        <v>39</v>
      </c>
      <c r="J68" s="1" t="s">
        <v>42</v>
      </c>
      <c r="K68" s="2">
        <v>2.8</v>
      </c>
      <c r="L68" s="3">
        <v>3.69</v>
      </c>
      <c r="M68" s="2" t="s">
        <v>38</v>
      </c>
      <c r="N68" s="2">
        <v>3.6</v>
      </c>
      <c r="O68" s="1">
        <v>9</v>
      </c>
      <c r="P68" s="2">
        <v>35.200000000000003</v>
      </c>
      <c r="Q68" s="3">
        <v>34.08</v>
      </c>
      <c r="R68" s="3">
        <v>0.25</v>
      </c>
      <c r="S68" s="2">
        <v>1.8</v>
      </c>
      <c r="T68" s="3">
        <v>2.04</v>
      </c>
      <c r="U68" s="1" t="s">
        <v>53</v>
      </c>
      <c r="V68" s="2">
        <v>0.3</v>
      </c>
      <c r="W68" s="4">
        <v>1.7000000000000001E-2</v>
      </c>
      <c r="X68" s="2">
        <v>5.2</v>
      </c>
      <c r="Y68" s="4">
        <v>4.9000000000000002E-2</v>
      </c>
      <c r="Z68" s="2">
        <v>4</v>
      </c>
      <c r="AA68" s="2">
        <v>0.7</v>
      </c>
      <c r="AB68" s="2">
        <v>3.4</v>
      </c>
      <c r="AC68" s="1" t="s">
        <v>42</v>
      </c>
      <c r="AD68" s="1">
        <v>116</v>
      </c>
      <c r="AE68" s="4">
        <v>1.9E-2</v>
      </c>
      <c r="AF68" s="2">
        <v>1.7</v>
      </c>
      <c r="AG68" s="1">
        <v>7</v>
      </c>
      <c r="AH68" s="2">
        <v>1</v>
      </c>
      <c r="AI68" s="1">
        <v>26</v>
      </c>
      <c r="AJ68" s="2">
        <v>0.2</v>
      </c>
    </row>
    <row r="69" spans="1:36">
      <c r="A69" t="s">
        <v>267</v>
      </c>
      <c r="B69" t="s">
        <v>302</v>
      </c>
      <c r="C69">
        <v>93.55</v>
      </c>
      <c r="D69">
        <v>2.2000000000000028</v>
      </c>
      <c r="E69" s="1">
        <v>141</v>
      </c>
      <c r="F69" s="2" t="s">
        <v>38</v>
      </c>
      <c r="G69" s="3">
        <v>0.61</v>
      </c>
      <c r="H69" s="1">
        <v>100</v>
      </c>
      <c r="I69" s="1">
        <v>39</v>
      </c>
      <c r="J69" s="1" t="s">
        <v>42</v>
      </c>
      <c r="K69" s="2">
        <v>2.8</v>
      </c>
      <c r="L69" s="3">
        <v>3.69</v>
      </c>
      <c r="M69" s="2" t="s">
        <v>38</v>
      </c>
      <c r="N69" s="2">
        <v>3.6</v>
      </c>
      <c r="O69" s="1">
        <v>9</v>
      </c>
      <c r="P69" s="2">
        <v>35.200000000000003</v>
      </c>
      <c r="Q69" s="3">
        <v>34.08</v>
      </c>
      <c r="R69" s="3">
        <v>0.25</v>
      </c>
      <c r="S69" s="2">
        <v>1.8</v>
      </c>
      <c r="T69" s="3">
        <v>2.04</v>
      </c>
      <c r="U69" s="1" t="s">
        <v>53</v>
      </c>
      <c r="V69" s="2">
        <v>0.3</v>
      </c>
      <c r="W69" s="4">
        <v>1.7000000000000001E-2</v>
      </c>
      <c r="X69" s="2">
        <v>5.2</v>
      </c>
      <c r="Y69" s="4">
        <v>4.9000000000000002E-2</v>
      </c>
      <c r="Z69" s="2">
        <v>4</v>
      </c>
      <c r="AA69" s="2">
        <v>0.7</v>
      </c>
      <c r="AB69" s="2">
        <v>3.4</v>
      </c>
      <c r="AC69" s="1" t="s">
        <v>42</v>
      </c>
      <c r="AD69" s="1">
        <v>116</v>
      </c>
      <c r="AE69" s="4">
        <v>1.9E-2</v>
      </c>
      <c r="AF69" s="2">
        <v>1.7</v>
      </c>
      <c r="AG69" s="1">
        <v>7</v>
      </c>
      <c r="AH69" s="2">
        <v>1</v>
      </c>
      <c r="AI69" s="1">
        <v>26</v>
      </c>
      <c r="AJ69" s="2">
        <v>0.2</v>
      </c>
    </row>
    <row r="70" spans="1:36">
      <c r="A70" t="s">
        <v>267</v>
      </c>
      <c r="B70" t="s">
        <v>303</v>
      </c>
      <c r="C70">
        <v>93.55</v>
      </c>
      <c r="D70">
        <v>1.8500000000000085</v>
      </c>
      <c r="E70" s="1">
        <v>8</v>
      </c>
      <c r="F70" s="2" t="s">
        <v>38</v>
      </c>
      <c r="G70" s="3">
        <v>0.86</v>
      </c>
      <c r="H70" s="1">
        <v>10</v>
      </c>
      <c r="I70" s="1">
        <v>65</v>
      </c>
      <c r="J70" s="1" t="s">
        <v>42</v>
      </c>
      <c r="K70" s="2">
        <v>2.2999999999999998</v>
      </c>
      <c r="L70" s="3">
        <v>35.36</v>
      </c>
      <c r="M70" s="2" t="s">
        <v>38</v>
      </c>
      <c r="N70" s="2">
        <v>2</v>
      </c>
      <c r="O70" s="1">
        <v>6</v>
      </c>
      <c r="P70" s="2">
        <v>2.5</v>
      </c>
      <c r="Q70" s="3">
        <v>1.45</v>
      </c>
      <c r="R70" s="3">
        <v>0.34</v>
      </c>
      <c r="S70" s="2">
        <v>7.9</v>
      </c>
      <c r="T70" s="3">
        <v>0.4</v>
      </c>
      <c r="U70" s="1">
        <v>1030</v>
      </c>
      <c r="V70" s="2">
        <v>0.1</v>
      </c>
      <c r="W70" s="4">
        <v>1.9E-2</v>
      </c>
      <c r="X70" s="2">
        <v>2.2000000000000002</v>
      </c>
      <c r="Y70" s="4">
        <v>0.02</v>
      </c>
      <c r="Z70" s="2">
        <v>2.7</v>
      </c>
      <c r="AA70" s="2">
        <v>0.4</v>
      </c>
      <c r="AB70" s="2">
        <v>3.1</v>
      </c>
      <c r="AC70" s="1">
        <v>1</v>
      </c>
      <c r="AD70" s="1">
        <v>1353</v>
      </c>
      <c r="AE70" s="4">
        <v>3.7999999999999999E-2</v>
      </c>
      <c r="AF70" s="2">
        <v>2</v>
      </c>
      <c r="AG70" s="1">
        <v>7</v>
      </c>
      <c r="AH70" s="2">
        <v>0.6</v>
      </c>
      <c r="AI70" s="1">
        <v>5</v>
      </c>
      <c r="AJ70" s="2" t="s">
        <v>38</v>
      </c>
    </row>
    <row r="71" spans="1:36">
      <c r="A71" t="s">
        <v>267</v>
      </c>
      <c r="B71" t="s">
        <v>303</v>
      </c>
      <c r="C71">
        <v>95.4</v>
      </c>
      <c r="D71">
        <v>1.8500000000000085</v>
      </c>
      <c r="E71" s="1">
        <v>8</v>
      </c>
      <c r="F71" s="2" t="s">
        <v>38</v>
      </c>
      <c r="G71" s="3">
        <v>0.86</v>
      </c>
      <c r="H71" s="1">
        <v>10</v>
      </c>
      <c r="I71" s="1">
        <v>65</v>
      </c>
      <c r="J71" s="1" t="s">
        <v>42</v>
      </c>
      <c r="K71" s="2">
        <v>2.2999999999999998</v>
      </c>
      <c r="L71" s="3">
        <v>35.36</v>
      </c>
      <c r="M71" s="2" t="s">
        <v>38</v>
      </c>
      <c r="N71" s="2">
        <v>2</v>
      </c>
      <c r="O71" s="1">
        <v>6</v>
      </c>
      <c r="P71" s="2">
        <v>2.5</v>
      </c>
      <c r="Q71" s="3">
        <v>1.45</v>
      </c>
      <c r="R71" s="3">
        <v>0.34</v>
      </c>
      <c r="S71" s="2">
        <v>7.9</v>
      </c>
      <c r="T71" s="3">
        <v>0.4</v>
      </c>
      <c r="U71" s="1">
        <v>1030</v>
      </c>
      <c r="V71" s="2">
        <v>0.1</v>
      </c>
      <c r="W71" s="4">
        <v>1.9E-2</v>
      </c>
      <c r="X71" s="2">
        <v>2.2000000000000002</v>
      </c>
      <c r="Y71" s="4">
        <v>0.02</v>
      </c>
      <c r="Z71" s="2">
        <v>2.7</v>
      </c>
      <c r="AA71" s="2">
        <v>0.4</v>
      </c>
      <c r="AB71" s="2">
        <v>3.1</v>
      </c>
      <c r="AC71" s="1">
        <v>1</v>
      </c>
      <c r="AD71" s="1">
        <v>1353</v>
      </c>
      <c r="AE71" s="4">
        <v>3.7999999999999999E-2</v>
      </c>
      <c r="AF71" s="2">
        <v>2</v>
      </c>
      <c r="AG71" s="1">
        <v>7</v>
      </c>
      <c r="AH71" s="2">
        <v>0.6</v>
      </c>
      <c r="AI71" s="1">
        <v>5</v>
      </c>
      <c r="AJ71" s="2" t="s">
        <v>38</v>
      </c>
    </row>
    <row r="72" spans="1:36">
      <c r="A72" t="s">
        <v>267</v>
      </c>
      <c r="B72" t="s">
        <v>304</v>
      </c>
      <c r="C72">
        <v>95.4</v>
      </c>
      <c r="D72">
        <v>3.0499999999999972</v>
      </c>
      <c r="E72" s="1">
        <v>6</v>
      </c>
      <c r="F72" s="2">
        <v>0.1</v>
      </c>
      <c r="G72" s="3">
        <v>2.12</v>
      </c>
      <c r="H72" s="1">
        <v>10</v>
      </c>
      <c r="I72" s="1">
        <v>137</v>
      </c>
      <c r="J72" s="1" t="s">
        <v>42</v>
      </c>
      <c r="K72" s="2">
        <v>0.4</v>
      </c>
      <c r="L72" s="3">
        <v>31.76</v>
      </c>
      <c r="M72" s="2" t="s">
        <v>38</v>
      </c>
      <c r="N72" s="2">
        <v>4.0999999999999996</v>
      </c>
      <c r="O72" s="1">
        <v>12</v>
      </c>
      <c r="P72" s="2">
        <v>9.6</v>
      </c>
      <c r="Q72" s="3">
        <v>1.05</v>
      </c>
      <c r="R72" s="3">
        <v>0.74</v>
      </c>
      <c r="S72" s="2">
        <v>14.4</v>
      </c>
      <c r="T72" s="3">
        <v>0.59</v>
      </c>
      <c r="U72" s="1">
        <v>302</v>
      </c>
      <c r="V72" s="2">
        <v>0.2</v>
      </c>
      <c r="W72" s="4">
        <v>6.7000000000000004E-2</v>
      </c>
      <c r="X72" s="2">
        <v>4.9000000000000004</v>
      </c>
      <c r="Y72" s="4">
        <v>2.3E-2</v>
      </c>
      <c r="Z72" s="2">
        <v>5.7</v>
      </c>
      <c r="AA72" s="2">
        <v>0.7</v>
      </c>
      <c r="AB72" s="2">
        <v>6.8</v>
      </c>
      <c r="AC72" s="1">
        <v>3</v>
      </c>
      <c r="AD72" s="1">
        <v>1503</v>
      </c>
      <c r="AE72" s="4">
        <v>7.8E-2</v>
      </c>
      <c r="AF72" s="2">
        <v>3.2</v>
      </c>
      <c r="AG72" s="1">
        <v>17</v>
      </c>
      <c r="AH72" s="2">
        <v>0.8</v>
      </c>
      <c r="AI72" s="1">
        <v>12</v>
      </c>
      <c r="AJ72" s="2" t="s">
        <v>38</v>
      </c>
    </row>
    <row r="73" spans="1:36">
      <c r="A73" t="s">
        <v>267</v>
      </c>
      <c r="B73" t="s">
        <v>304</v>
      </c>
      <c r="C73">
        <v>98.45</v>
      </c>
      <c r="D73">
        <v>3.0499999999999972</v>
      </c>
      <c r="E73" s="1">
        <v>6</v>
      </c>
      <c r="F73" s="2">
        <v>0.1</v>
      </c>
      <c r="G73" s="3">
        <v>2.12</v>
      </c>
      <c r="H73" s="1">
        <v>10</v>
      </c>
      <c r="I73" s="1">
        <v>137</v>
      </c>
      <c r="J73" s="1" t="s">
        <v>42</v>
      </c>
      <c r="K73" s="2">
        <v>0.4</v>
      </c>
      <c r="L73" s="3">
        <v>31.76</v>
      </c>
      <c r="M73" s="2" t="s">
        <v>38</v>
      </c>
      <c r="N73" s="2">
        <v>4.0999999999999996</v>
      </c>
      <c r="O73" s="1">
        <v>12</v>
      </c>
      <c r="P73" s="2">
        <v>9.6</v>
      </c>
      <c r="Q73" s="3">
        <v>1.05</v>
      </c>
      <c r="R73" s="3">
        <v>0.74</v>
      </c>
      <c r="S73" s="2">
        <v>14.4</v>
      </c>
      <c r="T73" s="3">
        <v>0.59</v>
      </c>
      <c r="U73" s="1">
        <v>302</v>
      </c>
      <c r="V73" s="2">
        <v>0.2</v>
      </c>
      <c r="W73" s="4">
        <v>6.7000000000000004E-2</v>
      </c>
      <c r="X73" s="2">
        <v>4.9000000000000004</v>
      </c>
      <c r="Y73" s="4">
        <v>2.3E-2</v>
      </c>
      <c r="Z73" s="2">
        <v>5.7</v>
      </c>
      <c r="AA73" s="2">
        <v>0.7</v>
      </c>
      <c r="AB73" s="2">
        <v>6.8</v>
      </c>
      <c r="AC73" s="1">
        <v>3</v>
      </c>
      <c r="AD73" s="1">
        <v>1503</v>
      </c>
      <c r="AE73" s="4">
        <v>7.8E-2</v>
      </c>
      <c r="AF73" s="2">
        <v>3.2</v>
      </c>
      <c r="AG73" s="1">
        <v>17</v>
      </c>
      <c r="AH73" s="2">
        <v>0.8</v>
      </c>
      <c r="AI73" s="1">
        <v>12</v>
      </c>
      <c r="AJ73" s="2" t="s">
        <v>38</v>
      </c>
    </row>
    <row r="74" spans="1:36">
      <c r="A74" t="s">
        <v>267</v>
      </c>
      <c r="B74" t="s">
        <v>305</v>
      </c>
      <c r="C74">
        <v>98.45</v>
      </c>
      <c r="D74">
        <v>1.0499999999999972</v>
      </c>
      <c r="E74" s="1">
        <v>8</v>
      </c>
      <c r="F74" s="2" t="s">
        <v>38</v>
      </c>
      <c r="G74" s="3">
        <v>0.63</v>
      </c>
      <c r="H74" s="1">
        <v>10</v>
      </c>
      <c r="I74" s="1">
        <v>56</v>
      </c>
      <c r="J74" s="1" t="s">
        <v>42</v>
      </c>
      <c r="K74" s="2">
        <v>0.2</v>
      </c>
      <c r="L74" s="3">
        <v>36.04</v>
      </c>
      <c r="M74" s="2" t="s">
        <v>38</v>
      </c>
      <c r="N74" s="2">
        <v>1.3</v>
      </c>
      <c r="O74" s="1">
        <v>6</v>
      </c>
      <c r="P74" s="2">
        <v>13.3</v>
      </c>
      <c r="Q74" s="3">
        <v>0.73</v>
      </c>
      <c r="R74" s="3">
        <v>0.28000000000000003</v>
      </c>
      <c r="S74" s="2">
        <v>6.5</v>
      </c>
      <c r="T74" s="3">
        <v>0.6</v>
      </c>
      <c r="U74" s="1">
        <v>505</v>
      </c>
      <c r="V74" s="2">
        <v>0.2</v>
      </c>
      <c r="W74" s="4">
        <v>1.2999999999999999E-2</v>
      </c>
      <c r="X74" s="2">
        <v>1.1000000000000001</v>
      </c>
      <c r="Y74" s="4">
        <v>3.2000000000000001E-2</v>
      </c>
      <c r="Z74" s="2">
        <v>6</v>
      </c>
      <c r="AA74" s="2">
        <v>0.3</v>
      </c>
      <c r="AB74" s="2">
        <v>2.4</v>
      </c>
      <c r="AC74" s="1" t="s">
        <v>42</v>
      </c>
      <c r="AD74" s="1">
        <v>1726</v>
      </c>
      <c r="AE74" s="4">
        <v>2.4E-2</v>
      </c>
      <c r="AF74" s="2">
        <v>2.4</v>
      </c>
      <c r="AG74" s="1">
        <v>6</v>
      </c>
      <c r="AH74" s="2">
        <v>0.5</v>
      </c>
      <c r="AI74" s="1">
        <v>10</v>
      </c>
      <c r="AJ74" s="2" t="s">
        <v>38</v>
      </c>
    </row>
    <row r="75" spans="1:36">
      <c r="A75" t="s">
        <v>267</v>
      </c>
      <c r="B75" t="s">
        <v>305</v>
      </c>
      <c r="C75">
        <v>99.5</v>
      </c>
      <c r="D75">
        <v>1.0499999999999972</v>
      </c>
      <c r="E75" s="1">
        <v>8</v>
      </c>
      <c r="F75" s="2" t="s">
        <v>38</v>
      </c>
      <c r="G75" s="3">
        <v>0.63</v>
      </c>
      <c r="H75" s="1">
        <v>10</v>
      </c>
      <c r="I75" s="1">
        <v>56</v>
      </c>
      <c r="J75" s="1" t="s">
        <v>42</v>
      </c>
      <c r="K75" s="2">
        <v>0.2</v>
      </c>
      <c r="L75" s="3">
        <v>36.04</v>
      </c>
      <c r="M75" s="2" t="s">
        <v>38</v>
      </c>
      <c r="N75" s="2">
        <v>1.3</v>
      </c>
      <c r="O75" s="1">
        <v>6</v>
      </c>
      <c r="P75" s="2">
        <v>13.3</v>
      </c>
      <c r="Q75" s="3">
        <v>0.73</v>
      </c>
      <c r="R75" s="3">
        <v>0.28000000000000003</v>
      </c>
      <c r="S75" s="2">
        <v>6.5</v>
      </c>
      <c r="T75" s="3">
        <v>0.6</v>
      </c>
      <c r="U75" s="1">
        <v>505</v>
      </c>
      <c r="V75" s="2">
        <v>0.2</v>
      </c>
      <c r="W75" s="4">
        <v>1.2999999999999999E-2</v>
      </c>
      <c r="X75" s="2">
        <v>1.1000000000000001</v>
      </c>
      <c r="Y75" s="4">
        <v>3.2000000000000001E-2</v>
      </c>
      <c r="Z75" s="2">
        <v>6</v>
      </c>
      <c r="AA75" s="2">
        <v>0.3</v>
      </c>
      <c r="AB75" s="2">
        <v>2.4</v>
      </c>
      <c r="AC75" s="1" t="s">
        <v>42</v>
      </c>
      <c r="AD75" s="1">
        <v>1726</v>
      </c>
      <c r="AE75" s="4">
        <v>2.4E-2</v>
      </c>
      <c r="AF75" s="2">
        <v>2.4</v>
      </c>
      <c r="AG75" s="1">
        <v>6</v>
      </c>
      <c r="AH75" s="2">
        <v>0.5</v>
      </c>
      <c r="AI75" s="1">
        <v>10</v>
      </c>
      <c r="AJ75" s="2" t="s">
        <v>38</v>
      </c>
    </row>
    <row r="76" spans="1:36">
      <c r="A76" t="s">
        <v>267</v>
      </c>
      <c r="B76" t="s">
        <v>306</v>
      </c>
      <c r="C76">
        <v>99.5</v>
      </c>
      <c r="D76">
        <v>2</v>
      </c>
      <c r="E76" s="1">
        <v>1E-4</v>
      </c>
      <c r="F76" s="2">
        <v>0.1</v>
      </c>
      <c r="G76" s="3">
        <v>9.43</v>
      </c>
      <c r="H76" s="1">
        <v>31</v>
      </c>
      <c r="I76" s="1">
        <v>491</v>
      </c>
      <c r="J76" s="1">
        <v>2</v>
      </c>
      <c r="K76" s="2">
        <v>0.8</v>
      </c>
      <c r="L76" s="3">
        <v>0.75</v>
      </c>
      <c r="M76" s="2" t="s">
        <v>38</v>
      </c>
      <c r="N76" s="2">
        <v>25.6</v>
      </c>
      <c r="O76" s="1">
        <v>60</v>
      </c>
      <c r="P76" s="2">
        <v>50.5</v>
      </c>
      <c r="Q76" s="3">
        <v>4.96</v>
      </c>
      <c r="R76" s="3">
        <v>4.3600000000000003</v>
      </c>
      <c r="S76" s="2">
        <v>51.3</v>
      </c>
      <c r="T76" s="3">
        <v>1.44</v>
      </c>
      <c r="U76" s="1">
        <v>1024</v>
      </c>
      <c r="V76" s="2">
        <v>0.5</v>
      </c>
      <c r="W76" s="4">
        <v>0.11600000000000001</v>
      </c>
      <c r="X76" s="2">
        <v>49.6</v>
      </c>
      <c r="Y76" s="4">
        <v>4.5999999999999999E-2</v>
      </c>
      <c r="Z76" s="2">
        <v>30.1</v>
      </c>
      <c r="AA76" s="2">
        <v>0.2</v>
      </c>
      <c r="AB76" s="2">
        <v>5.5</v>
      </c>
      <c r="AC76" s="1">
        <v>16</v>
      </c>
      <c r="AD76" s="1">
        <v>82</v>
      </c>
      <c r="AE76" s="4">
        <v>0.26900000000000002</v>
      </c>
      <c r="AF76" s="2">
        <v>3.1</v>
      </c>
      <c r="AG76" s="1">
        <v>99</v>
      </c>
      <c r="AH76" s="2">
        <v>3</v>
      </c>
      <c r="AI76" s="1">
        <v>99</v>
      </c>
      <c r="AJ76" s="2" t="s">
        <v>38</v>
      </c>
    </row>
    <row r="77" spans="1:36">
      <c r="A77" t="s">
        <v>267</v>
      </c>
      <c r="B77" t="s">
        <v>306</v>
      </c>
      <c r="C77">
        <v>101.5</v>
      </c>
      <c r="D77">
        <v>2</v>
      </c>
      <c r="E77" s="1">
        <v>1E-4</v>
      </c>
      <c r="F77" s="2">
        <v>0.1</v>
      </c>
      <c r="G77" s="3">
        <v>9.43</v>
      </c>
      <c r="H77" s="1">
        <v>31</v>
      </c>
      <c r="I77" s="1">
        <v>491</v>
      </c>
      <c r="J77" s="1">
        <v>2</v>
      </c>
      <c r="K77" s="2">
        <v>0.8</v>
      </c>
      <c r="L77" s="3">
        <v>0.75</v>
      </c>
      <c r="M77" s="2" t="s">
        <v>38</v>
      </c>
      <c r="N77" s="2">
        <v>25.6</v>
      </c>
      <c r="O77" s="1">
        <v>60</v>
      </c>
      <c r="P77" s="2">
        <v>50.5</v>
      </c>
      <c r="Q77" s="3">
        <v>4.96</v>
      </c>
      <c r="R77" s="3">
        <v>4.3600000000000003</v>
      </c>
      <c r="S77" s="2">
        <v>51.3</v>
      </c>
      <c r="T77" s="3">
        <v>1.44</v>
      </c>
      <c r="U77" s="1">
        <v>1024</v>
      </c>
      <c r="V77" s="2">
        <v>0.5</v>
      </c>
      <c r="W77" s="4">
        <v>0.11600000000000001</v>
      </c>
      <c r="X77" s="2">
        <v>49.6</v>
      </c>
      <c r="Y77" s="4">
        <v>4.5999999999999999E-2</v>
      </c>
      <c r="Z77" s="2">
        <v>30.1</v>
      </c>
      <c r="AA77" s="2">
        <v>0.2</v>
      </c>
      <c r="AB77" s="2">
        <v>5.5</v>
      </c>
      <c r="AC77" s="1">
        <v>16</v>
      </c>
      <c r="AD77" s="1">
        <v>82</v>
      </c>
      <c r="AE77" s="4">
        <v>0.26900000000000002</v>
      </c>
      <c r="AF77" s="2">
        <v>3.1</v>
      </c>
      <c r="AG77" s="1">
        <v>99</v>
      </c>
      <c r="AH77" s="2">
        <v>3</v>
      </c>
      <c r="AI77" s="1">
        <v>99</v>
      </c>
      <c r="AJ77" s="2" t="s">
        <v>38</v>
      </c>
    </row>
    <row r="78" spans="1:36">
      <c r="A78" t="s">
        <v>267</v>
      </c>
      <c r="B78" t="s">
        <v>307</v>
      </c>
      <c r="C78">
        <v>101.5</v>
      </c>
      <c r="D78">
        <v>2.7399999999999949</v>
      </c>
      <c r="E78" s="1">
        <v>2</v>
      </c>
      <c r="F78" s="2" t="s">
        <v>38</v>
      </c>
      <c r="G78" s="3">
        <v>9.84</v>
      </c>
      <c r="H78" s="1">
        <v>20</v>
      </c>
      <c r="I78" s="1">
        <v>480</v>
      </c>
      <c r="J78" s="1">
        <v>3</v>
      </c>
      <c r="K78" s="2">
        <v>0.8</v>
      </c>
      <c r="L78" s="3">
        <v>0.68</v>
      </c>
      <c r="M78" s="2" t="s">
        <v>38</v>
      </c>
      <c r="N78" s="2">
        <v>27.2</v>
      </c>
      <c r="O78" s="1">
        <v>68</v>
      </c>
      <c r="P78" s="2">
        <v>56.8</v>
      </c>
      <c r="Q78" s="3">
        <v>5.47</v>
      </c>
      <c r="R78" s="3">
        <v>4.2</v>
      </c>
      <c r="S78" s="2">
        <v>46.5</v>
      </c>
      <c r="T78" s="3">
        <v>1.54</v>
      </c>
      <c r="U78" s="1">
        <v>1012</v>
      </c>
      <c r="V78" s="2">
        <v>0.8</v>
      </c>
      <c r="W78" s="4">
        <v>0.113</v>
      </c>
      <c r="X78" s="2">
        <v>51.3</v>
      </c>
      <c r="Y78" s="4">
        <v>7.0000000000000007E-2</v>
      </c>
      <c r="Z78" s="2">
        <v>45.6</v>
      </c>
      <c r="AA78" s="2" t="s">
        <v>38</v>
      </c>
      <c r="AB78" s="2">
        <v>2.6</v>
      </c>
      <c r="AC78" s="1">
        <v>17</v>
      </c>
      <c r="AD78" s="1">
        <v>75</v>
      </c>
      <c r="AE78" s="4">
        <v>0.32800000000000001</v>
      </c>
      <c r="AF78" s="2">
        <v>3.1</v>
      </c>
      <c r="AG78" s="1">
        <v>114</v>
      </c>
      <c r="AH78" s="2">
        <v>1.7</v>
      </c>
      <c r="AI78" s="1">
        <v>117</v>
      </c>
      <c r="AJ78" s="2" t="s">
        <v>38</v>
      </c>
    </row>
    <row r="79" spans="1:36">
      <c r="A79" t="s">
        <v>267</v>
      </c>
      <c r="B79" t="s">
        <v>307</v>
      </c>
      <c r="C79">
        <v>104.24</v>
      </c>
      <c r="D79">
        <v>2.7399999999999949</v>
      </c>
      <c r="E79" s="1">
        <v>2</v>
      </c>
      <c r="F79" s="2" t="s">
        <v>38</v>
      </c>
      <c r="G79" s="3">
        <v>9.84</v>
      </c>
      <c r="H79" s="1">
        <v>20</v>
      </c>
      <c r="I79" s="1">
        <v>480</v>
      </c>
      <c r="J79" s="1">
        <v>3</v>
      </c>
      <c r="K79" s="2">
        <v>0.8</v>
      </c>
      <c r="L79" s="3">
        <v>0.68</v>
      </c>
      <c r="M79" s="2" t="s">
        <v>38</v>
      </c>
      <c r="N79" s="2">
        <v>27.2</v>
      </c>
      <c r="O79" s="1">
        <v>68</v>
      </c>
      <c r="P79" s="2">
        <v>56.8</v>
      </c>
      <c r="Q79" s="3">
        <v>5.47</v>
      </c>
      <c r="R79" s="3">
        <v>4.2</v>
      </c>
      <c r="S79" s="2">
        <v>46.5</v>
      </c>
      <c r="T79" s="3">
        <v>1.54</v>
      </c>
      <c r="U79" s="1">
        <v>1012</v>
      </c>
      <c r="V79" s="2">
        <v>0.8</v>
      </c>
      <c r="W79" s="4">
        <v>0.113</v>
      </c>
      <c r="X79" s="2">
        <v>51.3</v>
      </c>
      <c r="Y79" s="4">
        <v>7.0000000000000007E-2</v>
      </c>
      <c r="Z79" s="2">
        <v>45.6</v>
      </c>
      <c r="AA79" s="2" t="s">
        <v>38</v>
      </c>
      <c r="AB79" s="2">
        <v>2.6</v>
      </c>
      <c r="AC79" s="1">
        <v>17</v>
      </c>
      <c r="AD79" s="1">
        <v>75</v>
      </c>
      <c r="AE79" s="4">
        <v>0.32800000000000001</v>
      </c>
      <c r="AF79" s="2">
        <v>3.1</v>
      </c>
      <c r="AG79" s="1">
        <v>114</v>
      </c>
      <c r="AH79" s="2">
        <v>1.7</v>
      </c>
      <c r="AI79" s="1">
        <v>117</v>
      </c>
      <c r="AJ79" s="2" t="s">
        <v>38</v>
      </c>
    </row>
    <row r="80" spans="1:36">
      <c r="A80" t="s">
        <v>267</v>
      </c>
      <c r="B80" t="s">
        <v>308</v>
      </c>
      <c r="C80">
        <v>104.24</v>
      </c>
      <c r="D80">
        <v>2.460000000000008</v>
      </c>
      <c r="E80" s="1">
        <v>1E-4</v>
      </c>
      <c r="F80" s="2" t="s">
        <v>38</v>
      </c>
      <c r="G80" s="3">
        <v>8.06</v>
      </c>
      <c r="H80" s="1">
        <v>11</v>
      </c>
      <c r="I80" s="1">
        <v>390</v>
      </c>
      <c r="J80" s="1">
        <v>3</v>
      </c>
      <c r="K80" s="2">
        <v>0.4</v>
      </c>
      <c r="L80" s="3">
        <v>0.68</v>
      </c>
      <c r="M80" s="2" t="s">
        <v>38</v>
      </c>
      <c r="N80" s="2">
        <v>15.4</v>
      </c>
      <c r="O80" s="1">
        <v>51</v>
      </c>
      <c r="P80" s="2">
        <v>44.1</v>
      </c>
      <c r="Q80" s="3">
        <v>4.32</v>
      </c>
      <c r="R80" s="3">
        <v>3.44</v>
      </c>
      <c r="S80" s="2">
        <v>40.9</v>
      </c>
      <c r="T80" s="3">
        <v>1.88</v>
      </c>
      <c r="U80" s="1">
        <v>557</v>
      </c>
      <c r="V80" s="2">
        <v>0.2</v>
      </c>
      <c r="W80" s="4">
        <v>8.7999999999999995E-2</v>
      </c>
      <c r="X80" s="2">
        <v>37.299999999999997</v>
      </c>
      <c r="Y80" s="4">
        <v>0.06</v>
      </c>
      <c r="Z80" s="2">
        <v>13.3</v>
      </c>
      <c r="AA80" s="2">
        <v>0.2</v>
      </c>
      <c r="AB80" s="2">
        <v>4.5999999999999996</v>
      </c>
      <c r="AC80" s="1">
        <v>13</v>
      </c>
      <c r="AD80" s="1">
        <v>81</v>
      </c>
      <c r="AE80" s="4">
        <v>0.23699999999999999</v>
      </c>
      <c r="AF80" s="2">
        <v>2.2000000000000002</v>
      </c>
      <c r="AG80" s="1">
        <v>90</v>
      </c>
      <c r="AH80" s="2">
        <v>1.1000000000000001</v>
      </c>
      <c r="AI80" s="1">
        <v>90</v>
      </c>
      <c r="AJ80" s="2" t="s">
        <v>38</v>
      </c>
    </row>
    <row r="81" spans="1:36">
      <c r="A81" t="s">
        <v>267</v>
      </c>
      <c r="B81" t="s">
        <v>308</v>
      </c>
      <c r="C81">
        <v>106.7</v>
      </c>
      <c r="D81">
        <v>2.460000000000008</v>
      </c>
      <c r="E81" s="1">
        <v>1E-4</v>
      </c>
      <c r="F81" s="2" t="s">
        <v>38</v>
      </c>
      <c r="G81" s="3">
        <v>8.06</v>
      </c>
      <c r="H81" s="1">
        <v>11</v>
      </c>
      <c r="I81" s="1">
        <v>390</v>
      </c>
      <c r="J81" s="1">
        <v>3</v>
      </c>
      <c r="K81" s="2">
        <v>0.4</v>
      </c>
      <c r="L81" s="3">
        <v>0.68</v>
      </c>
      <c r="M81" s="2" t="s">
        <v>38</v>
      </c>
      <c r="N81" s="2">
        <v>15.4</v>
      </c>
      <c r="O81" s="1">
        <v>51</v>
      </c>
      <c r="P81" s="2">
        <v>44.1</v>
      </c>
      <c r="Q81" s="3">
        <v>4.32</v>
      </c>
      <c r="R81" s="3">
        <v>3.44</v>
      </c>
      <c r="S81" s="2">
        <v>40.9</v>
      </c>
      <c r="T81" s="3">
        <v>1.88</v>
      </c>
      <c r="U81" s="1">
        <v>557</v>
      </c>
      <c r="V81" s="2">
        <v>0.2</v>
      </c>
      <c r="W81" s="4">
        <v>8.7999999999999995E-2</v>
      </c>
      <c r="X81" s="2">
        <v>37.299999999999997</v>
      </c>
      <c r="Y81" s="4">
        <v>0.06</v>
      </c>
      <c r="Z81" s="2">
        <v>13.3</v>
      </c>
      <c r="AA81" s="2">
        <v>0.2</v>
      </c>
      <c r="AB81" s="2">
        <v>4.5999999999999996</v>
      </c>
      <c r="AC81" s="1">
        <v>13</v>
      </c>
      <c r="AD81" s="1">
        <v>81</v>
      </c>
      <c r="AE81" s="4">
        <v>0.23699999999999999</v>
      </c>
      <c r="AF81" s="2">
        <v>2.2000000000000002</v>
      </c>
      <c r="AG81" s="1">
        <v>90</v>
      </c>
      <c r="AH81" s="2">
        <v>1.1000000000000001</v>
      </c>
      <c r="AI81" s="1">
        <v>90</v>
      </c>
      <c r="AJ81" s="2" t="s">
        <v>38</v>
      </c>
    </row>
    <row r="82" spans="1:36">
      <c r="A82" t="s">
        <v>267</v>
      </c>
      <c r="B82" t="s">
        <v>309</v>
      </c>
      <c r="C82">
        <v>106.7</v>
      </c>
      <c r="D82">
        <v>3.0300000000000011</v>
      </c>
      <c r="E82" s="1">
        <v>3</v>
      </c>
      <c r="F82" s="2" t="s">
        <v>38</v>
      </c>
      <c r="G82" s="3">
        <v>4.3600000000000003</v>
      </c>
      <c r="H82" s="1">
        <v>16</v>
      </c>
      <c r="I82" s="1">
        <v>209</v>
      </c>
      <c r="J82" s="1">
        <v>1</v>
      </c>
      <c r="K82" s="2">
        <v>0.3</v>
      </c>
      <c r="L82" s="3">
        <v>0.88</v>
      </c>
      <c r="M82" s="2" t="s">
        <v>38</v>
      </c>
      <c r="N82" s="2">
        <v>7.4</v>
      </c>
      <c r="O82" s="1">
        <v>27</v>
      </c>
      <c r="P82" s="2">
        <v>20.2</v>
      </c>
      <c r="Q82" s="3">
        <v>2.4300000000000002</v>
      </c>
      <c r="R82" s="3">
        <v>1.76</v>
      </c>
      <c r="S82" s="2">
        <v>30.9</v>
      </c>
      <c r="T82" s="3">
        <v>1.3</v>
      </c>
      <c r="U82" s="1">
        <v>548</v>
      </c>
      <c r="V82" s="2">
        <v>0.3</v>
      </c>
      <c r="W82" s="4">
        <v>3.5999999999999997E-2</v>
      </c>
      <c r="X82" s="2">
        <v>16</v>
      </c>
      <c r="Y82" s="4">
        <v>0.03</v>
      </c>
      <c r="Z82" s="2">
        <v>7</v>
      </c>
      <c r="AA82" s="2">
        <v>0.5</v>
      </c>
      <c r="AB82" s="2">
        <v>9.1999999999999993</v>
      </c>
      <c r="AC82" s="1">
        <v>7</v>
      </c>
      <c r="AD82" s="1">
        <v>89</v>
      </c>
      <c r="AE82" s="4">
        <v>0.16700000000000001</v>
      </c>
      <c r="AF82" s="2">
        <v>2</v>
      </c>
      <c r="AG82" s="1">
        <v>51</v>
      </c>
      <c r="AH82" s="2">
        <v>0.6</v>
      </c>
      <c r="AI82" s="1">
        <v>44</v>
      </c>
      <c r="AJ82" s="2" t="s">
        <v>38</v>
      </c>
    </row>
    <row r="83" spans="1:36">
      <c r="A83" t="s">
        <v>267</v>
      </c>
      <c r="B83" t="s">
        <v>309</v>
      </c>
      <c r="C83">
        <v>109.73</v>
      </c>
      <c r="D83">
        <v>3.0300000000000011</v>
      </c>
      <c r="E83" s="1">
        <v>3</v>
      </c>
      <c r="F83" s="2" t="s">
        <v>38</v>
      </c>
      <c r="G83" s="3">
        <v>4.3600000000000003</v>
      </c>
      <c r="H83" s="1">
        <v>16</v>
      </c>
      <c r="I83" s="1">
        <v>209</v>
      </c>
      <c r="J83" s="1">
        <v>1</v>
      </c>
      <c r="K83" s="2">
        <v>0.3</v>
      </c>
      <c r="L83" s="3">
        <v>0.88</v>
      </c>
      <c r="M83" s="2" t="s">
        <v>38</v>
      </c>
      <c r="N83" s="2">
        <v>7.4</v>
      </c>
      <c r="O83" s="1">
        <v>27</v>
      </c>
      <c r="P83" s="2">
        <v>20.2</v>
      </c>
      <c r="Q83" s="3">
        <v>2.4300000000000002</v>
      </c>
      <c r="R83" s="3">
        <v>1.76</v>
      </c>
      <c r="S83" s="2">
        <v>30.9</v>
      </c>
      <c r="T83" s="3">
        <v>1.3</v>
      </c>
      <c r="U83" s="1">
        <v>548</v>
      </c>
      <c r="V83" s="2">
        <v>0.3</v>
      </c>
      <c r="W83" s="4">
        <v>3.5999999999999997E-2</v>
      </c>
      <c r="X83" s="2">
        <v>16</v>
      </c>
      <c r="Y83" s="4">
        <v>0.03</v>
      </c>
      <c r="Z83" s="2">
        <v>7</v>
      </c>
      <c r="AA83" s="2">
        <v>0.5</v>
      </c>
      <c r="AB83" s="2">
        <v>9.1999999999999993</v>
      </c>
      <c r="AC83" s="1">
        <v>7</v>
      </c>
      <c r="AD83" s="1">
        <v>89</v>
      </c>
      <c r="AE83" s="4">
        <v>0.16700000000000001</v>
      </c>
      <c r="AF83" s="2">
        <v>2</v>
      </c>
      <c r="AG83" s="1">
        <v>51</v>
      </c>
      <c r="AH83" s="2">
        <v>0.6</v>
      </c>
      <c r="AI83" s="1">
        <v>44</v>
      </c>
      <c r="AJ83" s="2" t="s">
        <v>38</v>
      </c>
    </row>
    <row r="84" spans="1:36">
      <c r="A84" t="s">
        <v>267</v>
      </c>
      <c r="B84" t="s">
        <v>310</v>
      </c>
      <c r="C84">
        <v>109.73</v>
      </c>
      <c r="D84">
        <v>2.4399999999999977</v>
      </c>
      <c r="E84" s="1">
        <v>9</v>
      </c>
      <c r="F84" s="2" t="s">
        <v>38</v>
      </c>
      <c r="G84" s="3">
        <v>3.76</v>
      </c>
      <c r="H84" s="1">
        <v>55</v>
      </c>
      <c r="I84" s="1">
        <v>186</v>
      </c>
      <c r="J84" s="1">
        <v>1</v>
      </c>
      <c r="K84" s="2">
        <v>0.4</v>
      </c>
      <c r="L84" s="3">
        <v>0.81</v>
      </c>
      <c r="M84" s="2" t="s">
        <v>38</v>
      </c>
      <c r="N84" s="2">
        <v>7.1</v>
      </c>
      <c r="O84" s="1">
        <v>21</v>
      </c>
      <c r="P84" s="2">
        <v>22.1</v>
      </c>
      <c r="Q84" s="3">
        <v>1.95</v>
      </c>
      <c r="R84" s="3">
        <v>1.76</v>
      </c>
      <c r="S84" s="2">
        <v>31.8</v>
      </c>
      <c r="T84" s="3">
        <v>0.94</v>
      </c>
      <c r="U84" s="1">
        <v>379</v>
      </c>
      <c r="V84" s="2">
        <v>0.3</v>
      </c>
      <c r="W84" s="4">
        <v>2.4E-2</v>
      </c>
      <c r="X84" s="2">
        <v>14.8</v>
      </c>
      <c r="Y84" s="4">
        <v>3.2000000000000001E-2</v>
      </c>
      <c r="Z84" s="2">
        <v>3.1</v>
      </c>
      <c r="AA84" s="2">
        <v>0.6</v>
      </c>
      <c r="AB84" s="2">
        <v>6.4</v>
      </c>
      <c r="AC84" s="1">
        <v>6</v>
      </c>
      <c r="AD84" s="1">
        <v>64</v>
      </c>
      <c r="AE84" s="4">
        <v>0.153</v>
      </c>
      <c r="AF84" s="2">
        <v>1.7</v>
      </c>
      <c r="AG84" s="1">
        <v>45</v>
      </c>
      <c r="AH84" s="2">
        <v>1.1000000000000001</v>
      </c>
      <c r="AI84" s="1">
        <v>15</v>
      </c>
      <c r="AJ84" s="2" t="s">
        <v>38</v>
      </c>
    </row>
    <row r="85" spans="1:36">
      <c r="A85" t="s">
        <v>267</v>
      </c>
      <c r="B85" t="s">
        <v>310</v>
      </c>
      <c r="C85">
        <v>112.17</v>
      </c>
      <c r="D85">
        <v>2.4399999999999977</v>
      </c>
      <c r="E85" s="1">
        <v>9</v>
      </c>
      <c r="F85" s="2" t="s">
        <v>38</v>
      </c>
      <c r="G85" s="3">
        <v>3.76</v>
      </c>
      <c r="H85" s="1">
        <v>55</v>
      </c>
      <c r="I85" s="1">
        <v>186</v>
      </c>
      <c r="J85" s="1">
        <v>1</v>
      </c>
      <c r="K85" s="2">
        <v>0.4</v>
      </c>
      <c r="L85" s="3">
        <v>0.81</v>
      </c>
      <c r="M85" s="2" t="s">
        <v>38</v>
      </c>
      <c r="N85" s="2">
        <v>7.1</v>
      </c>
      <c r="O85" s="1">
        <v>21</v>
      </c>
      <c r="P85" s="2">
        <v>22.1</v>
      </c>
      <c r="Q85" s="3">
        <v>1.95</v>
      </c>
      <c r="R85" s="3">
        <v>1.76</v>
      </c>
      <c r="S85" s="2">
        <v>31.8</v>
      </c>
      <c r="T85" s="3">
        <v>0.94</v>
      </c>
      <c r="U85" s="1">
        <v>379</v>
      </c>
      <c r="V85" s="2">
        <v>0.3</v>
      </c>
      <c r="W85" s="4">
        <v>2.4E-2</v>
      </c>
      <c r="X85" s="2">
        <v>14.8</v>
      </c>
      <c r="Y85" s="4">
        <v>3.2000000000000001E-2</v>
      </c>
      <c r="Z85" s="2">
        <v>3.1</v>
      </c>
      <c r="AA85" s="2">
        <v>0.6</v>
      </c>
      <c r="AB85" s="2">
        <v>6.4</v>
      </c>
      <c r="AC85" s="1">
        <v>6</v>
      </c>
      <c r="AD85" s="1">
        <v>64</v>
      </c>
      <c r="AE85" s="4">
        <v>0.153</v>
      </c>
      <c r="AF85" s="2">
        <v>1.7</v>
      </c>
      <c r="AG85" s="1">
        <v>45</v>
      </c>
      <c r="AH85" s="2">
        <v>1.1000000000000001</v>
      </c>
      <c r="AI85" s="1">
        <v>15</v>
      </c>
      <c r="AJ85" s="2" t="s">
        <v>38</v>
      </c>
    </row>
    <row r="86" spans="1:36">
      <c r="A86" t="s">
        <v>267</v>
      </c>
      <c r="B86" t="s">
        <v>311</v>
      </c>
      <c r="C86">
        <v>112.17</v>
      </c>
      <c r="D86">
        <v>1.519999999999996</v>
      </c>
      <c r="E86" s="1">
        <v>3</v>
      </c>
      <c r="F86" s="2" t="s">
        <v>38</v>
      </c>
      <c r="G86" s="3">
        <v>7.1</v>
      </c>
      <c r="H86" s="1">
        <v>16</v>
      </c>
      <c r="I86" s="1">
        <v>368</v>
      </c>
      <c r="J86" s="1">
        <v>2</v>
      </c>
      <c r="K86" s="2">
        <v>0.4</v>
      </c>
      <c r="L86" s="3">
        <v>1.44</v>
      </c>
      <c r="M86" s="2" t="s">
        <v>38</v>
      </c>
      <c r="N86" s="2">
        <v>10.9</v>
      </c>
      <c r="O86" s="1">
        <v>41</v>
      </c>
      <c r="P86" s="2">
        <v>60.7</v>
      </c>
      <c r="Q86" s="3">
        <v>3.26</v>
      </c>
      <c r="R86" s="3">
        <v>3</v>
      </c>
      <c r="S86" s="2">
        <v>48.6</v>
      </c>
      <c r="T86" s="3">
        <v>1.72</v>
      </c>
      <c r="U86" s="1">
        <v>691</v>
      </c>
      <c r="V86" s="2">
        <v>0.6</v>
      </c>
      <c r="W86" s="4">
        <v>5.8000000000000003E-2</v>
      </c>
      <c r="X86" s="2">
        <v>25.2</v>
      </c>
      <c r="Y86" s="4">
        <v>0.04</v>
      </c>
      <c r="Z86" s="2">
        <v>3.4</v>
      </c>
      <c r="AA86" s="2">
        <v>0.3</v>
      </c>
      <c r="AB86" s="2">
        <v>11.5</v>
      </c>
      <c r="AC86" s="1">
        <v>12</v>
      </c>
      <c r="AD86" s="1">
        <v>144</v>
      </c>
      <c r="AE86" s="4">
        <v>0.252</v>
      </c>
      <c r="AF86" s="2">
        <v>3.3</v>
      </c>
      <c r="AG86" s="1">
        <v>82</v>
      </c>
      <c r="AH86" s="2">
        <v>1.4</v>
      </c>
      <c r="AI86" s="1">
        <v>59</v>
      </c>
      <c r="AJ86" s="2" t="s">
        <v>38</v>
      </c>
    </row>
    <row r="87" spans="1:36">
      <c r="A87" t="s">
        <v>267</v>
      </c>
      <c r="B87" t="s">
        <v>311</v>
      </c>
      <c r="C87">
        <v>113.69</v>
      </c>
      <c r="D87">
        <v>1.519999999999996</v>
      </c>
      <c r="E87" s="1">
        <v>3</v>
      </c>
      <c r="F87" s="2" t="s">
        <v>38</v>
      </c>
      <c r="G87" s="3">
        <v>7.1</v>
      </c>
      <c r="H87" s="1">
        <v>16</v>
      </c>
      <c r="I87" s="1">
        <v>368</v>
      </c>
      <c r="J87" s="1">
        <v>2</v>
      </c>
      <c r="K87" s="2">
        <v>0.4</v>
      </c>
      <c r="L87" s="3">
        <v>1.44</v>
      </c>
      <c r="M87" s="2" t="s">
        <v>38</v>
      </c>
      <c r="N87" s="2">
        <v>10.9</v>
      </c>
      <c r="O87" s="1">
        <v>41</v>
      </c>
      <c r="P87" s="2">
        <v>60.7</v>
      </c>
      <c r="Q87" s="3">
        <v>3.26</v>
      </c>
      <c r="R87" s="3">
        <v>3</v>
      </c>
      <c r="S87" s="2">
        <v>48.6</v>
      </c>
      <c r="T87" s="3">
        <v>1.72</v>
      </c>
      <c r="U87" s="1">
        <v>691</v>
      </c>
      <c r="V87" s="2">
        <v>0.6</v>
      </c>
      <c r="W87" s="4">
        <v>5.8000000000000003E-2</v>
      </c>
      <c r="X87" s="2">
        <v>25.2</v>
      </c>
      <c r="Y87" s="4">
        <v>0.04</v>
      </c>
      <c r="Z87" s="2">
        <v>3.4</v>
      </c>
      <c r="AA87" s="2">
        <v>0.3</v>
      </c>
      <c r="AB87" s="2">
        <v>11.5</v>
      </c>
      <c r="AC87" s="1">
        <v>12</v>
      </c>
      <c r="AD87" s="1">
        <v>144</v>
      </c>
      <c r="AE87" s="4">
        <v>0.252</v>
      </c>
      <c r="AF87" s="2">
        <v>3.3</v>
      </c>
      <c r="AG87" s="1">
        <v>82</v>
      </c>
      <c r="AH87" s="2">
        <v>1.4</v>
      </c>
      <c r="AI87" s="1">
        <v>59</v>
      </c>
      <c r="AJ87" s="2" t="s">
        <v>38</v>
      </c>
    </row>
    <row r="88" spans="1:36">
      <c r="A88" t="s">
        <v>267</v>
      </c>
      <c r="B88" t="s">
        <v>312</v>
      </c>
      <c r="C88">
        <v>113.69</v>
      </c>
      <c r="D88">
        <v>3.0499999999999972</v>
      </c>
      <c r="E88" s="1">
        <v>1E-4</v>
      </c>
      <c r="F88" s="2" t="s">
        <v>38</v>
      </c>
      <c r="G88" s="3">
        <v>7.28</v>
      </c>
      <c r="H88" s="1">
        <v>29</v>
      </c>
      <c r="I88" s="1">
        <v>341</v>
      </c>
      <c r="J88" s="1">
        <v>2</v>
      </c>
      <c r="K88" s="2">
        <v>0.7</v>
      </c>
      <c r="L88" s="3">
        <v>1.79</v>
      </c>
      <c r="M88" s="2" t="s">
        <v>38</v>
      </c>
      <c r="N88" s="2">
        <v>23.3</v>
      </c>
      <c r="O88" s="1">
        <v>43</v>
      </c>
      <c r="P88" s="2">
        <v>58.8</v>
      </c>
      <c r="Q88" s="3">
        <v>3.69</v>
      </c>
      <c r="R88" s="3">
        <v>2.76</v>
      </c>
      <c r="S88" s="2">
        <v>46.3</v>
      </c>
      <c r="T88" s="3">
        <v>1.81</v>
      </c>
      <c r="U88" s="1">
        <v>738</v>
      </c>
      <c r="V88" s="2">
        <v>0.8</v>
      </c>
      <c r="W88" s="4">
        <v>0.06</v>
      </c>
      <c r="X88" s="2">
        <v>30.2</v>
      </c>
      <c r="Y88" s="4">
        <v>4.5999999999999999E-2</v>
      </c>
      <c r="Z88" s="2">
        <v>3.8</v>
      </c>
      <c r="AA88" s="2">
        <v>0.4</v>
      </c>
      <c r="AB88" s="2">
        <v>14.8</v>
      </c>
      <c r="AC88" s="1">
        <v>13</v>
      </c>
      <c r="AD88" s="1">
        <v>171</v>
      </c>
      <c r="AE88" s="4">
        <v>0.20499999999999999</v>
      </c>
      <c r="AF88" s="2">
        <v>3.8</v>
      </c>
      <c r="AG88" s="1">
        <v>77</v>
      </c>
      <c r="AH88" s="2">
        <v>1.5</v>
      </c>
      <c r="AI88" s="1">
        <v>58</v>
      </c>
      <c r="AJ88" s="2" t="s">
        <v>38</v>
      </c>
    </row>
    <row r="89" spans="1:36">
      <c r="A89" t="s">
        <v>267</v>
      </c>
      <c r="B89" t="s">
        <v>312</v>
      </c>
      <c r="C89">
        <v>116.74</v>
      </c>
      <c r="D89">
        <v>3.0499999999999972</v>
      </c>
      <c r="E89" s="1">
        <v>1E-4</v>
      </c>
      <c r="F89" s="2" t="s">
        <v>38</v>
      </c>
      <c r="G89" s="3">
        <v>7.28</v>
      </c>
      <c r="H89" s="1">
        <v>29</v>
      </c>
      <c r="I89" s="1">
        <v>341</v>
      </c>
      <c r="J89" s="1">
        <v>2</v>
      </c>
      <c r="K89" s="2">
        <v>0.7</v>
      </c>
      <c r="L89" s="3">
        <v>1.79</v>
      </c>
      <c r="M89" s="2" t="s">
        <v>38</v>
      </c>
      <c r="N89" s="2">
        <v>23.3</v>
      </c>
      <c r="O89" s="1">
        <v>43</v>
      </c>
      <c r="P89" s="2">
        <v>58.8</v>
      </c>
      <c r="Q89" s="3">
        <v>3.69</v>
      </c>
      <c r="R89" s="3">
        <v>2.76</v>
      </c>
      <c r="S89" s="2">
        <v>46.3</v>
      </c>
      <c r="T89" s="3">
        <v>1.81</v>
      </c>
      <c r="U89" s="1">
        <v>738</v>
      </c>
      <c r="V89" s="2">
        <v>0.8</v>
      </c>
      <c r="W89" s="4">
        <v>0.06</v>
      </c>
      <c r="X89" s="2">
        <v>30.2</v>
      </c>
      <c r="Y89" s="4">
        <v>4.5999999999999999E-2</v>
      </c>
      <c r="Z89" s="2">
        <v>3.8</v>
      </c>
      <c r="AA89" s="2">
        <v>0.4</v>
      </c>
      <c r="AB89" s="2">
        <v>14.8</v>
      </c>
      <c r="AC89" s="1">
        <v>13</v>
      </c>
      <c r="AD89" s="1">
        <v>171</v>
      </c>
      <c r="AE89" s="4">
        <v>0.20499999999999999</v>
      </c>
      <c r="AF89" s="2">
        <v>3.8</v>
      </c>
      <c r="AG89" s="1">
        <v>77</v>
      </c>
      <c r="AH89" s="2">
        <v>1.5</v>
      </c>
      <c r="AI89" s="1">
        <v>58</v>
      </c>
      <c r="AJ89" s="2" t="s">
        <v>38</v>
      </c>
    </row>
    <row r="90" spans="1:36">
      <c r="A90" t="s">
        <v>267</v>
      </c>
      <c r="B90" t="s">
        <v>313</v>
      </c>
      <c r="C90">
        <v>116.74</v>
      </c>
      <c r="D90">
        <v>2.7400000000000091</v>
      </c>
      <c r="E90" s="1">
        <v>1E-4</v>
      </c>
      <c r="F90" s="2" t="s">
        <v>38</v>
      </c>
      <c r="G90" s="3">
        <v>9.24</v>
      </c>
      <c r="H90" s="1">
        <v>18</v>
      </c>
      <c r="I90" s="1">
        <v>491</v>
      </c>
      <c r="J90" s="1">
        <v>2</v>
      </c>
      <c r="K90" s="2">
        <v>0.6</v>
      </c>
      <c r="L90" s="3">
        <v>0.4</v>
      </c>
      <c r="M90" s="2" t="s">
        <v>38</v>
      </c>
      <c r="N90" s="2">
        <v>26.6</v>
      </c>
      <c r="O90" s="1">
        <v>60</v>
      </c>
      <c r="P90" s="2">
        <v>66.2</v>
      </c>
      <c r="Q90" s="3">
        <v>5.09</v>
      </c>
      <c r="R90" s="3">
        <v>4.13</v>
      </c>
      <c r="S90" s="2">
        <v>52.6</v>
      </c>
      <c r="T90" s="3">
        <v>1.35</v>
      </c>
      <c r="U90" s="1">
        <v>759</v>
      </c>
      <c r="V90" s="2">
        <v>2.2999999999999998</v>
      </c>
      <c r="W90" s="4">
        <v>0.1</v>
      </c>
      <c r="X90" s="2">
        <v>51</v>
      </c>
      <c r="Y90" s="4">
        <v>7.2999999999999995E-2</v>
      </c>
      <c r="Z90" s="2">
        <v>5.8</v>
      </c>
      <c r="AA90" s="2">
        <v>0.5</v>
      </c>
      <c r="AB90" s="2">
        <v>15.1</v>
      </c>
      <c r="AC90" s="1">
        <v>16</v>
      </c>
      <c r="AD90" s="1">
        <v>61</v>
      </c>
      <c r="AE90" s="4">
        <v>0.24299999999999999</v>
      </c>
      <c r="AF90" s="2">
        <v>3.3</v>
      </c>
      <c r="AG90" s="1">
        <v>107</v>
      </c>
      <c r="AH90" s="2">
        <v>1.8</v>
      </c>
      <c r="AI90" s="1">
        <v>51</v>
      </c>
      <c r="AJ90" s="2" t="s">
        <v>38</v>
      </c>
    </row>
    <row r="91" spans="1:36">
      <c r="A91" t="s">
        <v>267</v>
      </c>
      <c r="B91" t="s">
        <v>313</v>
      </c>
      <c r="C91">
        <v>119.48</v>
      </c>
      <c r="D91">
        <v>2.7400000000000091</v>
      </c>
      <c r="E91" s="1">
        <v>1E-4</v>
      </c>
      <c r="F91" s="2" t="s">
        <v>38</v>
      </c>
      <c r="G91" s="3">
        <v>9.24</v>
      </c>
      <c r="H91" s="1">
        <v>18</v>
      </c>
      <c r="I91" s="1">
        <v>491</v>
      </c>
      <c r="J91" s="1">
        <v>2</v>
      </c>
      <c r="K91" s="2">
        <v>0.6</v>
      </c>
      <c r="L91" s="3">
        <v>0.4</v>
      </c>
      <c r="M91" s="2" t="s">
        <v>38</v>
      </c>
      <c r="N91" s="2">
        <v>26.6</v>
      </c>
      <c r="O91" s="1">
        <v>60</v>
      </c>
      <c r="P91" s="2">
        <v>66.2</v>
      </c>
      <c r="Q91" s="3">
        <v>5.09</v>
      </c>
      <c r="R91" s="3">
        <v>4.13</v>
      </c>
      <c r="S91" s="2">
        <v>52.6</v>
      </c>
      <c r="T91" s="3">
        <v>1.35</v>
      </c>
      <c r="U91" s="1">
        <v>759</v>
      </c>
      <c r="V91" s="2">
        <v>2.2999999999999998</v>
      </c>
      <c r="W91" s="4">
        <v>0.1</v>
      </c>
      <c r="X91" s="2">
        <v>51</v>
      </c>
      <c r="Y91" s="4">
        <v>7.2999999999999995E-2</v>
      </c>
      <c r="Z91" s="2">
        <v>5.8</v>
      </c>
      <c r="AA91" s="2">
        <v>0.5</v>
      </c>
      <c r="AB91" s="2">
        <v>15.1</v>
      </c>
      <c r="AC91" s="1">
        <v>16</v>
      </c>
      <c r="AD91" s="1">
        <v>61</v>
      </c>
      <c r="AE91" s="4">
        <v>0.24299999999999999</v>
      </c>
      <c r="AF91" s="2">
        <v>3.3</v>
      </c>
      <c r="AG91" s="1">
        <v>107</v>
      </c>
      <c r="AH91" s="2">
        <v>1.8</v>
      </c>
      <c r="AI91" s="1">
        <v>51</v>
      </c>
      <c r="AJ91" s="2" t="s">
        <v>38</v>
      </c>
    </row>
    <row r="92" spans="1:36">
      <c r="A92" t="s">
        <v>267</v>
      </c>
      <c r="B92" t="s">
        <v>314</v>
      </c>
      <c r="C92">
        <v>119.48</v>
      </c>
      <c r="D92">
        <v>1.8299999999999983</v>
      </c>
      <c r="E92" s="1">
        <v>1E-4</v>
      </c>
      <c r="F92" s="2" t="s">
        <v>38</v>
      </c>
      <c r="G92" s="3">
        <v>9.4600000000000009</v>
      </c>
      <c r="H92" s="1">
        <v>17</v>
      </c>
      <c r="I92" s="1">
        <v>480</v>
      </c>
      <c r="J92" s="1">
        <v>3</v>
      </c>
      <c r="K92" s="2">
        <v>0.6</v>
      </c>
      <c r="L92" s="3">
        <v>0.19</v>
      </c>
      <c r="M92" s="2" t="s">
        <v>38</v>
      </c>
      <c r="N92" s="2">
        <v>25</v>
      </c>
      <c r="O92" s="1">
        <v>57</v>
      </c>
      <c r="P92" s="2">
        <v>53.1</v>
      </c>
      <c r="Q92" s="3">
        <v>4.91</v>
      </c>
      <c r="R92" s="3">
        <v>4.22</v>
      </c>
      <c r="S92" s="2">
        <v>45.3</v>
      </c>
      <c r="T92" s="3">
        <v>1.25</v>
      </c>
      <c r="U92" s="1">
        <v>605</v>
      </c>
      <c r="V92" s="2">
        <v>0.7</v>
      </c>
      <c r="W92" s="4">
        <v>0.109</v>
      </c>
      <c r="X92" s="2">
        <v>49.7</v>
      </c>
      <c r="Y92" s="4">
        <v>5.5E-2</v>
      </c>
      <c r="Z92" s="2">
        <v>6.8</v>
      </c>
      <c r="AA92" s="2" t="s">
        <v>38</v>
      </c>
      <c r="AB92" s="2">
        <v>5.8</v>
      </c>
      <c r="AC92" s="1">
        <v>15</v>
      </c>
      <c r="AD92" s="1">
        <v>49</v>
      </c>
      <c r="AE92" s="4">
        <v>0.317</v>
      </c>
      <c r="AF92" s="2">
        <v>2.7</v>
      </c>
      <c r="AG92" s="1">
        <v>102</v>
      </c>
      <c r="AH92" s="2">
        <v>1.6</v>
      </c>
      <c r="AI92" s="1">
        <v>75</v>
      </c>
      <c r="AJ92" s="2" t="s">
        <v>38</v>
      </c>
    </row>
    <row r="93" spans="1:36">
      <c r="A93" t="s">
        <v>267</v>
      </c>
      <c r="B93" t="s">
        <v>314</v>
      </c>
      <c r="C93">
        <v>121.31</v>
      </c>
      <c r="D93">
        <v>1.8299999999999983</v>
      </c>
      <c r="E93" s="1">
        <v>1E-4</v>
      </c>
      <c r="F93" s="2" t="s">
        <v>38</v>
      </c>
      <c r="G93" s="3">
        <v>9.4600000000000009</v>
      </c>
      <c r="H93" s="1">
        <v>17</v>
      </c>
      <c r="I93" s="1">
        <v>480</v>
      </c>
      <c r="J93" s="1">
        <v>3</v>
      </c>
      <c r="K93" s="2">
        <v>0.6</v>
      </c>
      <c r="L93" s="3">
        <v>0.19</v>
      </c>
      <c r="M93" s="2" t="s">
        <v>38</v>
      </c>
      <c r="N93" s="2">
        <v>25</v>
      </c>
      <c r="O93" s="1">
        <v>57</v>
      </c>
      <c r="P93" s="2">
        <v>53.1</v>
      </c>
      <c r="Q93" s="3">
        <v>4.91</v>
      </c>
      <c r="R93" s="3">
        <v>4.22</v>
      </c>
      <c r="S93" s="2">
        <v>45.3</v>
      </c>
      <c r="T93" s="3">
        <v>1.25</v>
      </c>
      <c r="U93" s="1">
        <v>605</v>
      </c>
      <c r="V93" s="2">
        <v>0.7</v>
      </c>
      <c r="W93" s="4">
        <v>0.109</v>
      </c>
      <c r="X93" s="2">
        <v>49.7</v>
      </c>
      <c r="Y93" s="4">
        <v>5.5E-2</v>
      </c>
      <c r="Z93" s="2">
        <v>6.8</v>
      </c>
      <c r="AA93" s="2" t="s">
        <v>38</v>
      </c>
      <c r="AB93" s="2">
        <v>5.8</v>
      </c>
      <c r="AC93" s="1">
        <v>15</v>
      </c>
      <c r="AD93" s="1">
        <v>49</v>
      </c>
      <c r="AE93" s="4">
        <v>0.317</v>
      </c>
      <c r="AF93" s="2">
        <v>2.7</v>
      </c>
      <c r="AG93" s="1">
        <v>102</v>
      </c>
      <c r="AH93" s="2">
        <v>1.6</v>
      </c>
      <c r="AI93" s="1">
        <v>75</v>
      </c>
      <c r="AJ93" s="2" t="s">
        <v>38</v>
      </c>
    </row>
    <row r="94" spans="1:36">
      <c r="A94" t="s">
        <v>267</v>
      </c>
      <c r="B94" t="s">
        <v>315</v>
      </c>
      <c r="C94">
        <v>121.31</v>
      </c>
      <c r="D94">
        <v>1.519999999999996</v>
      </c>
      <c r="E94" s="1">
        <v>1E-4</v>
      </c>
      <c r="F94" s="2" t="s">
        <v>38</v>
      </c>
      <c r="G94" s="3">
        <v>9.35</v>
      </c>
      <c r="H94" s="1">
        <v>9</v>
      </c>
      <c r="I94" s="1">
        <v>510</v>
      </c>
      <c r="J94" s="1">
        <v>2</v>
      </c>
      <c r="K94" s="2">
        <v>0.4</v>
      </c>
      <c r="L94" s="3">
        <v>0.21</v>
      </c>
      <c r="M94" s="2" t="s">
        <v>38</v>
      </c>
      <c r="N94" s="2">
        <v>20</v>
      </c>
      <c r="O94" s="1">
        <v>59</v>
      </c>
      <c r="P94" s="2">
        <v>58</v>
      </c>
      <c r="Q94" s="3">
        <v>4.68</v>
      </c>
      <c r="R94" s="3">
        <v>4.2300000000000004</v>
      </c>
      <c r="S94" s="2">
        <v>47.5</v>
      </c>
      <c r="T94" s="3">
        <v>1.37</v>
      </c>
      <c r="U94" s="1">
        <v>421</v>
      </c>
      <c r="V94" s="2">
        <v>0.2</v>
      </c>
      <c r="W94" s="4">
        <v>0.105</v>
      </c>
      <c r="X94" s="2">
        <v>45.4</v>
      </c>
      <c r="Y94" s="4">
        <v>4.2999999999999997E-2</v>
      </c>
      <c r="Z94" s="2">
        <v>2.2999999999999998</v>
      </c>
      <c r="AA94" s="2">
        <v>0.5</v>
      </c>
      <c r="AB94" s="2">
        <v>5</v>
      </c>
      <c r="AC94" s="1">
        <v>16</v>
      </c>
      <c r="AD94" s="1">
        <v>43</v>
      </c>
      <c r="AE94" s="4">
        <v>0.26100000000000001</v>
      </c>
      <c r="AF94" s="2">
        <v>2.2999999999999998</v>
      </c>
      <c r="AG94" s="1">
        <v>106</v>
      </c>
      <c r="AH94" s="2">
        <v>1.4</v>
      </c>
      <c r="AI94" s="1">
        <v>39</v>
      </c>
      <c r="AJ94" s="2" t="s">
        <v>38</v>
      </c>
    </row>
    <row r="95" spans="1:36">
      <c r="A95" t="s">
        <v>267</v>
      </c>
      <c r="B95" t="s">
        <v>315</v>
      </c>
      <c r="C95">
        <v>122.83</v>
      </c>
      <c r="D95">
        <v>1.519999999999996</v>
      </c>
      <c r="E95" s="1">
        <v>1E-4</v>
      </c>
      <c r="F95" s="2" t="s">
        <v>38</v>
      </c>
      <c r="G95" s="3">
        <v>9.35</v>
      </c>
      <c r="H95" s="1">
        <v>9</v>
      </c>
      <c r="I95" s="1">
        <v>510</v>
      </c>
      <c r="J95" s="1">
        <v>2</v>
      </c>
      <c r="K95" s="2">
        <v>0.4</v>
      </c>
      <c r="L95" s="3">
        <v>0.21</v>
      </c>
      <c r="M95" s="2" t="s">
        <v>38</v>
      </c>
      <c r="N95" s="2">
        <v>20</v>
      </c>
      <c r="O95" s="1">
        <v>59</v>
      </c>
      <c r="P95" s="2">
        <v>58</v>
      </c>
      <c r="Q95" s="3">
        <v>4.68</v>
      </c>
      <c r="R95" s="3">
        <v>4.2300000000000004</v>
      </c>
      <c r="S95" s="2">
        <v>47.5</v>
      </c>
      <c r="T95" s="3">
        <v>1.37</v>
      </c>
      <c r="U95" s="1">
        <v>421</v>
      </c>
      <c r="V95" s="2">
        <v>0.2</v>
      </c>
      <c r="W95" s="4">
        <v>0.105</v>
      </c>
      <c r="X95" s="2">
        <v>45.4</v>
      </c>
      <c r="Y95" s="4">
        <v>4.2999999999999997E-2</v>
      </c>
      <c r="Z95" s="2">
        <v>2.2999999999999998</v>
      </c>
      <c r="AA95" s="2">
        <v>0.5</v>
      </c>
      <c r="AB95" s="2">
        <v>5</v>
      </c>
      <c r="AC95" s="1">
        <v>16</v>
      </c>
      <c r="AD95" s="1">
        <v>43</v>
      </c>
      <c r="AE95" s="4">
        <v>0.26100000000000001</v>
      </c>
      <c r="AF95" s="2">
        <v>2.2999999999999998</v>
      </c>
      <c r="AG95" s="1">
        <v>106</v>
      </c>
      <c r="AH95" s="2">
        <v>1.4</v>
      </c>
      <c r="AI95" s="1">
        <v>39</v>
      </c>
      <c r="AJ95" s="2" t="s">
        <v>38</v>
      </c>
    </row>
    <row r="96" spans="1:36">
      <c r="A96" t="s">
        <v>267</v>
      </c>
      <c r="B96" t="s">
        <v>316</v>
      </c>
      <c r="C96">
        <v>122.83</v>
      </c>
      <c r="D96">
        <v>2.6000000000000085</v>
      </c>
      <c r="E96" s="1">
        <v>1E-4</v>
      </c>
      <c r="F96" s="2" t="s">
        <v>38</v>
      </c>
      <c r="G96" s="3">
        <v>7.69</v>
      </c>
      <c r="H96" s="1">
        <v>9</v>
      </c>
      <c r="I96" s="1">
        <v>403</v>
      </c>
      <c r="J96" s="1">
        <v>2</v>
      </c>
      <c r="K96" s="2">
        <v>0.3</v>
      </c>
      <c r="L96" s="3">
        <v>0.28999999999999998</v>
      </c>
      <c r="M96" s="2" t="s">
        <v>38</v>
      </c>
      <c r="N96" s="2">
        <v>13.7</v>
      </c>
      <c r="O96" s="1">
        <v>51</v>
      </c>
      <c r="P96" s="2">
        <v>44</v>
      </c>
      <c r="Q96" s="3">
        <v>3.98</v>
      </c>
      <c r="R96" s="3">
        <v>2.63</v>
      </c>
      <c r="S96" s="2">
        <v>43.7</v>
      </c>
      <c r="T96" s="3">
        <v>1.18</v>
      </c>
      <c r="U96" s="1">
        <v>712</v>
      </c>
      <c r="V96" s="2">
        <v>0.8</v>
      </c>
      <c r="W96" s="4">
        <v>8.8999999999999996E-2</v>
      </c>
      <c r="X96" s="2">
        <v>38</v>
      </c>
      <c r="Y96" s="4">
        <v>7.5999999999999998E-2</v>
      </c>
      <c r="Z96" s="2">
        <v>7.7</v>
      </c>
      <c r="AA96" s="2">
        <v>0.1</v>
      </c>
      <c r="AB96" s="2">
        <v>4.4000000000000004</v>
      </c>
      <c r="AC96" s="1">
        <v>13</v>
      </c>
      <c r="AD96" s="1">
        <v>47</v>
      </c>
      <c r="AE96" s="4">
        <v>0.28100000000000003</v>
      </c>
      <c r="AF96" s="2">
        <v>2.4</v>
      </c>
      <c r="AG96" s="1">
        <v>87</v>
      </c>
      <c r="AH96" s="2">
        <v>2.2999999999999998</v>
      </c>
      <c r="AI96" s="1">
        <v>52</v>
      </c>
      <c r="AJ96" s="2" t="s">
        <v>38</v>
      </c>
    </row>
    <row r="97" spans="1:36">
      <c r="A97" t="s">
        <v>267</v>
      </c>
      <c r="B97" t="s">
        <v>316</v>
      </c>
      <c r="C97">
        <v>125.43</v>
      </c>
      <c r="D97">
        <v>2.6000000000000085</v>
      </c>
      <c r="E97" s="1">
        <v>1E-4</v>
      </c>
      <c r="F97" s="2" t="s">
        <v>38</v>
      </c>
      <c r="G97" s="3">
        <v>7.69</v>
      </c>
      <c r="H97" s="1">
        <v>9</v>
      </c>
      <c r="I97" s="1">
        <v>403</v>
      </c>
      <c r="J97" s="1">
        <v>2</v>
      </c>
      <c r="K97" s="2">
        <v>0.3</v>
      </c>
      <c r="L97" s="3">
        <v>0.28999999999999998</v>
      </c>
      <c r="M97" s="2" t="s">
        <v>38</v>
      </c>
      <c r="N97" s="2">
        <v>13.7</v>
      </c>
      <c r="O97" s="1">
        <v>51</v>
      </c>
      <c r="P97" s="2">
        <v>44</v>
      </c>
      <c r="Q97" s="3">
        <v>3.98</v>
      </c>
      <c r="R97" s="3">
        <v>2.63</v>
      </c>
      <c r="S97" s="2">
        <v>43.7</v>
      </c>
      <c r="T97" s="3">
        <v>1.18</v>
      </c>
      <c r="U97" s="1">
        <v>712</v>
      </c>
      <c r="V97" s="2">
        <v>0.8</v>
      </c>
      <c r="W97" s="4">
        <v>8.8999999999999996E-2</v>
      </c>
      <c r="X97" s="2">
        <v>38</v>
      </c>
      <c r="Y97" s="4">
        <v>7.5999999999999998E-2</v>
      </c>
      <c r="Z97" s="2">
        <v>7.7</v>
      </c>
      <c r="AA97" s="2">
        <v>0.1</v>
      </c>
      <c r="AB97" s="2">
        <v>4.4000000000000004</v>
      </c>
      <c r="AC97" s="1">
        <v>13</v>
      </c>
      <c r="AD97" s="1">
        <v>47</v>
      </c>
      <c r="AE97" s="4">
        <v>0.28100000000000003</v>
      </c>
      <c r="AF97" s="2">
        <v>2.4</v>
      </c>
      <c r="AG97" s="1">
        <v>87</v>
      </c>
      <c r="AH97" s="2">
        <v>2.2999999999999998</v>
      </c>
      <c r="AI97" s="1">
        <v>52</v>
      </c>
      <c r="AJ97" s="2" t="s">
        <v>38</v>
      </c>
    </row>
    <row r="98" spans="1:36">
      <c r="A98" t="s">
        <v>267</v>
      </c>
      <c r="B98" t="s">
        <v>317</v>
      </c>
      <c r="C98">
        <v>125.43</v>
      </c>
      <c r="D98">
        <v>1.6699999999999875</v>
      </c>
      <c r="E98" s="1">
        <v>1E-4</v>
      </c>
      <c r="F98" s="2" t="s">
        <v>38</v>
      </c>
      <c r="G98" s="3">
        <v>13.9</v>
      </c>
      <c r="H98" s="1">
        <v>32</v>
      </c>
      <c r="I98" s="1">
        <v>575</v>
      </c>
      <c r="J98" s="1">
        <v>4</v>
      </c>
      <c r="K98" s="2">
        <v>1.2</v>
      </c>
      <c r="L98" s="3">
        <v>0.22</v>
      </c>
      <c r="M98" s="2" t="s">
        <v>38</v>
      </c>
      <c r="N98" s="2">
        <v>33</v>
      </c>
      <c r="O98" s="1">
        <v>78</v>
      </c>
      <c r="P98" s="2">
        <v>48.2</v>
      </c>
      <c r="Q98" s="3">
        <v>5.7</v>
      </c>
      <c r="R98" s="3">
        <v>4.37</v>
      </c>
      <c r="S98" s="2">
        <v>38.299999999999997</v>
      </c>
      <c r="T98" s="3">
        <v>1.63</v>
      </c>
      <c r="U98" s="1">
        <v>1484</v>
      </c>
      <c r="V98" s="2">
        <v>1.1000000000000001</v>
      </c>
      <c r="W98" s="4">
        <v>0.13400000000000001</v>
      </c>
      <c r="X98" s="2">
        <v>57.6</v>
      </c>
      <c r="Y98" s="4">
        <v>7.9000000000000001E-2</v>
      </c>
      <c r="Z98" s="2">
        <v>37.700000000000003</v>
      </c>
      <c r="AA98" s="2" t="s">
        <v>38</v>
      </c>
      <c r="AB98" s="2">
        <v>9.6</v>
      </c>
      <c r="AC98" s="1">
        <v>22</v>
      </c>
      <c r="AD98" s="1">
        <v>55</v>
      </c>
      <c r="AE98" s="4">
        <v>0.59699999999999998</v>
      </c>
      <c r="AF98" s="2">
        <v>3.6</v>
      </c>
      <c r="AG98" s="1">
        <v>112</v>
      </c>
      <c r="AH98" s="2">
        <v>3.1</v>
      </c>
      <c r="AI98" s="1">
        <v>137</v>
      </c>
      <c r="AJ98" s="2" t="s">
        <v>38</v>
      </c>
    </row>
    <row r="99" spans="1:36">
      <c r="A99" t="s">
        <v>267</v>
      </c>
      <c r="B99" t="s">
        <v>317</v>
      </c>
      <c r="C99">
        <v>127.1</v>
      </c>
      <c r="D99">
        <v>1.6699999999999875</v>
      </c>
      <c r="E99" s="1">
        <v>1E-4</v>
      </c>
      <c r="F99" s="2" t="s">
        <v>38</v>
      </c>
      <c r="G99" s="3">
        <v>13.9</v>
      </c>
      <c r="H99" s="1">
        <v>32</v>
      </c>
      <c r="I99" s="1">
        <v>575</v>
      </c>
      <c r="J99" s="1">
        <v>4</v>
      </c>
      <c r="K99" s="2">
        <v>1.2</v>
      </c>
      <c r="L99" s="3">
        <v>0.22</v>
      </c>
      <c r="M99" s="2" t="s">
        <v>38</v>
      </c>
      <c r="N99" s="2">
        <v>33</v>
      </c>
      <c r="O99" s="1">
        <v>78</v>
      </c>
      <c r="P99" s="2">
        <v>48.2</v>
      </c>
      <c r="Q99" s="3">
        <v>5.7</v>
      </c>
      <c r="R99" s="3">
        <v>4.37</v>
      </c>
      <c r="S99" s="2">
        <v>38.299999999999997</v>
      </c>
      <c r="T99" s="3">
        <v>1.63</v>
      </c>
      <c r="U99" s="1">
        <v>1484</v>
      </c>
      <c r="V99" s="2">
        <v>1.1000000000000001</v>
      </c>
      <c r="W99" s="4">
        <v>0.13400000000000001</v>
      </c>
      <c r="X99" s="2">
        <v>57.6</v>
      </c>
      <c r="Y99" s="4">
        <v>7.9000000000000001E-2</v>
      </c>
      <c r="Z99" s="2">
        <v>37.700000000000003</v>
      </c>
      <c r="AA99" s="2" t="s">
        <v>38</v>
      </c>
      <c r="AB99" s="2">
        <v>9.6</v>
      </c>
      <c r="AC99" s="1">
        <v>22</v>
      </c>
      <c r="AD99" s="1">
        <v>55</v>
      </c>
      <c r="AE99" s="4">
        <v>0.59699999999999998</v>
      </c>
      <c r="AF99" s="2">
        <v>3.6</v>
      </c>
      <c r="AG99" s="1">
        <v>112</v>
      </c>
      <c r="AH99" s="2">
        <v>3.1</v>
      </c>
      <c r="AI99" s="1">
        <v>137</v>
      </c>
      <c r="AJ99" s="2" t="s">
        <v>38</v>
      </c>
    </row>
    <row r="100" spans="1:36">
      <c r="A100" t="s">
        <v>267</v>
      </c>
      <c r="B100" t="s">
        <v>318</v>
      </c>
      <c r="C100">
        <v>127.1</v>
      </c>
      <c r="D100">
        <v>1.3799999999999955</v>
      </c>
      <c r="E100" s="1">
        <v>1E-4</v>
      </c>
      <c r="F100" s="2" t="s">
        <v>38</v>
      </c>
      <c r="G100" s="3">
        <v>14.61</v>
      </c>
      <c r="H100" s="1">
        <v>15</v>
      </c>
      <c r="I100" s="1">
        <v>619</v>
      </c>
      <c r="J100" s="1">
        <v>2</v>
      </c>
      <c r="K100" s="2">
        <v>0.5</v>
      </c>
      <c r="L100" s="3">
        <v>0.4</v>
      </c>
      <c r="M100" s="2" t="s">
        <v>38</v>
      </c>
      <c r="N100" s="2">
        <v>22.3</v>
      </c>
      <c r="O100" s="1">
        <v>79</v>
      </c>
      <c r="P100" s="2">
        <v>49.5</v>
      </c>
      <c r="Q100" s="3">
        <v>5.27</v>
      </c>
      <c r="R100" s="3">
        <v>4.3499999999999996</v>
      </c>
      <c r="S100" s="2">
        <v>53.8</v>
      </c>
      <c r="T100" s="3">
        <v>1.6</v>
      </c>
      <c r="U100" s="1">
        <v>729</v>
      </c>
      <c r="V100" s="2">
        <v>0.3</v>
      </c>
      <c r="W100" s="4">
        <v>0.14699999999999999</v>
      </c>
      <c r="X100" s="2">
        <v>55.5</v>
      </c>
      <c r="Y100" s="4">
        <v>0.121</v>
      </c>
      <c r="Z100" s="2">
        <v>5.5</v>
      </c>
      <c r="AA100" s="2">
        <v>0.3</v>
      </c>
      <c r="AB100" s="2">
        <v>5.8</v>
      </c>
      <c r="AC100" s="1">
        <v>23</v>
      </c>
      <c r="AD100" s="1">
        <v>67</v>
      </c>
      <c r="AE100" s="4">
        <v>0.68100000000000005</v>
      </c>
      <c r="AF100" s="2">
        <v>2.9</v>
      </c>
      <c r="AG100" s="1">
        <v>110</v>
      </c>
      <c r="AH100" s="2">
        <v>3.1</v>
      </c>
      <c r="AI100" s="1">
        <v>65</v>
      </c>
      <c r="AJ100" s="2" t="s">
        <v>38</v>
      </c>
    </row>
    <row r="101" spans="1:36">
      <c r="A101" t="s">
        <v>267</v>
      </c>
      <c r="B101" t="s">
        <v>318</v>
      </c>
      <c r="C101">
        <v>128.47999999999999</v>
      </c>
      <c r="D101">
        <v>1.3799999999999955</v>
      </c>
      <c r="E101" s="1">
        <v>1E-4</v>
      </c>
      <c r="F101" s="2" t="s">
        <v>38</v>
      </c>
      <c r="G101" s="3">
        <v>14.61</v>
      </c>
      <c r="H101" s="1">
        <v>15</v>
      </c>
      <c r="I101" s="1">
        <v>619</v>
      </c>
      <c r="J101" s="1">
        <v>2</v>
      </c>
      <c r="K101" s="2">
        <v>0.5</v>
      </c>
      <c r="L101" s="3">
        <v>0.4</v>
      </c>
      <c r="M101" s="2" t="s">
        <v>38</v>
      </c>
      <c r="N101" s="2">
        <v>22.3</v>
      </c>
      <c r="O101" s="1">
        <v>79</v>
      </c>
      <c r="P101" s="2">
        <v>49.5</v>
      </c>
      <c r="Q101" s="3">
        <v>5.27</v>
      </c>
      <c r="R101" s="3">
        <v>4.3499999999999996</v>
      </c>
      <c r="S101" s="2">
        <v>53.8</v>
      </c>
      <c r="T101" s="3">
        <v>1.6</v>
      </c>
      <c r="U101" s="1">
        <v>729</v>
      </c>
      <c r="V101" s="2">
        <v>0.3</v>
      </c>
      <c r="W101" s="4">
        <v>0.14699999999999999</v>
      </c>
      <c r="X101" s="2">
        <v>55.5</v>
      </c>
      <c r="Y101" s="4">
        <v>0.121</v>
      </c>
      <c r="Z101" s="2">
        <v>5.5</v>
      </c>
      <c r="AA101" s="2">
        <v>0.3</v>
      </c>
      <c r="AB101" s="2">
        <v>5.8</v>
      </c>
      <c r="AC101" s="1">
        <v>23</v>
      </c>
      <c r="AD101" s="1">
        <v>67</v>
      </c>
      <c r="AE101" s="4">
        <v>0.68100000000000005</v>
      </c>
      <c r="AF101" s="2">
        <v>2.9</v>
      </c>
      <c r="AG101" s="1">
        <v>110</v>
      </c>
      <c r="AH101" s="2">
        <v>3.1</v>
      </c>
      <c r="AI101" s="1">
        <v>65</v>
      </c>
      <c r="AJ101" s="2" t="s">
        <v>38</v>
      </c>
    </row>
    <row r="102" spans="1:36">
      <c r="A102" t="s">
        <v>267</v>
      </c>
      <c r="B102" t="s">
        <v>319</v>
      </c>
      <c r="C102">
        <v>128.47999999999999</v>
      </c>
      <c r="D102">
        <v>2.1300000000000239</v>
      </c>
      <c r="E102" s="1">
        <v>1E-4</v>
      </c>
      <c r="F102" s="2" t="s">
        <v>38</v>
      </c>
      <c r="G102" s="3">
        <v>13.09</v>
      </c>
      <c r="H102" s="1">
        <v>19</v>
      </c>
      <c r="I102" s="1">
        <v>593</v>
      </c>
      <c r="J102" s="1">
        <v>2</v>
      </c>
      <c r="K102" s="2">
        <v>0.8</v>
      </c>
      <c r="L102" s="3">
        <v>0.3</v>
      </c>
      <c r="M102" s="2" t="s">
        <v>38</v>
      </c>
      <c r="N102" s="2">
        <v>24.7</v>
      </c>
      <c r="O102" s="1">
        <v>77</v>
      </c>
      <c r="P102" s="2">
        <v>56.2</v>
      </c>
      <c r="Q102" s="3">
        <v>5.04</v>
      </c>
      <c r="R102" s="3">
        <v>3.97</v>
      </c>
      <c r="S102" s="2">
        <v>51.4</v>
      </c>
      <c r="T102" s="3">
        <v>1.59</v>
      </c>
      <c r="U102" s="1">
        <v>620</v>
      </c>
      <c r="V102" s="2">
        <v>0.2</v>
      </c>
      <c r="W102" s="4">
        <v>0.123</v>
      </c>
      <c r="X102" s="2">
        <v>55.5</v>
      </c>
      <c r="Y102" s="4">
        <v>6.6000000000000003E-2</v>
      </c>
      <c r="Z102" s="2">
        <v>2.7</v>
      </c>
      <c r="AA102" s="2">
        <v>0.3</v>
      </c>
      <c r="AB102" s="2">
        <v>7.4</v>
      </c>
      <c r="AC102" s="1">
        <v>22</v>
      </c>
      <c r="AD102" s="1">
        <v>53</v>
      </c>
      <c r="AE102" s="4">
        <v>0.69399999999999995</v>
      </c>
      <c r="AF102" s="2">
        <v>2.7</v>
      </c>
      <c r="AG102" s="1">
        <v>114</v>
      </c>
      <c r="AH102" s="2">
        <v>1.9</v>
      </c>
      <c r="AI102" s="1">
        <v>45</v>
      </c>
      <c r="AJ102" s="2" t="s">
        <v>38</v>
      </c>
    </row>
    <row r="103" spans="1:36">
      <c r="A103" t="s">
        <v>267</v>
      </c>
      <c r="B103" t="s">
        <v>319</v>
      </c>
      <c r="C103">
        <v>130.61000000000001</v>
      </c>
      <c r="D103">
        <v>2.1300000000000239</v>
      </c>
      <c r="E103" s="1">
        <v>1E-4</v>
      </c>
      <c r="F103" s="2" t="s">
        <v>38</v>
      </c>
      <c r="G103" s="3">
        <v>13.09</v>
      </c>
      <c r="H103" s="1">
        <v>19</v>
      </c>
      <c r="I103" s="1">
        <v>593</v>
      </c>
      <c r="J103" s="1">
        <v>2</v>
      </c>
      <c r="K103" s="2">
        <v>0.8</v>
      </c>
      <c r="L103" s="3">
        <v>0.3</v>
      </c>
      <c r="M103" s="2" t="s">
        <v>38</v>
      </c>
      <c r="N103" s="2">
        <v>24.7</v>
      </c>
      <c r="O103" s="1">
        <v>77</v>
      </c>
      <c r="P103" s="2">
        <v>56.2</v>
      </c>
      <c r="Q103" s="3">
        <v>5.04</v>
      </c>
      <c r="R103" s="3">
        <v>3.97</v>
      </c>
      <c r="S103" s="2">
        <v>51.4</v>
      </c>
      <c r="T103" s="3">
        <v>1.59</v>
      </c>
      <c r="U103" s="1">
        <v>620</v>
      </c>
      <c r="V103" s="2">
        <v>0.2</v>
      </c>
      <c r="W103" s="4">
        <v>0.123</v>
      </c>
      <c r="X103" s="2">
        <v>55.5</v>
      </c>
      <c r="Y103" s="4">
        <v>6.6000000000000003E-2</v>
      </c>
      <c r="Z103" s="2">
        <v>2.7</v>
      </c>
      <c r="AA103" s="2">
        <v>0.3</v>
      </c>
      <c r="AB103" s="2">
        <v>7.4</v>
      </c>
      <c r="AC103" s="1">
        <v>22</v>
      </c>
      <c r="AD103" s="1">
        <v>53</v>
      </c>
      <c r="AE103" s="4">
        <v>0.69399999999999995</v>
      </c>
      <c r="AF103" s="2">
        <v>2.7</v>
      </c>
      <c r="AG103" s="1">
        <v>114</v>
      </c>
      <c r="AH103" s="2">
        <v>1.9</v>
      </c>
      <c r="AI103" s="1">
        <v>45</v>
      </c>
      <c r="AJ103" s="2" t="s">
        <v>38</v>
      </c>
    </row>
    <row r="104" spans="1:36">
      <c r="A104" t="s">
        <v>267</v>
      </c>
      <c r="B104" t="s">
        <v>320</v>
      </c>
      <c r="C104">
        <v>130.61000000000001</v>
      </c>
      <c r="D104">
        <v>1.3699999999999761</v>
      </c>
      <c r="E104" s="1">
        <v>3</v>
      </c>
      <c r="F104" s="2" t="s">
        <v>38</v>
      </c>
      <c r="G104" s="3">
        <v>10.54</v>
      </c>
      <c r="H104" s="1">
        <v>624</v>
      </c>
      <c r="I104" s="1">
        <v>480</v>
      </c>
      <c r="J104" s="1">
        <v>2</v>
      </c>
      <c r="K104" s="2">
        <v>0.9</v>
      </c>
      <c r="L104" s="3">
        <v>1.25</v>
      </c>
      <c r="M104" s="2" t="s">
        <v>38</v>
      </c>
      <c r="N104" s="2">
        <v>16.899999999999999</v>
      </c>
      <c r="O104" s="1">
        <v>61</v>
      </c>
      <c r="P104" s="2">
        <v>80.400000000000006</v>
      </c>
      <c r="Q104" s="3">
        <v>4.21</v>
      </c>
      <c r="R104" s="3">
        <v>3.79</v>
      </c>
      <c r="S104" s="2">
        <v>50.1</v>
      </c>
      <c r="T104" s="3">
        <v>1.8</v>
      </c>
      <c r="U104" s="1">
        <v>795</v>
      </c>
      <c r="V104" s="2">
        <v>0.6</v>
      </c>
      <c r="W104" s="4">
        <v>7.8E-2</v>
      </c>
      <c r="X104" s="2">
        <v>50.4</v>
      </c>
      <c r="Y104" s="4">
        <v>6.6000000000000003E-2</v>
      </c>
      <c r="Z104" s="2">
        <v>1.5</v>
      </c>
      <c r="AA104" s="2">
        <v>0.9</v>
      </c>
      <c r="AB104" s="2">
        <v>8.1</v>
      </c>
      <c r="AC104" s="1">
        <v>17</v>
      </c>
      <c r="AD104" s="1">
        <v>74</v>
      </c>
      <c r="AE104" s="4">
        <v>0.57499999999999996</v>
      </c>
      <c r="AF104" s="2">
        <v>2.2999999999999998</v>
      </c>
      <c r="AG104" s="1">
        <v>92</v>
      </c>
      <c r="AH104" s="2">
        <v>2.5</v>
      </c>
      <c r="AI104" s="1">
        <v>12</v>
      </c>
      <c r="AJ104" s="2" t="s">
        <v>38</v>
      </c>
    </row>
    <row r="105" spans="1:36">
      <c r="A105" t="s">
        <v>267</v>
      </c>
      <c r="B105" t="s">
        <v>320</v>
      </c>
      <c r="C105">
        <v>131.97999999999999</v>
      </c>
      <c r="D105">
        <v>1.3699999999999761</v>
      </c>
      <c r="E105" s="1">
        <v>3</v>
      </c>
      <c r="F105" s="2" t="s">
        <v>38</v>
      </c>
      <c r="G105" s="3">
        <v>10.54</v>
      </c>
      <c r="H105" s="1">
        <v>624</v>
      </c>
      <c r="I105" s="1">
        <v>480</v>
      </c>
      <c r="J105" s="1">
        <v>2</v>
      </c>
      <c r="K105" s="2">
        <v>0.9</v>
      </c>
      <c r="L105" s="3">
        <v>1.25</v>
      </c>
      <c r="M105" s="2" t="s">
        <v>38</v>
      </c>
      <c r="N105" s="2">
        <v>16.899999999999999</v>
      </c>
      <c r="O105" s="1">
        <v>61</v>
      </c>
      <c r="P105" s="2">
        <v>80.400000000000006</v>
      </c>
      <c r="Q105" s="3">
        <v>4.21</v>
      </c>
      <c r="R105" s="3">
        <v>3.79</v>
      </c>
      <c r="S105" s="2">
        <v>50.1</v>
      </c>
      <c r="T105" s="3">
        <v>1.8</v>
      </c>
      <c r="U105" s="1">
        <v>795</v>
      </c>
      <c r="V105" s="2">
        <v>0.6</v>
      </c>
      <c r="W105" s="4">
        <v>7.8E-2</v>
      </c>
      <c r="X105" s="2">
        <v>50.4</v>
      </c>
      <c r="Y105" s="4">
        <v>6.6000000000000003E-2</v>
      </c>
      <c r="Z105" s="2">
        <v>1.5</v>
      </c>
      <c r="AA105" s="2">
        <v>0.9</v>
      </c>
      <c r="AB105" s="2">
        <v>8.1</v>
      </c>
      <c r="AC105" s="1">
        <v>17</v>
      </c>
      <c r="AD105" s="1">
        <v>74</v>
      </c>
      <c r="AE105" s="4">
        <v>0.57499999999999996</v>
      </c>
      <c r="AF105" s="2">
        <v>2.2999999999999998</v>
      </c>
      <c r="AG105" s="1">
        <v>92</v>
      </c>
      <c r="AH105" s="2">
        <v>2.5</v>
      </c>
      <c r="AI105" s="1">
        <v>12</v>
      </c>
      <c r="AJ105" s="2" t="s">
        <v>38</v>
      </c>
    </row>
    <row r="106" spans="1:36">
      <c r="A106" t="s">
        <v>267</v>
      </c>
      <c r="B106" t="s">
        <v>321</v>
      </c>
      <c r="C106">
        <v>131.97999999999999</v>
      </c>
      <c r="D106">
        <v>0.8200000000000216</v>
      </c>
      <c r="E106" s="1">
        <v>3</v>
      </c>
      <c r="F106" s="2" t="s">
        <v>38</v>
      </c>
      <c r="G106" s="3">
        <v>7.12</v>
      </c>
      <c r="H106" s="1">
        <v>240</v>
      </c>
      <c r="I106" s="1">
        <v>382</v>
      </c>
      <c r="J106" s="1">
        <v>2</v>
      </c>
      <c r="K106" s="2">
        <v>0.5</v>
      </c>
      <c r="L106" s="3">
        <v>1.42</v>
      </c>
      <c r="M106" s="2" t="s">
        <v>38</v>
      </c>
      <c r="N106" s="2">
        <v>11.1</v>
      </c>
      <c r="O106" s="1">
        <v>46</v>
      </c>
      <c r="P106" s="2">
        <v>23.5</v>
      </c>
      <c r="Q106" s="3">
        <v>2.97</v>
      </c>
      <c r="R106" s="3">
        <v>3.51</v>
      </c>
      <c r="S106" s="2">
        <v>35.5</v>
      </c>
      <c r="T106" s="3">
        <v>1.71</v>
      </c>
      <c r="U106" s="1">
        <v>618</v>
      </c>
      <c r="V106" s="2">
        <v>0.2</v>
      </c>
      <c r="W106" s="4">
        <v>7.0999999999999994E-2</v>
      </c>
      <c r="X106" s="2">
        <v>35.6</v>
      </c>
      <c r="Y106" s="4">
        <v>5.0999999999999997E-2</v>
      </c>
      <c r="Z106" s="2">
        <v>1.6</v>
      </c>
      <c r="AA106" s="2">
        <v>0.6</v>
      </c>
      <c r="AB106" s="2">
        <v>5.6</v>
      </c>
      <c r="AC106" s="1">
        <v>12</v>
      </c>
      <c r="AD106" s="1">
        <v>42</v>
      </c>
      <c r="AE106" s="4">
        <v>0.313</v>
      </c>
      <c r="AF106" s="2">
        <v>2.1</v>
      </c>
      <c r="AG106" s="1">
        <v>88</v>
      </c>
      <c r="AH106" s="2">
        <v>3.2</v>
      </c>
      <c r="AI106" s="1">
        <v>5</v>
      </c>
      <c r="AJ106" s="2" t="s">
        <v>38</v>
      </c>
    </row>
    <row r="107" spans="1:36">
      <c r="A107" t="s">
        <v>267</v>
      </c>
      <c r="B107" t="s">
        <v>321</v>
      </c>
      <c r="C107">
        <v>132.80000000000001</v>
      </c>
      <c r="D107">
        <v>0.8200000000000216</v>
      </c>
      <c r="E107" s="1">
        <v>3</v>
      </c>
      <c r="F107" s="2" t="s">
        <v>38</v>
      </c>
      <c r="G107" s="3">
        <v>7.12</v>
      </c>
      <c r="H107" s="1">
        <v>240</v>
      </c>
      <c r="I107" s="1">
        <v>382</v>
      </c>
      <c r="J107" s="1">
        <v>2</v>
      </c>
      <c r="K107" s="2">
        <v>0.5</v>
      </c>
      <c r="L107" s="3">
        <v>1.42</v>
      </c>
      <c r="M107" s="2" t="s">
        <v>38</v>
      </c>
      <c r="N107" s="2">
        <v>11.1</v>
      </c>
      <c r="O107" s="1">
        <v>46</v>
      </c>
      <c r="P107" s="2">
        <v>23.5</v>
      </c>
      <c r="Q107" s="3">
        <v>2.97</v>
      </c>
      <c r="R107" s="3">
        <v>3.51</v>
      </c>
      <c r="S107" s="2">
        <v>35.5</v>
      </c>
      <c r="T107" s="3">
        <v>1.71</v>
      </c>
      <c r="U107" s="1">
        <v>618</v>
      </c>
      <c r="V107" s="2">
        <v>0.2</v>
      </c>
      <c r="W107" s="4">
        <v>7.0999999999999994E-2</v>
      </c>
      <c r="X107" s="2">
        <v>35.6</v>
      </c>
      <c r="Y107" s="4">
        <v>5.0999999999999997E-2</v>
      </c>
      <c r="Z107" s="2">
        <v>1.6</v>
      </c>
      <c r="AA107" s="2">
        <v>0.6</v>
      </c>
      <c r="AB107" s="2">
        <v>5.6</v>
      </c>
      <c r="AC107" s="1">
        <v>12</v>
      </c>
      <c r="AD107" s="1">
        <v>42</v>
      </c>
      <c r="AE107" s="4">
        <v>0.313</v>
      </c>
      <c r="AF107" s="2">
        <v>2.1</v>
      </c>
      <c r="AG107" s="1">
        <v>88</v>
      </c>
      <c r="AH107" s="2">
        <v>3.2</v>
      </c>
      <c r="AI107" s="1">
        <v>5</v>
      </c>
      <c r="AJ107" s="2" t="s">
        <v>38</v>
      </c>
    </row>
    <row r="108" spans="1:36">
      <c r="A108" t="s">
        <v>267</v>
      </c>
      <c r="B108" t="s">
        <v>322</v>
      </c>
      <c r="C108">
        <v>132.80000000000001</v>
      </c>
      <c r="D108">
        <v>1.5999999999999943</v>
      </c>
      <c r="E108" s="1">
        <v>29</v>
      </c>
      <c r="F108" s="2">
        <v>0.1</v>
      </c>
      <c r="G108" s="3">
        <v>1.85</v>
      </c>
      <c r="H108" s="1">
        <v>951</v>
      </c>
      <c r="I108" s="1">
        <v>44</v>
      </c>
      <c r="J108" s="1" t="s">
        <v>42</v>
      </c>
      <c r="K108" s="2">
        <v>3.9</v>
      </c>
      <c r="L108" s="3">
        <v>0.68</v>
      </c>
      <c r="M108" s="2" t="s">
        <v>38</v>
      </c>
      <c r="N108" s="2">
        <v>3.5</v>
      </c>
      <c r="O108" s="1">
        <v>20</v>
      </c>
      <c r="P108" s="2">
        <v>7.4</v>
      </c>
      <c r="Q108" s="3">
        <v>3.48</v>
      </c>
      <c r="R108" s="3">
        <v>0.43</v>
      </c>
      <c r="S108" s="2">
        <v>21.7</v>
      </c>
      <c r="T108" s="3">
        <v>0.59</v>
      </c>
      <c r="U108" s="1">
        <v>125</v>
      </c>
      <c r="V108" s="2">
        <v>0.3</v>
      </c>
      <c r="W108" s="4">
        <v>9.5000000000000001E-2</v>
      </c>
      <c r="X108" s="2">
        <v>14.2</v>
      </c>
      <c r="Y108" s="4">
        <v>2.9000000000000001E-2</v>
      </c>
      <c r="Z108" s="2">
        <v>9.6999999999999993</v>
      </c>
      <c r="AA108" s="2">
        <v>3.7</v>
      </c>
      <c r="AB108" s="2">
        <v>1.8</v>
      </c>
      <c r="AC108" s="1">
        <v>3</v>
      </c>
      <c r="AD108" s="1">
        <v>50</v>
      </c>
      <c r="AE108" s="4">
        <v>6.5000000000000002E-2</v>
      </c>
      <c r="AF108" s="2">
        <v>0.9</v>
      </c>
      <c r="AG108" s="1">
        <v>23</v>
      </c>
      <c r="AH108" s="2">
        <v>1.9</v>
      </c>
      <c r="AI108" s="1">
        <v>10</v>
      </c>
      <c r="AJ108" s="2" t="s">
        <v>38</v>
      </c>
    </row>
    <row r="109" spans="1:36">
      <c r="A109" t="s">
        <v>267</v>
      </c>
      <c r="B109" t="s">
        <v>322</v>
      </c>
      <c r="C109">
        <v>134.4</v>
      </c>
      <c r="D109">
        <v>1.5999999999999943</v>
      </c>
      <c r="E109" s="1">
        <v>29</v>
      </c>
      <c r="F109" s="2">
        <v>0.1</v>
      </c>
      <c r="G109" s="3">
        <v>1.85</v>
      </c>
      <c r="H109" s="1">
        <v>951</v>
      </c>
      <c r="I109" s="1">
        <v>44</v>
      </c>
      <c r="J109" s="1" t="s">
        <v>42</v>
      </c>
      <c r="K109" s="2">
        <v>3.9</v>
      </c>
      <c r="L109" s="3">
        <v>0.68</v>
      </c>
      <c r="M109" s="2" t="s">
        <v>38</v>
      </c>
      <c r="N109" s="2">
        <v>3.5</v>
      </c>
      <c r="O109" s="1">
        <v>20</v>
      </c>
      <c r="P109" s="2">
        <v>7.4</v>
      </c>
      <c r="Q109" s="3">
        <v>3.48</v>
      </c>
      <c r="R109" s="3">
        <v>0.43</v>
      </c>
      <c r="S109" s="2">
        <v>21.7</v>
      </c>
      <c r="T109" s="3">
        <v>0.59</v>
      </c>
      <c r="U109" s="1">
        <v>125</v>
      </c>
      <c r="V109" s="2">
        <v>0.3</v>
      </c>
      <c r="W109" s="4">
        <v>9.5000000000000001E-2</v>
      </c>
      <c r="X109" s="2">
        <v>14.2</v>
      </c>
      <c r="Y109" s="4">
        <v>2.9000000000000001E-2</v>
      </c>
      <c r="Z109" s="2">
        <v>9.6999999999999993</v>
      </c>
      <c r="AA109" s="2">
        <v>3.7</v>
      </c>
      <c r="AB109" s="2">
        <v>1.8</v>
      </c>
      <c r="AC109" s="1">
        <v>3</v>
      </c>
      <c r="AD109" s="1">
        <v>50</v>
      </c>
      <c r="AE109" s="4">
        <v>6.5000000000000002E-2</v>
      </c>
      <c r="AF109" s="2">
        <v>0.9</v>
      </c>
      <c r="AG109" s="1">
        <v>23</v>
      </c>
      <c r="AH109" s="2">
        <v>1.9</v>
      </c>
      <c r="AI109" s="1">
        <v>10</v>
      </c>
      <c r="AJ109" s="2" t="s">
        <v>38</v>
      </c>
    </row>
    <row r="110" spans="1:36">
      <c r="A110" t="s">
        <v>267</v>
      </c>
      <c r="B110" t="s">
        <v>323</v>
      </c>
      <c r="C110">
        <v>134.4</v>
      </c>
      <c r="D110">
        <v>1</v>
      </c>
      <c r="E110" s="1">
        <v>14</v>
      </c>
      <c r="F110" s="2" t="s">
        <v>38</v>
      </c>
      <c r="G110" s="3">
        <v>4.17</v>
      </c>
      <c r="H110" s="1">
        <v>223</v>
      </c>
      <c r="I110" s="1">
        <v>157</v>
      </c>
      <c r="J110" s="1">
        <v>1</v>
      </c>
      <c r="K110" s="2">
        <v>1.3</v>
      </c>
      <c r="L110" s="3">
        <v>1.43</v>
      </c>
      <c r="M110" s="2" t="s">
        <v>38</v>
      </c>
      <c r="N110" s="2">
        <v>5.2</v>
      </c>
      <c r="O110" s="1">
        <v>23</v>
      </c>
      <c r="P110" s="2">
        <v>18.8</v>
      </c>
      <c r="Q110" s="3">
        <v>1.73</v>
      </c>
      <c r="R110" s="3">
        <v>2.14</v>
      </c>
      <c r="S110" s="2">
        <v>32.9</v>
      </c>
      <c r="T110" s="3">
        <v>0.91</v>
      </c>
      <c r="U110" s="1">
        <v>327</v>
      </c>
      <c r="V110" s="2">
        <v>0.3</v>
      </c>
      <c r="W110" s="4">
        <v>3.1E-2</v>
      </c>
      <c r="X110" s="2">
        <v>18.8</v>
      </c>
      <c r="Y110" s="4">
        <v>2.4E-2</v>
      </c>
      <c r="Z110" s="2">
        <v>1.7</v>
      </c>
      <c r="AA110" s="2">
        <v>1.4</v>
      </c>
      <c r="AB110" s="2">
        <v>3.1</v>
      </c>
      <c r="AC110" s="1">
        <v>7</v>
      </c>
      <c r="AD110" s="1">
        <v>67</v>
      </c>
      <c r="AE110" s="4">
        <v>0.182</v>
      </c>
      <c r="AF110" s="2">
        <v>2.2999999999999998</v>
      </c>
      <c r="AG110" s="1">
        <v>51</v>
      </c>
      <c r="AH110" s="2">
        <v>3.1</v>
      </c>
      <c r="AI110" s="1">
        <v>7</v>
      </c>
      <c r="AJ110" s="2" t="s">
        <v>38</v>
      </c>
    </row>
    <row r="111" spans="1:36">
      <c r="A111" t="s">
        <v>267</v>
      </c>
      <c r="B111" t="s">
        <v>323</v>
      </c>
      <c r="C111">
        <v>135.4</v>
      </c>
      <c r="D111">
        <v>1</v>
      </c>
      <c r="E111" s="1">
        <v>14</v>
      </c>
      <c r="F111" s="2" t="s">
        <v>38</v>
      </c>
      <c r="G111" s="3">
        <v>4.17</v>
      </c>
      <c r="H111" s="1">
        <v>223</v>
      </c>
      <c r="I111" s="1">
        <v>157</v>
      </c>
      <c r="J111" s="1">
        <v>1</v>
      </c>
      <c r="K111" s="2">
        <v>1.3</v>
      </c>
      <c r="L111" s="3">
        <v>1.43</v>
      </c>
      <c r="M111" s="2" t="s">
        <v>38</v>
      </c>
      <c r="N111" s="2">
        <v>5.2</v>
      </c>
      <c r="O111" s="1">
        <v>23</v>
      </c>
      <c r="P111" s="2">
        <v>18.8</v>
      </c>
      <c r="Q111" s="3">
        <v>1.73</v>
      </c>
      <c r="R111" s="3">
        <v>2.14</v>
      </c>
      <c r="S111" s="2">
        <v>32.9</v>
      </c>
      <c r="T111" s="3">
        <v>0.91</v>
      </c>
      <c r="U111" s="1">
        <v>327</v>
      </c>
      <c r="V111" s="2">
        <v>0.3</v>
      </c>
      <c r="W111" s="4">
        <v>3.1E-2</v>
      </c>
      <c r="X111" s="2">
        <v>18.8</v>
      </c>
      <c r="Y111" s="4">
        <v>2.4E-2</v>
      </c>
      <c r="Z111" s="2">
        <v>1.7</v>
      </c>
      <c r="AA111" s="2">
        <v>1.4</v>
      </c>
      <c r="AB111" s="2">
        <v>3.1</v>
      </c>
      <c r="AC111" s="1">
        <v>7</v>
      </c>
      <c r="AD111" s="1">
        <v>67</v>
      </c>
      <c r="AE111" s="4">
        <v>0.182</v>
      </c>
      <c r="AF111" s="2">
        <v>2.2999999999999998</v>
      </c>
      <c r="AG111" s="1">
        <v>51</v>
      </c>
      <c r="AH111" s="2">
        <v>3.1</v>
      </c>
      <c r="AI111" s="1">
        <v>7</v>
      </c>
      <c r="AJ111" s="2" t="s">
        <v>38</v>
      </c>
    </row>
    <row r="112" spans="1:36">
      <c r="A112" t="s">
        <v>267</v>
      </c>
      <c r="B112" t="s">
        <v>324</v>
      </c>
      <c r="C112">
        <v>135.4</v>
      </c>
      <c r="D112">
        <v>1</v>
      </c>
      <c r="E112" s="1">
        <v>1E-4</v>
      </c>
      <c r="F112" s="2" t="s">
        <v>38</v>
      </c>
      <c r="G112" s="3">
        <v>2.19</v>
      </c>
      <c r="H112" s="1">
        <v>73</v>
      </c>
      <c r="I112" s="1">
        <v>112</v>
      </c>
      <c r="J112" s="1" t="s">
        <v>42</v>
      </c>
      <c r="K112" s="2">
        <v>0.3</v>
      </c>
      <c r="L112" s="3">
        <v>1.91</v>
      </c>
      <c r="M112" s="2" t="s">
        <v>38</v>
      </c>
      <c r="N112" s="2">
        <v>2.2000000000000002</v>
      </c>
      <c r="O112" s="1">
        <v>18</v>
      </c>
      <c r="P112" s="2">
        <v>11.9</v>
      </c>
      <c r="Q112" s="3">
        <v>0.91</v>
      </c>
      <c r="R112" s="3">
        <v>1.01</v>
      </c>
      <c r="S112" s="2">
        <v>18.100000000000001</v>
      </c>
      <c r="T112" s="3">
        <v>0.96</v>
      </c>
      <c r="U112" s="1">
        <v>398</v>
      </c>
      <c r="V112" s="2">
        <v>0.2</v>
      </c>
      <c r="W112" s="4">
        <v>2.1999999999999999E-2</v>
      </c>
      <c r="X112" s="2">
        <v>6.2</v>
      </c>
      <c r="Y112" s="4">
        <v>1.7000000000000001E-2</v>
      </c>
      <c r="Z112" s="2">
        <v>1.8</v>
      </c>
      <c r="AA112" s="2">
        <v>0.3</v>
      </c>
      <c r="AB112" s="2">
        <v>1.9</v>
      </c>
      <c r="AC112" s="1">
        <v>4</v>
      </c>
      <c r="AD112" s="1">
        <v>93</v>
      </c>
      <c r="AE112" s="4">
        <v>0.10100000000000001</v>
      </c>
      <c r="AF112" s="2">
        <v>1</v>
      </c>
      <c r="AG112" s="1">
        <v>28</v>
      </c>
      <c r="AH112" s="2">
        <v>1.7</v>
      </c>
      <c r="AI112" s="1">
        <v>7</v>
      </c>
      <c r="AJ112" s="2" t="s">
        <v>38</v>
      </c>
    </row>
    <row r="113" spans="1:36">
      <c r="A113" t="s">
        <v>267</v>
      </c>
      <c r="B113" t="s">
        <v>324</v>
      </c>
      <c r="C113">
        <v>136.4</v>
      </c>
      <c r="D113">
        <v>1</v>
      </c>
      <c r="E113" s="1">
        <v>1E-4</v>
      </c>
      <c r="F113" s="2" t="s">
        <v>38</v>
      </c>
      <c r="G113" s="3">
        <v>2.19</v>
      </c>
      <c r="H113" s="1">
        <v>73</v>
      </c>
      <c r="I113" s="1">
        <v>112</v>
      </c>
      <c r="J113" s="1" t="s">
        <v>42</v>
      </c>
      <c r="K113" s="2">
        <v>0.3</v>
      </c>
      <c r="L113" s="3">
        <v>1.91</v>
      </c>
      <c r="M113" s="2" t="s">
        <v>38</v>
      </c>
      <c r="N113" s="2">
        <v>2.2000000000000002</v>
      </c>
      <c r="O113" s="1">
        <v>18</v>
      </c>
      <c r="P113" s="2">
        <v>11.9</v>
      </c>
      <c r="Q113" s="3">
        <v>0.91</v>
      </c>
      <c r="R113" s="3">
        <v>1.01</v>
      </c>
      <c r="S113" s="2">
        <v>18.100000000000001</v>
      </c>
      <c r="T113" s="3">
        <v>0.96</v>
      </c>
      <c r="U113" s="1">
        <v>398</v>
      </c>
      <c r="V113" s="2">
        <v>0.2</v>
      </c>
      <c r="W113" s="4">
        <v>2.1999999999999999E-2</v>
      </c>
      <c r="X113" s="2">
        <v>6.2</v>
      </c>
      <c r="Y113" s="4">
        <v>1.7000000000000001E-2</v>
      </c>
      <c r="Z113" s="2">
        <v>1.8</v>
      </c>
      <c r="AA113" s="2">
        <v>0.3</v>
      </c>
      <c r="AB113" s="2">
        <v>1.9</v>
      </c>
      <c r="AC113" s="1">
        <v>4</v>
      </c>
      <c r="AD113" s="1">
        <v>93</v>
      </c>
      <c r="AE113" s="4">
        <v>0.10100000000000001</v>
      </c>
      <c r="AF113" s="2">
        <v>1</v>
      </c>
      <c r="AG113" s="1">
        <v>28</v>
      </c>
      <c r="AH113" s="2">
        <v>1.7</v>
      </c>
      <c r="AI113" s="1">
        <v>7</v>
      </c>
      <c r="AJ113" s="2" t="s">
        <v>38</v>
      </c>
    </row>
    <row r="114" spans="1:36">
      <c r="A114" t="s">
        <v>267</v>
      </c>
      <c r="B114" t="s">
        <v>325</v>
      </c>
      <c r="C114">
        <v>136.4</v>
      </c>
      <c r="D114">
        <v>1.6699999999999875</v>
      </c>
      <c r="E114" s="1">
        <v>43</v>
      </c>
      <c r="F114" s="2" t="s">
        <v>38</v>
      </c>
      <c r="G114" s="3">
        <v>2.6</v>
      </c>
      <c r="H114" s="1">
        <v>645</v>
      </c>
      <c r="I114" s="1">
        <v>113</v>
      </c>
      <c r="J114" s="1" t="s">
        <v>42</v>
      </c>
      <c r="K114" s="2">
        <v>2.9</v>
      </c>
      <c r="L114" s="3">
        <v>0.84</v>
      </c>
      <c r="M114" s="2" t="s">
        <v>38</v>
      </c>
      <c r="N114" s="2">
        <v>4.3</v>
      </c>
      <c r="O114" s="1">
        <v>20</v>
      </c>
      <c r="P114" s="2">
        <v>14.9</v>
      </c>
      <c r="Q114" s="3">
        <v>1.98</v>
      </c>
      <c r="R114" s="3">
        <v>1.24</v>
      </c>
      <c r="S114" s="2">
        <v>24.3</v>
      </c>
      <c r="T114" s="3">
        <v>0.5</v>
      </c>
      <c r="U114" s="1">
        <v>251</v>
      </c>
      <c r="V114" s="2">
        <v>0.2</v>
      </c>
      <c r="W114" s="4">
        <v>2.1999999999999999E-2</v>
      </c>
      <c r="X114" s="2">
        <v>10.8</v>
      </c>
      <c r="Y114" s="4">
        <v>1.7999999999999999E-2</v>
      </c>
      <c r="Z114" s="2">
        <v>4.9000000000000004</v>
      </c>
      <c r="AA114" s="2">
        <v>1.7</v>
      </c>
      <c r="AB114" s="2">
        <v>3.1</v>
      </c>
      <c r="AC114" s="1">
        <v>4</v>
      </c>
      <c r="AD114" s="1">
        <v>49</v>
      </c>
      <c r="AE114" s="4">
        <v>0.111</v>
      </c>
      <c r="AF114" s="2">
        <v>1.3</v>
      </c>
      <c r="AG114" s="1">
        <v>34</v>
      </c>
      <c r="AH114" s="2">
        <v>1.8</v>
      </c>
      <c r="AI114" s="1">
        <v>8</v>
      </c>
      <c r="AJ114" s="2" t="s">
        <v>38</v>
      </c>
    </row>
    <row r="115" spans="1:36">
      <c r="A115" t="s">
        <v>267</v>
      </c>
      <c r="B115" t="s">
        <v>325</v>
      </c>
      <c r="C115">
        <v>138.07</v>
      </c>
      <c r="D115">
        <v>1.6699999999999875</v>
      </c>
      <c r="E115" s="1">
        <v>43</v>
      </c>
      <c r="F115" s="2" t="s">
        <v>38</v>
      </c>
      <c r="G115" s="3">
        <v>2.6</v>
      </c>
      <c r="H115" s="1">
        <v>645</v>
      </c>
      <c r="I115" s="1">
        <v>113</v>
      </c>
      <c r="J115" s="1" t="s">
        <v>42</v>
      </c>
      <c r="K115" s="2">
        <v>2.9</v>
      </c>
      <c r="L115" s="3">
        <v>0.84</v>
      </c>
      <c r="M115" s="2" t="s">
        <v>38</v>
      </c>
      <c r="N115" s="2">
        <v>4.3</v>
      </c>
      <c r="O115" s="1">
        <v>20</v>
      </c>
      <c r="P115" s="2">
        <v>14.9</v>
      </c>
      <c r="Q115" s="3">
        <v>1.98</v>
      </c>
      <c r="R115" s="3">
        <v>1.24</v>
      </c>
      <c r="S115" s="2">
        <v>24.3</v>
      </c>
      <c r="T115" s="3">
        <v>0.5</v>
      </c>
      <c r="U115" s="1">
        <v>251</v>
      </c>
      <c r="V115" s="2">
        <v>0.2</v>
      </c>
      <c r="W115" s="4">
        <v>2.1999999999999999E-2</v>
      </c>
      <c r="X115" s="2">
        <v>10.8</v>
      </c>
      <c r="Y115" s="4">
        <v>1.7999999999999999E-2</v>
      </c>
      <c r="Z115" s="2">
        <v>4.9000000000000004</v>
      </c>
      <c r="AA115" s="2">
        <v>1.7</v>
      </c>
      <c r="AB115" s="2">
        <v>3.1</v>
      </c>
      <c r="AC115" s="1">
        <v>4</v>
      </c>
      <c r="AD115" s="1">
        <v>49</v>
      </c>
      <c r="AE115" s="4">
        <v>0.111</v>
      </c>
      <c r="AF115" s="2">
        <v>1.3</v>
      </c>
      <c r="AG115" s="1">
        <v>34</v>
      </c>
      <c r="AH115" s="2">
        <v>1.8</v>
      </c>
      <c r="AI115" s="1">
        <v>8</v>
      </c>
      <c r="AJ115" s="2" t="s">
        <v>38</v>
      </c>
    </row>
    <row r="116" spans="1:36">
      <c r="A116" t="s">
        <v>267</v>
      </c>
      <c r="B116" t="s">
        <v>326</v>
      </c>
      <c r="C116">
        <v>138.08000000000001</v>
      </c>
      <c r="D116">
        <v>1.0199999999999818</v>
      </c>
      <c r="E116" s="1">
        <v>1E-4</v>
      </c>
      <c r="F116" s="2" t="s">
        <v>38</v>
      </c>
      <c r="G116" s="3">
        <v>2.5299999999999998</v>
      </c>
      <c r="H116" s="1">
        <v>42</v>
      </c>
      <c r="I116" s="1">
        <v>112</v>
      </c>
      <c r="J116" s="1" t="s">
        <v>42</v>
      </c>
      <c r="K116" s="2">
        <v>0.4</v>
      </c>
      <c r="L116" s="3">
        <v>1.92</v>
      </c>
      <c r="M116" s="2">
        <v>0.2</v>
      </c>
      <c r="N116" s="2">
        <v>5.0999999999999996</v>
      </c>
      <c r="O116" s="1">
        <v>16</v>
      </c>
      <c r="P116" s="2">
        <v>18</v>
      </c>
      <c r="Q116" s="3">
        <v>1.1000000000000001</v>
      </c>
      <c r="R116" s="3">
        <v>1.27</v>
      </c>
      <c r="S116" s="2">
        <v>20.2</v>
      </c>
      <c r="T116" s="3">
        <v>0.88</v>
      </c>
      <c r="U116" s="1">
        <v>380</v>
      </c>
      <c r="V116" s="2">
        <v>0.2</v>
      </c>
      <c r="W116" s="4">
        <v>1.7000000000000001E-2</v>
      </c>
      <c r="X116" s="2">
        <v>8.8000000000000007</v>
      </c>
      <c r="Y116" s="4">
        <v>1.4999999999999999E-2</v>
      </c>
      <c r="Z116" s="2">
        <v>2</v>
      </c>
      <c r="AA116" s="2">
        <v>0.2</v>
      </c>
      <c r="AB116" s="2">
        <v>2.2999999999999998</v>
      </c>
      <c r="AC116" s="1">
        <v>4</v>
      </c>
      <c r="AD116" s="1">
        <v>136</v>
      </c>
      <c r="AE116" s="4">
        <v>0.109</v>
      </c>
      <c r="AF116" s="2">
        <v>1.3</v>
      </c>
      <c r="AG116" s="1">
        <v>33</v>
      </c>
      <c r="AH116" s="2">
        <v>2</v>
      </c>
      <c r="AI116" s="1">
        <v>28</v>
      </c>
      <c r="AJ116" s="2" t="s">
        <v>38</v>
      </c>
    </row>
    <row r="117" spans="1:36">
      <c r="A117" t="s">
        <v>267</v>
      </c>
      <c r="B117" t="s">
        <v>326</v>
      </c>
      <c r="C117">
        <v>139.1</v>
      </c>
      <c r="D117">
        <v>1.0199999999999818</v>
      </c>
      <c r="E117" s="1">
        <v>1E-4</v>
      </c>
      <c r="F117" s="2" t="s">
        <v>38</v>
      </c>
      <c r="G117" s="3">
        <v>2.5299999999999998</v>
      </c>
      <c r="H117" s="1">
        <v>42</v>
      </c>
      <c r="I117" s="1">
        <v>112</v>
      </c>
      <c r="J117" s="1" t="s">
        <v>42</v>
      </c>
      <c r="K117" s="2">
        <v>0.4</v>
      </c>
      <c r="L117" s="3">
        <v>1.92</v>
      </c>
      <c r="M117" s="2">
        <v>0.2</v>
      </c>
      <c r="N117" s="2">
        <v>5.0999999999999996</v>
      </c>
      <c r="O117" s="1">
        <v>16</v>
      </c>
      <c r="P117" s="2">
        <v>18</v>
      </c>
      <c r="Q117" s="3">
        <v>1.1000000000000001</v>
      </c>
      <c r="R117" s="3">
        <v>1.27</v>
      </c>
      <c r="S117" s="2">
        <v>20.2</v>
      </c>
      <c r="T117" s="3">
        <v>0.88</v>
      </c>
      <c r="U117" s="1">
        <v>380</v>
      </c>
      <c r="V117" s="2">
        <v>0.2</v>
      </c>
      <c r="W117" s="4">
        <v>1.7000000000000001E-2</v>
      </c>
      <c r="X117" s="2">
        <v>8.8000000000000007</v>
      </c>
      <c r="Y117" s="4">
        <v>1.4999999999999999E-2</v>
      </c>
      <c r="Z117" s="2">
        <v>2</v>
      </c>
      <c r="AA117" s="2">
        <v>0.2</v>
      </c>
      <c r="AB117" s="2">
        <v>2.2999999999999998</v>
      </c>
      <c r="AC117" s="1">
        <v>4</v>
      </c>
      <c r="AD117" s="1">
        <v>136</v>
      </c>
      <c r="AE117" s="4">
        <v>0.109</v>
      </c>
      <c r="AF117" s="2">
        <v>1.3</v>
      </c>
      <c r="AG117" s="1">
        <v>33</v>
      </c>
      <c r="AH117" s="2">
        <v>2</v>
      </c>
      <c r="AI117" s="1">
        <v>28</v>
      </c>
      <c r="AJ117" s="2" t="s">
        <v>38</v>
      </c>
    </row>
    <row r="118" spans="1:36">
      <c r="A118" t="s">
        <v>267</v>
      </c>
      <c r="B118" t="s">
        <v>327</v>
      </c>
      <c r="C118">
        <v>139.1</v>
      </c>
      <c r="D118">
        <v>1</v>
      </c>
      <c r="E118" s="1">
        <v>1E-4</v>
      </c>
      <c r="F118" s="2" t="s">
        <v>38</v>
      </c>
      <c r="G118" s="3">
        <v>2.85</v>
      </c>
      <c r="H118" s="1">
        <v>13</v>
      </c>
      <c r="I118" s="1">
        <v>170</v>
      </c>
      <c r="J118" s="1" t="s">
        <v>42</v>
      </c>
      <c r="K118" s="2">
        <v>0.3</v>
      </c>
      <c r="L118" s="3">
        <v>1.3</v>
      </c>
      <c r="M118" s="2" t="s">
        <v>38</v>
      </c>
      <c r="N118" s="2">
        <v>3.9</v>
      </c>
      <c r="O118" s="1">
        <v>20</v>
      </c>
      <c r="P118" s="2">
        <v>24.5</v>
      </c>
      <c r="Q118" s="3">
        <v>1.05</v>
      </c>
      <c r="R118" s="3">
        <v>1.6</v>
      </c>
      <c r="S118" s="2">
        <v>21.8</v>
      </c>
      <c r="T118" s="3">
        <v>0.73</v>
      </c>
      <c r="U118" s="1">
        <v>247</v>
      </c>
      <c r="V118" s="2">
        <v>0.3</v>
      </c>
      <c r="W118" s="4">
        <v>2.5999999999999999E-2</v>
      </c>
      <c r="X118" s="2">
        <v>11</v>
      </c>
      <c r="Y118" s="4">
        <v>1.9E-2</v>
      </c>
      <c r="Z118" s="2">
        <v>1.8</v>
      </c>
      <c r="AA118" s="2">
        <v>0.3</v>
      </c>
      <c r="AB118" s="2">
        <v>3</v>
      </c>
      <c r="AC118" s="1">
        <v>4</v>
      </c>
      <c r="AD118" s="1">
        <v>75</v>
      </c>
      <c r="AE118" s="4">
        <v>0.123</v>
      </c>
      <c r="AF118" s="2">
        <v>1.3</v>
      </c>
      <c r="AG118" s="1">
        <v>38</v>
      </c>
      <c r="AH118" s="2">
        <v>1.6</v>
      </c>
      <c r="AI118" s="1">
        <v>8</v>
      </c>
      <c r="AJ118" s="2" t="s">
        <v>38</v>
      </c>
    </row>
    <row r="119" spans="1:36">
      <c r="A119" t="s">
        <v>267</v>
      </c>
      <c r="B119" t="s">
        <v>327</v>
      </c>
      <c r="C119">
        <v>140.1</v>
      </c>
      <c r="D119">
        <v>1</v>
      </c>
      <c r="E119" s="1">
        <v>1E-4</v>
      </c>
      <c r="F119" s="2" t="s">
        <v>38</v>
      </c>
      <c r="G119" s="3">
        <v>2.85</v>
      </c>
      <c r="H119" s="1">
        <v>13</v>
      </c>
      <c r="I119" s="1">
        <v>170</v>
      </c>
      <c r="J119" s="1" t="s">
        <v>42</v>
      </c>
      <c r="K119" s="2">
        <v>0.3</v>
      </c>
      <c r="L119" s="3">
        <v>1.3</v>
      </c>
      <c r="M119" s="2" t="s">
        <v>38</v>
      </c>
      <c r="N119" s="2">
        <v>3.9</v>
      </c>
      <c r="O119" s="1">
        <v>20</v>
      </c>
      <c r="P119" s="2">
        <v>24.5</v>
      </c>
      <c r="Q119" s="3">
        <v>1.05</v>
      </c>
      <c r="R119" s="3">
        <v>1.6</v>
      </c>
      <c r="S119" s="2">
        <v>21.8</v>
      </c>
      <c r="T119" s="3">
        <v>0.73</v>
      </c>
      <c r="U119" s="1">
        <v>247</v>
      </c>
      <c r="V119" s="2">
        <v>0.3</v>
      </c>
      <c r="W119" s="4">
        <v>2.5999999999999999E-2</v>
      </c>
      <c r="X119" s="2">
        <v>11</v>
      </c>
      <c r="Y119" s="4">
        <v>1.9E-2</v>
      </c>
      <c r="Z119" s="2">
        <v>1.8</v>
      </c>
      <c r="AA119" s="2">
        <v>0.3</v>
      </c>
      <c r="AB119" s="2">
        <v>3</v>
      </c>
      <c r="AC119" s="1">
        <v>4</v>
      </c>
      <c r="AD119" s="1">
        <v>75</v>
      </c>
      <c r="AE119" s="4">
        <v>0.123</v>
      </c>
      <c r="AF119" s="2">
        <v>1.3</v>
      </c>
      <c r="AG119" s="1">
        <v>38</v>
      </c>
      <c r="AH119" s="2">
        <v>1.6</v>
      </c>
      <c r="AI119" s="1">
        <v>8</v>
      </c>
      <c r="AJ119" s="2" t="s">
        <v>38</v>
      </c>
    </row>
    <row r="120" spans="1:36">
      <c r="A120" t="s">
        <v>267</v>
      </c>
      <c r="B120" t="s">
        <v>328</v>
      </c>
      <c r="C120">
        <v>140.1</v>
      </c>
      <c r="D120">
        <v>1.0200000000000102</v>
      </c>
      <c r="E120" s="1">
        <v>1E-4</v>
      </c>
      <c r="F120" s="2" t="s">
        <v>38</v>
      </c>
      <c r="G120" s="3">
        <v>2.21</v>
      </c>
      <c r="H120" s="1">
        <v>29</v>
      </c>
      <c r="I120" s="1">
        <v>135</v>
      </c>
      <c r="J120" s="1" t="s">
        <v>42</v>
      </c>
      <c r="K120" s="2">
        <v>0.3</v>
      </c>
      <c r="L120" s="3">
        <v>1.38</v>
      </c>
      <c r="M120" s="2" t="s">
        <v>38</v>
      </c>
      <c r="N120" s="2">
        <v>3.1</v>
      </c>
      <c r="O120" s="1">
        <v>14</v>
      </c>
      <c r="P120" s="2">
        <v>18.3</v>
      </c>
      <c r="Q120" s="3">
        <v>0.97</v>
      </c>
      <c r="R120" s="3">
        <v>1.07</v>
      </c>
      <c r="S120" s="2">
        <v>20.7</v>
      </c>
      <c r="T120" s="3">
        <v>0.72</v>
      </c>
      <c r="U120" s="1">
        <v>309</v>
      </c>
      <c r="V120" s="2">
        <v>0.2</v>
      </c>
      <c r="W120" s="4">
        <v>1.7999999999999999E-2</v>
      </c>
      <c r="X120" s="2">
        <v>8.6999999999999993</v>
      </c>
      <c r="Y120" s="4">
        <v>1.7999999999999999E-2</v>
      </c>
      <c r="Z120" s="2">
        <v>1.7</v>
      </c>
      <c r="AA120" s="2">
        <v>0.3</v>
      </c>
      <c r="AB120" s="2">
        <v>2.1</v>
      </c>
      <c r="AC120" s="1">
        <v>4</v>
      </c>
      <c r="AD120" s="1">
        <v>75</v>
      </c>
      <c r="AE120" s="4">
        <v>0.10100000000000001</v>
      </c>
      <c r="AF120" s="2">
        <v>1.2</v>
      </c>
      <c r="AG120" s="1">
        <v>30</v>
      </c>
      <c r="AH120" s="2">
        <v>1.4</v>
      </c>
      <c r="AI120" s="1">
        <v>5</v>
      </c>
      <c r="AJ120" s="2" t="s">
        <v>38</v>
      </c>
    </row>
    <row r="121" spans="1:36">
      <c r="A121" t="s">
        <v>267</v>
      </c>
      <c r="B121" t="s">
        <v>328</v>
      </c>
      <c r="C121">
        <v>141.12</v>
      </c>
      <c r="D121">
        <v>1.0200000000000102</v>
      </c>
      <c r="E121" s="1">
        <v>1E-4</v>
      </c>
      <c r="F121" s="2" t="s">
        <v>38</v>
      </c>
      <c r="G121" s="3">
        <v>2.21</v>
      </c>
      <c r="H121" s="1">
        <v>29</v>
      </c>
      <c r="I121" s="1">
        <v>135</v>
      </c>
      <c r="J121" s="1" t="s">
        <v>42</v>
      </c>
      <c r="K121" s="2">
        <v>0.3</v>
      </c>
      <c r="L121" s="3">
        <v>1.38</v>
      </c>
      <c r="M121" s="2" t="s">
        <v>38</v>
      </c>
      <c r="N121" s="2">
        <v>3.1</v>
      </c>
      <c r="O121" s="1">
        <v>14</v>
      </c>
      <c r="P121" s="2">
        <v>18.3</v>
      </c>
      <c r="Q121" s="3">
        <v>0.97</v>
      </c>
      <c r="R121" s="3">
        <v>1.07</v>
      </c>
      <c r="S121" s="2">
        <v>20.7</v>
      </c>
      <c r="T121" s="3">
        <v>0.72</v>
      </c>
      <c r="U121" s="1">
        <v>309</v>
      </c>
      <c r="V121" s="2">
        <v>0.2</v>
      </c>
      <c r="W121" s="4">
        <v>1.7999999999999999E-2</v>
      </c>
      <c r="X121" s="2">
        <v>8.6999999999999993</v>
      </c>
      <c r="Y121" s="4">
        <v>1.7999999999999999E-2</v>
      </c>
      <c r="Z121" s="2">
        <v>1.7</v>
      </c>
      <c r="AA121" s="2">
        <v>0.3</v>
      </c>
      <c r="AB121" s="2">
        <v>2.1</v>
      </c>
      <c r="AC121" s="1">
        <v>4</v>
      </c>
      <c r="AD121" s="1">
        <v>75</v>
      </c>
      <c r="AE121" s="4">
        <v>0.10100000000000001</v>
      </c>
      <c r="AF121" s="2">
        <v>1.2</v>
      </c>
      <c r="AG121" s="1">
        <v>30</v>
      </c>
      <c r="AH121" s="2">
        <v>1.4</v>
      </c>
      <c r="AI121" s="1">
        <v>5</v>
      </c>
      <c r="AJ121" s="2" t="s">
        <v>38</v>
      </c>
    </row>
    <row r="122" spans="1:36">
      <c r="A122" t="s">
        <v>267</v>
      </c>
      <c r="B122" t="s">
        <v>329</v>
      </c>
      <c r="C122">
        <v>141.12</v>
      </c>
      <c r="D122">
        <v>1.0799999999999841</v>
      </c>
      <c r="E122" s="1">
        <v>1E-4</v>
      </c>
      <c r="F122" s="2" t="s">
        <v>38</v>
      </c>
      <c r="G122" s="3">
        <v>2.52</v>
      </c>
      <c r="H122" s="1">
        <v>14</v>
      </c>
      <c r="I122" s="1">
        <v>145</v>
      </c>
      <c r="J122" s="1" t="s">
        <v>42</v>
      </c>
      <c r="K122" s="2">
        <v>0.2</v>
      </c>
      <c r="L122" s="3">
        <v>0.74</v>
      </c>
      <c r="M122" s="2" t="s">
        <v>38</v>
      </c>
      <c r="N122" s="2">
        <v>4.0999999999999996</v>
      </c>
      <c r="O122" s="1">
        <v>16</v>
      </c>
      <c r="P122" s="2">
        <v>18.600000000000001</v>
      </c>
      <c r="Q122" s="3">
        <v>1.1100000000000001</v>
      </c>
      <c r="R122" s="3">
        <v>1.18</v>
      </c>
      <c r="S122" s="2">
        <v>21.8</v>
      </c>
      <c r="T122" s="3">
        <v>0.64</v>
      </c>
      <c r="U122" s="1">
        <v>253</v>
      </c>
      <c r="V122" s="2">
        <v>0.3</v>
      </c>
      <c r="W122" s="4">
        <v>1.7000000000000001E-2</v>
      </c>
      <c r="X122" s="2">
        <v>10.1</v>
      </c>
      <c r="Y122" s="4">
        <v>1.7999999999999999E-2</v>
      </c>
      <c r="Z122" s="2">
        <v>2</v>
      </c>
      <c r="AA122" s="2">
        <v>0.2</v>
      </c>
      <c r="AB122" s="2">
        <v>4.4000000000000004</v>
      </c>
      <c r="AC122" s="1">
        <v>4</v>
      </c>
      <c r="AD122" s="1">
        <v>38</v>
      </c>
      <c r="AE122" s="4">
        <v>0.115</v>
      </c>
      <c r="AF122" s="2">
        <v>1.2</v>
      </c>
      <c r="AG122" s="1">
        <v>35</v>
      </c>
      <c r="AH122" s="2">
        <v>1.1000000000000001</v>
      </c>
      <c r="AI122" s="1">
        <v>6</v>
      </c>
      <c r="AJ122" s="2" t="s">
        <v>38</v>
      </c>
    </row>
    <row r="123" spans="1:36">
      <c r="A123" t="s">
        <v>267</v>
      </c>
      <c r="B123" t="s">
        <v>329</v>
      </c>
      <c r="C123">
        <v>142.19999999999999</v>
      </c>
      <c r="D123">
        <v>1.0799999999999841</v>
      </c>
      <c r="E123" s="1">
        <v>1E-4</v>
      </c>
      <c r="F123" s="2" t="s">
        <v>38</v>
      </c>
      <c r="G123" s="3">
        <v>2.52</v>
      </c>
      <c r="H123" s="1">
        <v>14</v>
      </c>
      <c r="I123" s="1">
        <v>145</v>
      </c>
      <c r="J123" s="1" t="s">
        <v>42</v>
      </c>
      <c r="K123" s="2">
        <v>0.2</v>
      </c>
      <c r="L123" s="3">
        <v>0.74</v>
      </c>
      <c r="M123" s="2" t="s">
        <v>38</v>
      </c>
      <c r="N123" s="2">
        <v>4.0999999999999996</v>
      </c>
      <c r="O123" s="1">
        <v>16</v>
      </c>
      <c r="P123" s="2">
        <v>18.600000000000001</v>
      </c>
      <c r="Q123" s="3">
        <v>1.1100000000000001</v>
      </c>
      <c r="R123" s="3">
        <v>1.18</v>
      </c>
      <c r="S123" s="2">
        <v>21.8</v>
      </c>
      <c r="T123" s="3">
        <v>0.64</v>
      </c>
      <c r="U123" s="1">
        <v>253</v>
      </c>
      <c r="V123" s="2">
        <v>0.3</v>
      </c>
      <c r="W123" s="4">
        <v>1.7000000000000001E-2</v>
      </c>
      <c r="X123" s="2">
        <v>10.1</v>
      </c>
      <c r="Y123" s="4">
        <v>1.7999999999999999E-2</v>
      </c>
      <c r="Z123" s="2">
        <v>2</v>
      </c>
      <c r="AA123" s="2">
        <v>0.2</v>
      </c>
      <c r="AB123" s="2">
        <v>4.4000000000000004</v>
      </c>
      <c r="AC123" s="1">
        <v>4</v>
      </c>
      <c r="AD123" s="1">
        <v>38</v>
      </c>
      <c r="AE123" s="4">
        <v>0.115</v>
      </c>
      <c r="AF123" s="2">
        <v>1.2</v>
      </c>
      <c r="AG123" s="1">
        <v>35</v>
      </c>
      <c r="AH123" s="2">
        <v>1.1000000000000001</v>
      </c>
      <c r="AI123" s="1">
        <v>6</v>
      </c>
      <c r="AJ123" s="2" t="s">
        <v>38</v>
      </c>
    </row>
    <row r="124" spans="1:36">
      <c r="A124" t="s">
        <v>267</v>
      </c>
      <c r="B124" t="s">
        <v>330</v>
      </c>
      <c r="C124">
        <v>142.19999999999999</v>
      </c>
      <c r="D124">
        <v>1</v>
      </c>
      <c r="E124" s="1">
        <v>1E-4</v>
      </c>
      <c r="F124" s="2" t="s">
        <v>38</v>
      </c>
      <c r="G124" s="3">
        <v>2.54</v>
      </c>
      <c r="H124" s="1">
        <v>21</v>
      </c>
      <c r="I124" s="1">
        <v>161</v>
      </c>
      <c r="J124" s="1" t="s">
        <v>42</v>
      </c>
      <c r="K124" s="2">
        <v>0.2</v>
      </c>
      <c r="L124" s="3">
        <v>1.1100000000000001</v>
      </c>
      <c r="M124" s="2" t="s">
        <v>38</v>
      </c>
      <c r="N124" s="2">
        <v>2</v>
      </c>
      <c r="O124" s="1">
        <v>14</v>
      </c>
      <c r="P124" s="2">
        <v>10.5</v>
      </c>
      <c r="Q124" s="3">
        <v>0.76</v>
      </c>
      <c r="R124" s="3">
        <v>1.25</v>
      </c>
      <c r="S124" s="2">
        <v>22.6</v>
      </c>
      <c r="T124" s="3">
        <v>0.75</v>
      </c>
      <c r="U124" s="1">
        <v>258</v>
      </c>
      <c r="V124" s="2">
        <v>0.2</v>
      </c>
      <c r="W124" s="4">
        <v>2.4E-2</v>
      </c>
      <c r="X124" s="2">
        <v>6.9</v>
      </c>
      <c r="Y124" s="4">
        <v>1.7000000000000001E-2</v>
      </c>
      <c r="Z124" s="2">
        <v>1.3</v>
      </c>
      <c r="AA124" s="2">
        <v>0.1</v>
      </c>
      <c r="AB124" s="2">
        <v>1.9</v>
      </c>
      <c r="AC124" s="1">
        <v>4</v>
      </c>
      <c r="AD124" s="1">
        <v>43</v>
      </c>
      <c r="AE124" s="4">
        <v>0.129</v>
      </c>
      <c r="AF124" s="2">
        <v>1.1000000000000001</v>
      </c>
      <c r="AG124" s="1">
        <v>35</v>
      </c>
      <c r="AH124" s="2">
        <v>1.6</v>
      </c>
      <c r="AI124" s="1">
        <v>3</v>
      </c>
      <c r="AJ124" s="2" t="s">
        <v>38</v>
      </c>
    </row>
    <row r="125" spans="1:36">
      <c r="A125" t="s">
        <v>267</v>
      </c>
      <c r="B125" t="s">
        <v>330</v>
      </c>
      <c r="C125">
        <v>143.19999999999999</v>
      </c>
      <c r="D125">
        <v>1</v>
      </c>
      <c r="E125" s="1">
        <v>1E-4</v>
      </c>
      <c r="F125" s="2" t="s">
        <v>38</v>
      </c>
      <c r="G125" s="3">
        <v>2.54</v>
      </c>
      <c r="H125" s="1">
        <v>21</v>
      </c>
      <c r="I125" s="1">
        <v>161</v>
      </c>
      <c r="J125" s="1" t="s">
        <v>42</v>
      </c>
      <c r="K125" s="2">
        <v>0.2</v>
      </c>
      <c r="L125" s="3">
        <v>1.1100000000000001</v>
      </c>
      <c r="M125" s="2" t="s">
        <v>38</v>
      </c>
      <c r="N125" s="2">
        <v>2</v>
      </c>
      <c r="O125" s="1">
        <v>14</v>
      </c>
      <c r="P125" s="2">
        <v>10.5</v>
      </c>
      <c r="Q125" s="3">
        <v>0.76</v>
      </c>
      <c r="R125" s="3">
        <v>1.25</v>
      </c>
      <c r="S125" s="2">
        <v>22.6</v>
      </c>
      <c r="T125" s="3">
        <v>0.75</v>
      </c>
      <c r="U125" s="1">
        <v>258</v>
      </c>
      <c r="V125" s="2">
        <v>0.2</v>
      </c>
      <c r="W125" s="4">
        <v>2.4E-2</v>
      </c>
      <c r="X125" s="2">
        <v>6.9</v>
      </c>
      <c r="Y125" s="4">
        <v>1.7000000000000001E-2</v>
      </c>
      <c r="Z125" s="2">
        <v>1.3</v>
      </c>
      <c r="AA125" s="2">
        <v>0.1</v>
      </c>
      <c r="AB125" s="2">
        <v>1.9</v>
      </c>
      <c r="AC125" s="1">
        <v>4</v>
      </c>
      <c r="AD125" s="1">
        <v>43</v>
      </c>
      <c r="AE125" s="4">
        <v>0.129</v>
      </c>
      <c r="AF125" s="2">
        <v>1.1000000000000001</v>
      </c>
      <c r="AG125" s="1">
        <v>35</v>
      </c>
      <c r="AH125" s="2">
        <v>1.6</v>
      </c>
      <c r="AI125" s="1">
        <v>3</v>
      </c>
      <c r="AJ125" s="2" t="s">
        <v>38</v>
      </c>
    </row>
    <row r="126" spans="1:36">
      <c r="A126" t="s">
        <v>267</v>
      </c>
      <c r="B126" t="s">
        <v>331</v>
      </c>
      <c r="C126">
        <v>143.19999999999999</v>
      </c>
      <c r="D126">
        <v>0.96999999999999886</v>
      </c>
      <c r="E126" s="1">
        <v>1E-4</v>
      </c>
      <c r="F126" s="2" t="s">
        <v>38</v>
      </c>
      <c r="G126" s="3">
        <v>2.2799999999999998</v>
      </c>
      <c r="H126" s="1">
        <v>33</v>
      </c>
      <c r="I126" s="1">
        <v>107</v>
      </c>
      <c r="J126" s="1" t="s">
        <v>42</v>
      </c>
      <c r="K126" s="2">
        <v>0.5</v>
      </c>
      <c r="L126" s="3">
        <v>1.1499999999999999</v>
      </c>
      <c r="M126" s="2" t="s">
        <v>38</v>
      </c>
      <c r="N126" s="2">
        <v>4.3</v>
      </c>
      <c r="O126" s="1">
        <v>17</v>
      </c>
      <c r="P126" s="2">
        <v>23.8</v>
      </c>
      <c r="Q126" s="3">
        <v>0.83</v>
      </c>
      <c r="R126" s="3">
        <v>1.1200000000000001</v>
      </c>
      <c r="S126" s="2">
        <v>19</v>
      </c>
      <c r="T126" s="3">
        <v>0.68</v>
      </c>
      <c r="U126" s="1">
        <v>324</v>
      </c>
      <c r="V126" s="2">
        <v>0.2</v>
      </c>
      <c r="W126" s="4">
        <v>1.4E-2</v>
      </c>
      <c r="X126" s="2">
        <v>8.1999999999999993</v>
      </c>
      <c r="Y126" s="4">
        <v>1.7000000000000001E-2</v>
      </c>
      <c r="Z126" s="2">
        <v>1.2</v>
      </c>
      <c r="AA126" s="2">
        <v>0.1</v>
      </c>
      <c r="AB126" s="2">
        <v>1.8</v>
      </c>
      <c r="AC126" s="1">
        <v>4</v>
      </c>
      <c r="AD126" s="1">
        <v>60</v>
      </c>
      <c r="AE126" s="4">
        <v>0.106</v>
      </c>
      <c r="AF126" s="2">
        <v>1.1000000000000001</v>
      </c>
      <c r="AG126" s="1">
        <v>31</v>
      </c>
      <c r="AH126" s="2">
        <v>1.2</v>
      </c>
      <c r="AI126" s="1">
        <v>4</v>
      </c>
      <c r="AJ126" s="2" t="s">
        <v>38</v>
      </c>
    </row>
    <row r="127" spans="1:36">
      <c r="A127" t="s">
        <v>267</v>
      </c>
      <c r="B127" t="s">
        <v>331</v>
      </c>
      <c r="C127">
        <v>144.16999999999999</v>
      </c>
      <c r="D127">
        <v>0.96999999999999886</v>
      </c>
      <c r="E127" s="1">
        <v>1E-4</v>
      </c>
      <c r="F127" s="2" t="s">
        <v>38</v>
      </c>
      <c r="G127" s="3">
        <v>2.2799999999999998</v>
      </c>
      <c r="H127" s="1">
        <v>33</v>
      </c>
      <c r="I127" s="1">
        <v>107</v>
      </c>
      <c r="J127" s="1" t="s">
        <v>42</v>
      </c>
      <c r="K127" s="2">
        <v>0.5</v>
      </c>
      <c r="L127" s="3">
        <v>1.1499999999999999</v>
      </c>
      <c r="M127" s="2" t="s">
        <v>38</v>
      </c>
      <c r="N127" s="2">
        <v>4.3</v>
      </c>
      <c r="O127" s="1">
        <v>17</v>
      </c>
      <c r="P127" s="2">
        <v>23.8</v>
      </c>
      <c r="Q127" s="3">
        <v>0.83</v>
      </c>
      <c r="R127" s="3">
        <v>1.1200000000000001</v>
      </c>
      <c r="S127" s="2">
        <v>19</v>
      </c>
      <c r="T127" s="3">
        <v>0.68</v>
      </c>
      <c r="U127" s="1">
        <v>324</v>
      </c>
      <c r="V127" s="2">
        <v>0.2</v>
      </c>
      <c r="W127" s="4">
        <v>1.4E-2</v>
      </c>
      <c r="X127" s="2">
        <v>8.1999999999999993</v>
      </c>
      <c r="Y127" s="4">
        <v>1.7000000000000001E-2</v>
      </c>
      <c r="Z127" s="2">
        <v>1.2</v>
      </c>
      <c r="AA127" s="2">
        <v>0.1</v>
      </c>
      <c r="AB127" s="2">
        <v>1.8</v>
      </c>
      <c r="AC127" s="1">
        <v>4</v>
      </c>
      <c r="AD127" s="1">
        <v>60</v>
      </c>
      <c r="AE127" s="4">
        <v>0.106</v>
      </c>
      <c r="AF127" s="2">
        <v>1.1000000000000001</v>
      </c>
      <c r="AG127" s="1">
        <v>31</v>
      </c>
      <c r="AH127" s="2">
        <v>1.2</v>
      </c>
      <c r="AI127" s="1">
        <v>4</v>
      </c>
      <c r="AJ127" s="2" t="s">
        <v>38</v>
      </c>
    </row>
    <row r="128" spans="1:36">
      <c r="A128" t="s">
        <v>267</v>
      </c>
      <c r="B128" t="s">
        <v>332</v>
      </c>
      <c r="C128">
        <v>144.16999999999999</v>
      </c>
      <c r="D128">
        <v>1.0600000000000023</v>
      </c>
      <c r="E128" s="1">
        <v>4</v>
      </c>
      <c r="F128" s="2">
        <v>0.2</v>
      </c>
      <c r="G128" s="3">
        <v>2.38</v>
      </c>
      <c r="H128" s="1">
        <v>268</v>
      </c>
      <c r="I128" s="1">
        <v>120</v>
      </c>
      <c r="J128" s="1" t="s">
        <v>42</v>
      </c>
      <c r="K128" s="2">
        <v>1.1000000000000001</v>
      </c>
      <c r="L128" s="3">
        <v>1.43</v>
      </c>
      <c r="M128" s="2" t="s">
        <v>38</v>
      </c>
      <c r="N128" s="2">
        <v>4.7</v>
      </c>
      <c r="O128" s="1">
        <v>17</v>
      </c>
      <c r="P128" s="2">
        <v>67.7</v>
      </c>
      <c r="Q128" s="3">
        <v>1.2</v>
      </c>
      <c r="R128" s="3">
        <v>1.1000000000000001</v>
      </c>
      <c r="S128" s="2">
        <v>20</v>
      </c>
      <c r="T128" s="3">
        <v>0.87</v>
      </c>
      <c r="U128" s="1">
        <v>284</v>
      </c>
      <c r="V128" s="2">
        <v>0.3</v>
      </c>
      <c r="W128" s="4">
        <v>2.5999999999999999E-2</v>
      </c>
      <c r="X128" s="2">
        <v>12.5</v>
      </c>
      <c r="Y128" s="4">
        <v>2.3E-2</v>
      </c>
      <c r="Z128" s="2">
        <v>2.2000000000000002</v>
      </c>
      <c r="AA128" s="2">
        <v>0.6</v>
      </c>
      <c r="AB128" s="2">
        <v>4.4000000000000004</v>
      </c>
      <c r="AC128" s="1">
        <v>4</v>
      </c>
      <c r="AD128" s="1">
        <v>90</v>
      </c>
      <c r="AE128" s="4">
        <v>0.106</v>
      </c>
      <c r="AF128" s="2">
        <v>1.2</v>
      </c>
      <c r="AG128" s="1">
        <v>30</v>
      </c>
      <c r="AH128" s="2">
        <v>1.6</v>
      </c>
      <c r="AI128" s="1">
        <v>6</v>
      </c>
      <c r="AJ128" s="2" t="s">
        <v>38</v>
      </c>
    </row>
    <row r="129" spans="1:36">
      <c r="A129" t="s">
        <v>267</v>
      </c>
      <c r="B129" t="s">
        <v>332</v>
      </c>
      <c r="C129">
        <v>145.22999999999999</v>
      </c>
      <c r="D129">
        <v>1.0600000000000023</v>
      </c>
      <c r="E129" s="1">
        <v>4</v>
      </c>
      <c r="F129" s="2">
        <v>0.2</v>
      </c>
      <c r="G129" s="3">
        <v>2.38</v>
      </c>
      <c r="H129" s="1">
        <v>268</v>
      </c>
      <c r="I129" s="1">
        <v>120</v>
      </c>
      <c r="J129" s="1" t="s">
        <v>42</v>
      </c>
      <c r="K129" s="2">
        <v>1.1000000000000001</v>
      </c>
      <c r="L129" s="3">
        <v>1.43</v>
      </c>
      <c r="M129" s="2" t="s">
        <v>38</v>
      </c>
      <c r="N129" s="2">
        <v>4.7</v>
      </c>
      <c r="O129" s="1">
        <v>17</v>
      </c>
      <c r="P129" s="2">
        <v>67.7</v>
      </c>
      <c r="Q129" s="3">
        <v>1.2</v>
      </c>
      <c r="R129" s="3">
        <v>1.1000000000000001</v>
      </c>
      <c r="S129" s="2">
        <v>20</v>
      </c>
      <c r="T129" s="3">
        <v>0.87</v>
      </c>
      <c r="U129" s="1">
        <v>284</v>
      </c>
      <c r="V129" s="2">
        <v>0.3</v>
      </c>
      <c r="W129" s="4">
        <v>2.5999999999999999E-2</v>
      </c>
      <c r="X129" s="2">
        <v>12.5</v>
      </c>
      <c r="Y129" s="4">
        <v>2.3E-2</v>
      </c>
      <c r="Z129" s="2">
        <v>2.2000000000000002</v>
      </c>
      <c r="AA129" s="2">
        <v>0.6</v>
      </c>
      <c r="AB129" s="2">
        <v>4.4000000000000004</v>
      </c>
      <c r="AC129" s="1">
        <v>4</v>
      </c>
      <c r="AD129" s="1">
        <v>90</v>
      </c>
      <c r="AE129" s="4">
        <v>0.106</v>
      </c>
      <c r="AF129" s="2">
        <v>1.2</v>
      </c>
      <c r="AG129" s="1">
        <v>30</v>
      </c>
      <c r="AH129" s="2">
        <v>1.6</v>
      </c>
      <c r="AI129" s="1">
        <v>6</v>
      </c>
      <c r="AJ129" s="2" t="s">
        <v>38</v>
      </c>
    </row>
    <row r="130" spans="1:36">
      <c r="A130" t="s">
        <v>267</v>
      </c>
      <c r="B130" t="s">
        <v>333</v>
      </c>
      <c r="C130">
        <v>145.22999999999999</v>
      </c>
      <c r="D130">
        <v>2.0200000000000102</v>
      </c>
      <c r="E130" s="1">
        <v>7</v>
      </c>
      <c r="F130" s="2" t="s">
        <v>38</v>
      </c>
      <c r="G130" s="3">
        <v>10.73</v>
      </c>
      <c r="H130" s="1">
        <v>133</v>
      </c>
      <c r="I130" s="1">
        <v>438</v>
      </c>
      <c r="J130" s="1">
        <v>3</v>
      </c>
      <c r="K130" s="2">
        <v>1.1000000000000001</v>
      </c>
      <c r="L130" s="3">
        <v>0.9</v>
      </c>
      <c r="M130" s="2" t="s">
        <v>38</v>
      </c>
      <c r="N130" s="2">
        <v>17.8</v>
      </c>
      <c r="O130" s="1">
        <v>67</v>
      </c>
      <c r="P130" s="2">
        <v>50.4</v>
      </c>
      <c r="Q130" s="3">
        <v>3.59</v>
      </c>
      <c r="R130" s="3">
        <v>3.67</v>
      </c>
      <c r="S130" s="2">
        <v>40.700000000000003</v>
      </c>
      <c r="T130" s="3">
        <v>2.19</v>
      </c>
      <c r="U130" s="1">
        <v>454</v>
      </c>
      <c r="V130" s="2">
        <v>0.6</v>
      </c>
      <c r="W130" s="4">
        <v>7.9000000000000001E-2</v>
      </c>
      <c r="X130" s="2">
        <v>36.799999999999997</v>
      </c>
      <c r="Y130" s="4">
        <v>6.9000000000000006E-2</v>
      </c>
      <c r="Z130" s="2">
        <v>6.3</v>
      </c>
      <c r="AA130" s="2">
        <v>0.9</v>
      </c>
      <c r="AB130" s="2">
        <v>11.5</v>
      </c>
      <c r="AC130" s="1">
        <v>18</v>
      </c>
      <c r="AD130" s="1">
        <v>124</v>
      </c>
      <c r="AE130" s="4">
        <v>0.61</v>
      </c>
      <c r="AF130" s="2">
        <v>3</v>
      </c>
      <c r="AG130" s="1">
        <v>93</v>
      </c>
      <c r="AH130" s="2">
        <v>2.7</v>
      </c>
      <c r="AI130" s="1">
        <v>63</v>
      </c>
      <c r="AJ130" s="2" t="s">
        <v>38</v>
      </c>
    </row>
    <row r="131" spans="1:36">
      <c r="A131" t="s">
        <v>267</v>
      </c>
      <c r="B131" t="s">
        <v>333</v>
      </c>
      <c r="C131">
        <v>147.25</v>
      </c>
      <c r="D131">
        <v>2.0200000000000102</v>
      </c>
      <c r="E131" s="1">
        <v>7</v>
      </c>
      <c r="F131" s="2" t="s">
        <v>38</v>
      </c>
      <c r="G131" s="3">
        <v>10.73</v>
      </c>
      <c r="H131" s="1">
        <v>133</v>
      </c>
      <c r="I131" s="1">
        <v>438</v>
      </c>
      <c r="J131" s="1">
        <v>3</v>
      </c>
      <c r="K131" s="2">
        <v>1.1000000000000001</v>
      </c>
      <c r="L131" s="3">
        <v>0.9</v>
      </c>
      <c r="M131" s="2" t="s">
        <v>38</v>
      </c>
      <c r="N131" s="2">
        <v>17.8</v>
      </c>
      <c r="O131" s="1">
        <v>67</v>
      </c>
      <c r="P131" s="2">
        <v>50.4</v>
      </c>
      <c r="Q131" s="3">
        <v>3.59</v>
      </c>
      <c r="R131" s="3">
        <v>3.67</v>
      </c>
      <c r="S131" s="2">
        <v>40.700000000000003</v>
      </c>
      <c r="T131" s="3">
        <v>2.19</v>
      </c>
      <c r="U131" s="1">
        <v>454</v>
      </c>
      <c r="V131" s="2">
        <v>0.6</v>
      </c>
      <c r="W131" s="4">
        <v>7.9000000000000001E-2</v>
      </c>
      <c r="X131" s="2">
        <v>36.799999999999997</v>
      </c>
      <c r="Y131" s="4">
        <v>6.9000000000000006E-2</v>
      </c>
      <c r="Z131" s="2">
        <v>6.3</v>
      </c>
      <c r="AA131" s="2">
        <v>0.9</v>
      </c>
      <c r="AB131" s="2">
        <v>11.5</v>
      </c>
      <c r="AC131" s="1">
        <v>18</v>
      </c>
      <c r="AD131" s="1">
        <v>124</v>
      </c>
      <c r="AE131" s="4">
        <v>0.61</v>
      </c>
      <c r="AF131" s="2">
        <v>3</v>
      </c>
      <c r="AG131" s="1">
        <v>93</v>
      </c>
      <c r="AH131" s="2">
        <v>2.7</v>
      </c>
      <c r="AI131" s="1">
        <v>63</v>
      </c>
      <c r="AJ131" s="2" t="s">
        <v>38</v>
      </c>
    </row>
    <row r="132" spans="1:36">
      <c r="A132" t="s">
        <v>267</v>
      </c>
      <c r="B132" t="s">
        <v>334</v>
      </c>
      <c r="C132">
        <v>147.25</v>
      </c>
      <c r="D132">
        <v>1.5</v>
      </c>
      <c r="E132" s="1">
        <v>4</v>
      </c>
      <c r="F132" s="2" t="s">
        <v>38</v>
      </c>
      <c r="G132" s="3">
        <v>2.91</v>
      </c>
      <c r="H132" s="1">
        <v>27</v>
      </c>
      <c r="I132" s="1">
        <v>169</v>
      </c>
      <c r="J132" s="1" t="s">
        <v>42</v>
      </c>
      <c r="K132" s="2">
        <v>0.6</v>
      </c>
      <c r="L132" s="3">
        <v>2.11</v>
      </c>
      <c r="M132" s="2" t="s">
        <v>38</v>
      </c>
      <c r="N132" s="2">
        <v>7.7</v>
      </c>
      <c r="O132" s="1">
        <v>24</v>
      </c>
      <c r="P132" s="2">
        <v>47.6</v>
      </c>
      <c r="Q132" s="3">
        <v>1.93</v>
      </c>
      <c r="R132" s="3">
        <v>1.3</v>
      </c>
      <c r="S132" s="2">
        <v>20.399999999999999</v>
      </c>
      <c r="T132" s="3">
        <v>1.33</v>
      </c>
      <c r="U132" s="1">
        <v>488</v>
      </c>
      <c r="V132" s="2">
        <v>0.3</v>
      </c>
      <c r="W132" s="4">
        <v>2.9000000000000001E-2</v>
      </c>
      <c r="X132" s="2">
        <v>14.2</v>
      </c>
      <c r="Y132" s="4">
        <v>2.5000000000000001E-2</v>
      </c>
      <c r="Z132" s="2">
        <v>4.7</v>
      </c>
      <c r="AA132" s="2">
        <v>0.6</v>
      </c>
      <c r="AB132" s="2">
        <v>7.9</v>
      </c>
      <c r="AC132" s="1">
        <v>5</v>
      </c>
      <c r="AD132" s="1">
        <v>169</v>
      </c>
      <c r="AE132" s="4">
        <v>0.129</v>
      </c>
      <c r="AF132" s="2">
        <v>1.1000000000000001</v>
      </c>
      <c r="AG132" s="1">
        <v>34</v>
      </c>
      <c r="AH132" s="2">
        <v>1.6</v>
      </c>
      <c r="AI132" s="1">
        <v>12</v>
      </c>
      <c r="AJ132" s="2" t="s">
        <v>38</v>
      </c>
    </row>
    <row r="133" spans="1:36">
      <c r="A133" t="s">
        <v>267</v>
      </c>
      <c r="B133" t="s">
        <v>334</v>
      </c>
      <c r="C133">
        <v>148.75</v>
      </c>
      <c r="D133">
        <v>1.5</v>
      </c>
      <c r="E133" s="1">
        <v>4</v>
      </c>
      <c r="F133" s="2" t="s">
        <v>38</v>
      </c>
      <c r="G133" s="3">
        <v>2.91</v>
      </c>
      <c r="H133" s="1">
        <v>27</v>
      </c>
      <c r="I133" s="1">
        <v>169</v>
      </c>
      <c r="J133" s="1" t="s">
        <v>42</v>
      </c>
      <c r="K133" s="2">
        <v>0.6</v>
      </c>
      <c r="L133" s="3">
        <v>2.11</v>
      </c>
      <c r="M133" s="2" t="s">
        <v>38</v>
      </c>
      <c r="N133" s="2">
        <v>7.7</v>
      </c>
      <c r="O133" s="1">
        <v>24</v>
      </c>
      <c r="P133" s="2">
        <v>47.6</v>
      </c>
      <c r="Q133" s="3">
        <v>1.93</v>
      </c>
      <c r="R133" s="3">
        <v>1.3</v>
      </c>
      <c r="S133" s="2">
        <v>20.399999999999999</v>
      </c>
      <c r="T133" s="3">
        <v>1.33</v>
      </c>
      <c r="U133" s="1">
        <v>488</v>
      </c>
      <c r="V133" s="2">
        <v>0.3</v>
      </c>
      <c r="W133" s="4">
        <v>2.9000000000000001E-2</v>
      </c>
      <c r="X133" s="2">
        <v>14.2</v>
      </c>
      <c r="Y133" s="4">
        <v>2.5000000000000001E-2</v>
      </c>
      <c r="Z133" s="2">
        <v>4.7</v>
      </c>
      <c r="AA133" s="2">
        <v>0.6</v>
      </c>
      <c r="AB133" s="2">
        <v>7.9</v>
      </c>
      <c r="AC133" s="1">
        <v>5</v>
      </c>
      <c r="AD133" s="1">
        <v>169</v>
      </c>
      <c r="AE133" s="4">
        <v>0.129</v>
      </c>
      <c r="AF133" s="2">
        <v>1.1000000000000001</v>
      </c>
      <c r="AG133" s="1">
        <v>34</v>
      </c>
      <c r="AH133" s="2">
        <v>1.6</v>
      </c>
      <c r="AI133" s="1">
        <v>12</v>
      </c>
      <c r="AJ133" s="2" t="s">
        <v>38</v>
      </c>
    </row>
    <row r="134" spans="1:36">
      <c r="A134" t="s">
        <v>267</v>
      </c>
      <c r="B134" t="s">
        <v>335</v>
      </c>
      <c r="C134">
        <v>148.75</v>
      </c>
      <c r="D134">
        <v>1.5200000000000102</v>
      </c>
      <c r="E134" s="1">
        <v>1E-4</v>
      </c>
      <c r="F134" s="2" t="s">
        <v>38</v>
      </c>
      <c r="G134" s="3">
        <v>4.9000000000000004</v>
      </c>
      <c r="H134" s="1">
        <v>24</v>
      </c>
      <c r="I134" s="1">
        <v>252</v>
      </c>
      <c r="J134" s="1">
        <v>1</v>
      </c>
      <c r="K134" s="2">
        <v>0.9</v>
      </c>
      <c r="L134" s="3">
        <v>1.31</v>
      </c>
      <c r="M134" s="2" t="s">
        <v>38</v>
      </c>
      <c r="N134" s="2">
        <v>13.8</v>
      </c>
      <c r="O134" s="1">
        <v>36</v>
      </c>
      <c r="P134" s="2">
        <v>35.4</v>
      </c>
      <c r="Q134" s="3">
        <v>3.04</v>
      </c>
      <c r="R134" s="3">
        <v>2.44</v>
      </c>
      <c r="S134" s="2">
        <v>34.799999999999997</v>
      </c>
      <c r="T134" s="3">
        <v>1.72</v>
      </c>
      <c r="U134" s="1">
        <v>589</v>
      </c>
      <c r="V134" s="2">
        <v>0.4</v>
      </c>
      <c r="W134" s="4">
        <v>3.4000000000000002E-2</v>
      </c>
      <c r="X134" s="2">
        <v>24.1</v>
      </c>
      <c r="Y134" s="4">
        <v>0.03</v>
      </c>
      <c r="Z134" s="2">
        <v>2.9</v>
      </c>
      <c r="AA134" s="2">
        <v>0.8</v>
      </c>
      <c r="AB134" s="2">
        <v>10.5</v>
      </c>
      <c r="AC134" s="1">
        <v>9</v>
      </c>
      <c r="AD134" s="1">
        <v>113</v>
      </c>
      <c r="AE134" s="4">
        <v>0.20599999999999999</v>
      </c>
      <c r="AF134" s="2">
        <v>2</v>
      </c>
      <c r="AG134" s="1">
        <v>60</v>
      </c>
      <c r="AH134" s="2">
        <v>1.2</v>
      </c>
      <c r="AI134" s="1">
        <v>31</v>
      </c>
      <c r="AJ134" s="2" t="s">
        <v>38</v>
      </c>
    </row>
    <row r="135" spans="1:36">
      <c r="A135" t="s">
        <v>267</v>
      </c>
      <c r="B135" t="s">
        <v>335</v>
      </c>
      <c r="C135">
        <v>150.27000000000001</v>
      </c>
      <c r="D135">
        <v>1.5200000000000102</v>
      </c>
      <c r="E135" s="1">
        <v>1E-4</v>
      </c>
      <c r="F135" s="2" t="s">
        <v>38</v>
      </c>
      <c r="G135" s="3">
        <v>4.9000000000000004</v>
      </c>
      <c r="H135" s="1">
        <v>24</v>
      </c>
      <c r="I135" s="1">
        <v>252</v>
      </c>
      <c r="J135" s="1">
        <v>1</v>
      </c>
      <c r="K135" s="2">
        <v>0.9</v>
      </c>
      <c r="L135" s="3">
        <v>1.31</v>
      </c>
      <c r="M135" s="2" t="s">
        <v>38</v>
      </c>
      <c r="N135" s="2">
        <v>13.8</v>
      </c>
      <c r="O135" s="1">
        <v>36</v>
      </c>
      <c r="P135" s="2">
        <v>35.4</v>
      </c>
      <c r="Q135" s="3">
        <v>3.04</v>
      </c>
      <c r="R135" s="3">
        <v>2.44</v>
      </c>
      <c r="S135" s="2">
        <v>34.799999999999997</v>
      </c>
      <c r="T135" s="3">
        <v>1.72</v>
      </c>
      <c r="U135" s="1">
        <v>589</v>
      </c>
      <c r="V135" s="2">
        <v>0.4</v>
      </c>
      <c r="W135" s="4">
        <v>3.4000000000000002E-2</v>
      </c>
      <c r="X135" s="2">
        <v>24.1</v>
      </c>
      <c r="Y135" s="4">
        <v>0.03</v>
      </c>
      <c r="Z135" s="2">
        <v>2.9</v>
      </c>
      <c r="AA135" s="2">
        <v>0.8</v>
      </c>
      <c r="AB135" s="2">
        <v>10.5</v>
      </c>
      <c r="AC135" s="1">
        <v>9</v>
      </c>
      <c r="AD135" s="1">
        <v>113</v>
      </c>
      <c r="AE135" s="4">
        <v>0.20599999999999999</v>
      </c>
      <c r="AF135" s="2">
        <v>2</v>
      </c>
      <c r="AG135" s="1">
        <v>60</v>
      </c>
      <c r="AH135" s="2">
        <v>1.2</v>
      </c>
      <c r="AI135" s="1">
        <v>31</v>
      </c>
      <c r="AJ135" s="2" t="s">
        <v>38</v>
      </c>
    </row>
    <row r="136" spans="1:36">
      <c r="A136" t="s">
        <v>267</v>
      </c>
      <c r="B136" t="s">
        <v>336</v>
      </c>
      <c r="C136">
        <v>150.27000000000001</v>
      </c>
      <c r="D136">
        <v>1.5300000000000011</v>
      </c>
      <c r="E136" s="1">
        <v>10</v>
      </c>
      <c r="F136" s="2" t="s">
        <v>38</v>
      </c>
      <c r="G136" s="3">
        <v>2.89</v>
      </c>
      <c r="H136" s="1">
        <v>222</v>
      </c>
      <c r="I136" s="1">
        <v>132</v>
      </c>
      <c r="J136" s="1">
        <v>1</v>
      </c>
      <c r="K136" s="2">
        <v>0.9</v>
      </c>
      <c r="L136" s="3">
        <v>2.59</v>
      </c>
      <c r="M136" s="2" t="s">
        <v>38</v>
      </c>
      <c r="N136" s="2">
        <v>5.6</v>
      </c>
      <c r="O136" s="1">
        <v>23</v>
      </c>
      <c r="P136" s="2">
        <v>49.5</v>
      </c>
      <c r="Q136" s="3">
        <v>1.51</v>
      </c>
      <c r="R136" s="3">
        <v>1.27</v>
      </c>
      <c r="S136" s="2">
        <v>23.8</v>
      </c>
      <c r="T136" s="3">
        <v>1.41</v>
      </c>
      <c r="U136" s="1">
        <v>466</v>
      </c>
      <c r="V136" s="2">
        <v>0.2</v>
      </c>
      <c r="W136" s="4">
        <v>4.9000000000000002E-2</v>
      </c>
      <c r="X136" s="2">
        <v>16.5</v>
      </c>
      <c r="Y136" s="4">
        <v>1.9E-2</v>
      </c>
      <c r="Z136" s="2">
        <v>2.2000000000000002</v>
      </c>
      <c r="AA136" s="2">
        <v>0.7</v>
      </c>
      <c r="AB136" s="2">
        <v>3.1</v>
      </c>
      <c r="AC136" s="1">
        <v>5</v>
      </c>
      <c r="AD136" s="1">
        <v>169</v>
      </c>
      <c r="AE136" s="4">
        <v>0.13100000000000001</v>
      </c>
      <c r="AF136" s="2">
        <v>1.4</v>
      </c>
      <c r="AG136" s="1">
        <v>35</v>
      </c>
      <c r="AH136" s="2">
        <v>2.2000000000000002</v>
      </c>
      <c r="AI136" s="1">
        <v>7</v>
      </c>
      <c r="AJ136" s="2" t="s">
        <v>38</v>
      </c>
    </row>
    <row r="137" spans="1:36">
      <c r="A137" t="s">
        <v>267</v>
      </c>
      <c r="B137" t="s">
        <v>336</v>
      </c>
      <c r="C137">
        <v>151.80000000000001</v>
      </c>
      <c r="D137">
        <v>1.5300000000000011</v>
      </c>
      <c r="E137" s="1">
        <v>10</v>
      </c>
      <c r="F137" s="2" t="s">
        <v>38</v>
      </c>
      <c r="G137" s="3">
        <v>2.89</v>
      </c>
      <c r="H137" s="1">
        <v>222</v>
      </c>
      <c r="I137" s="1">
        <v>132</v>
      </c>
      <c r="J137" s="1">
        <v>1</v>
      </c>
      <c r="K137" s="2">
        <v>0.9</v>
      </c>
      <c r="L137" s="3">
        <v>2.59</v>
      </c>
      <c r="M137" s="2" t="s">
        <v>38</v>
      </c>
      <c r="N137" s="2">
        <v>5.6</v>
      </c>
      <c r="O137" s="1">
        <v>23</v>
      </c>
      <c r="P137" s="2">
        <v>49.5</v>
      </c>
      <c r="Q137" s="3">
        <v>1.51</v>
      </c>
      <c r="R137" s="3">
        <v>1.27</v>
      </c>
      <c r="S137" s="2">
        <v>23.8</v>
      </c>
      <c r="T137" s="3">
        <v>1.41</v>
      </c>
      <c r="U137" s="1">
        <v>466</v>
      </c>
      <c r="V137" s="2">
        <v>0.2</v>
      </c>
      <c r="W137" s="4">
        <v>4.9000000000000002E-2</v>
      </c>
      <c r="X137" s="2">
        <v>16.5</v>
      </c>
      <c r="Y137" s="4">
        <v>1.9E-2</v>
      </c>
      <c r="Z137" s="2">
        <v>2.2000000000000002</v>
      </c>
      <c r="AA137" s="2">
        <v>0.7</v>
      </c>
      <c r="AB137" s="2">
        <v>3.1</v>
      </c>
      <c r="AC137" s="1">
        <v>5</v>
      </c>
      <c r="AD137" s="1">
        <v>169</v>
      </c>
      <c r="AE137" s="4">
        <v>0.13100000000000001</v>
      </c>
      <c r="AF137" s="2">
        <v>1.4</v>
      </c>
      <c r="AG137" s="1">
        <v>35</v>
      </c>
      <c r="AH137" s="2">
        <v>2.2000000000000002</v>
      </c>
      <c r="AI137" s="1">
        <v>7</v>
      </c>
      <c r="AJ137" s="2" t="s">
        <v>38</v>
      </c>
    </row>
    <row r="138" spans="1:36">
      <c r="A138" t="s">
        <v>267</v>
      </c>
      <c r="B138" t="s">
        <v>337</v>
      </c>
      <c r="C138">
        <v>151.80000000000001</v>
      </c>
      <c r="D138">
        <v>1.5099999999999909</v>
      </c>
      <c r="E138" s="1">
        <v>6</v>
      </c>
      <c r="F138" s="2" t="s">
        <v>38</v>
      </c>
      <c r="G138" s="3">
        <v>6.05</v>
      </c>
      <c r="H138" s="1">
        <v>54</v>
      </c>
      <c r="I138" s="1">
        <v>305</v>
      </c>
      <c r="J138" s="1">
        <v>2</v>
      </c>
      <c r="K138" s="2">
        <v>0.7</v>
      </c>
      <c r="L138" s="3">
        <v>1.89</v>
      </c>
      <c r="M138" s="2" t="s">
        <v>38</v>
      </c>
      <c r="N138" s="2">
        <v>10.4</v>
      </c>
      <c r="O138" s="1">
        <v>36</v>
      </c>
      <c r="P138" s="2">
        <v>51.5</v>
      </c>
      <c r="Q138" s="3">
        <v>2.77</v>
      </c>
      <c r="R138" s="3">
        <v>2.92</v>
      </c>
      <c r="S138" s="2">
        <v>41</v>
      </c>
      <c r="T138" s="3">
        <v>1.79</v>
      </c>
      <c r="U138" s="1">
        <v>692</v>
      </c>
      <c r="V138" s="2">
        <v>0.5</v>
      </c>
      <c r="W138" s="4">
        <v>3.9E-2</v>
      </c>
      <c r="X138" s="2">
        <v>22.9</v>
      </c>
      <c r="Y138" s="4">
        <v>3.3000000000000002E-2</v>
      </c>
      <c r="Z138" s="2">
        <v>2.4</v>
      </c>
      <c r="AA138" s="2">
        <v>0.7</v>
      </c>
      <c r="AB138" s="2">
        <v>5.7</v>
      </c>
      <c r="AC138" s="1">
        <v>10</v>
      </c>
      <c r="AD138" s="1">
        <v>132</v>
      </c>
      <c r="AE138" s="4">
        <v>0.22900000000000001</v>
      </c>
      <c r="AF138" s="2">
        <v>3</v>
      </c>
      <c r="AG138" s="1">
        <v>69</v>
      </c>
      <c r="AH138" s="2">
        <v>2.1</v>
      </c>
      <c r="AI138" s="1">
        <v>30</v>
      </c>
      <c r="AJ138" s="2" t="s">
        <v>38</v>
      </c>
    </row>
    <row r="139" spans="1:36">
      <c r="A139" t="s">
        <v>267</v>
      </c>
      <c r="B139" t="s">
        <v>337</v>
      </c>
      <c r="C139">
        <v>153.31</v>
      </c>
      <c r="D139">
        <v>1.5099999999999909</v>
      </c>
      <c r="E139" s="1">
        <v>6</v>
      </c>
      <c r="F139" s="2" t="s">
        <v>38</v>
      </c>
      <c r="G139" s="3">
        <v>6.05</v>
      </c>
      <c r="H139" s="1">
        <v>54</v>
      </c>
      <c r="I139" s="1">
        <v>305</v>
      </c>
      <c r="J139" s="1">
        <v>2</v>
      </c>
      <c r="K139" s="2">
        <v>0.7</v>
      </c>
      <c r="L139" s="3">
        <v>1.89</v>
      </c>
      <c r="M139" s="2" t="s">
        <v>38</v>
      </c>
      <c r="N139" s="2">
        <v>10.4</v>
      </c>
      <c r="O139" s="1">
        <v>36</v>
      </c>
      <c r="P139" s="2">
        <v>51.5</v>
      </c>
      <c r="Q139" s="3">
        <v>2.77</v>
      </c>
      <c r="R139" s="3">
        <v>2.92</v>
      </c>
      <c r="S139" s="2">
        <v>41</v>
      </c>
      <c r="T139" s="3">
        <v>1.79</v>
      </c>
      <c r="U139" s="1">
        <v>692</v>
      </c>
      <c r="V139" s="2">
        <v>0.5</v>
      </c>
      <c r="W139" s="4">
        <v>3.9E-2</v>
      </c>
      <c r="X139" s="2">
        <v>22.9</v>
      </c>
      <c r="Y139" s="4">
        <v>3.3000000000000002E-2</v>
      </c>
      <c r="Z139" s="2">
        <v>2.4</v>
      </c>
      <c r="AA139" s="2">
        <v>0.7</v>
      </c>
      <c r="AB139" s="2">
        <v>5.7</v>
      </c>
      <c r="AC139" s="1">
        <v>10</v>
      </c>
      <c r="AD139" s="1">
        <v>132</v>
      </c>
      <c r="AE139" s="4">
        <v>0.22900000000000001</v>
      </c>
      <c r="AF139" s="2">
        <v>3</v>
      </c>
      <c r="AG139" s="1">
        <v>69</v>
      </c>
      <c r="AH139" s="2">
        <v>2.1</v>
      </c>
      <c r="AI139" s="1">
        <v>30</v>
      </c>
      <c r="AJ139" s="2" t="s">
        <v>38</v>
      </c>
    </row>
    <row r="140" spans="1:36">
      <c r="A140" t="s">
        <v>267</v>
      </c>
      <c r="B140" t="s">
        <v>338</v>
      </c>
      <c r="C140">
        <v>153.31</v>
      </c>
      <c r="D140">
        <v>1.4900000000000091</v>
      </c>
      <c r="E140" s="1">
        <v>3</v>
      </c>
      <c r="F140" s="2" t="s">
        <v>38</v>
      </c>
      <c r="G140" s="3">
        <v>5.16</v>
      </c>
      <c r="H140" s="1">
        <v>47</v>
      </c>
      <c r="I140" s="1">
        <v>252</v>
      </c>
      <c r="J140" s="1">
        <v>1</v>
      </c>
      <c r="K140" s="2">
        <v>0.4</v>
      </c>
      <c r="L140" s="3">
        <v>2.1</v>
      </c>
      <c r="M140" s="2" t="s">
        <v>38</v>
      </c>
      <c r="N140" s="2">
        <v>7.4</v>
      </c>
      <c r="O140" s="1">
        <v>32</v>
      </c>
      <c r="P140" s="2">
        <v>26.8</v>
      </c>
      <c r="Q140" s="3">
        <v>2.17</v>
      </c>
      <c r="R140" s="3">
        <v>2.4900000000000002</v>
      </c>
      <c r="S140" s="2">
        <v>33</v>
      </c>
      <c r="T140" s="3">
        <v>1.56</v>
      </c>
      <c r="U140" s="1">
        <v>604</v>
      </c>
      <c r="V140" s="2">
        <v>0.1</v>
      </c>
      <c r="W140" s="4">
        <v>2.9000000000000001E-2</v>
      </c>
      <c r="X140" s="2">
        <v>16.2</v>
      </c>
      <c r="Y140" s="4">
        <v>2.8000000000000001E-2</v>
      </c>
      <c r="Z140" s="2">
        <v>1.8</v>
      </c>
      <c r="AA140" s="2">
        <v>0.4</v>
      </c>
      <c r="AB140" s="2">
        <v>3.1</v>
      </c>
      <c r="AC140" s="1">
        <v>8</v>
      </c>
      <c r="AD140" s="1">
        <v>167</v>
      </c>
      <c r="AE140" s="4">
        <v>0.191</v>
      </c>
      <c r="AF140" s="2">
        <v>2</v>
      </c>
      <c r="AG140" s="1">
        <v>62</v>
      </c>
      <c r="AH140" s="2">
        <v>1.6</v>
      </c>
      <c r="AI140" s="1">
        <v>30</v>
      </c>
      <c r="AJ140" s="2" t="s">
        <v>38</v>
      </c>
    </row>
    <row r="141" spans="1:36">
      <c r="A141" t="s">
        <v>267</v>
      </c>
      <c r="B141" t="s">
        <v>338</v>
      </c>
      <c r="C141">
        <v>154.80000000000001</v>
      </c>
      <c r="D141">
        <v>1.4900000000000091</v>
      </c>
      <c r="E141" s="1">
        <v>3</v>
      </c>
      <c r="F141" s="2" t="s">
        <v>38</v>
      </c>
      <c r="G141" s="3">
        <v>5.16</v>
      </c>
      <c r="H141" s="1">
        <v>47</v>
      </c>
      <c r="I141" s="1">
        <v>252</v>
      </c>
      <c r="J141" s="1">
        <v>1</v>
      </c>
      <c r="K141" s="2">
        <v>0.4</v>
      </c>
      <c r="L141" s="3">
        <v>2.1</v>
      </c>
      <c r="M141" s="2" t="s">
        <v>38</v>
      </c>
      <c r="N141" s="2">
        <v>7.4</v>
      </c>
      <c r="O141" s="1">
        <v>32</v>
      </c>
      <c r="P141" s="2">
        <v>26.8</v>
      </c>
      <c r="Q141" s="3">
        <v>2.17</v>
      </c>
      <c r="R141" s="3">
        <v>2.4900000000000002</v>
      </c>
      <c r="S141" s="2">
        <v>33</v>
      </c>
      <c r="T141" s="3">
        <v>1.56</v>
      </c>
      <c r="U141" s="1">
        <v>604</v>
      </c>
      <c r="V141" s="2">
        <v>0.1</v>
      </c>
      <c r="W141" s="4">
        <v>2.9000000000000001E-2</v>
      </c>
      <c r="X141" s="2">
        <v>16.2</v>
      </c>
      <c r="Y141" s="4">
        <v>2.8000000000000001E-2</v>
      </c>
      <c r="Z141" s="2">
        <v>1.8</v>
      </c>
      <c r="AA141" s="2">
        <v>0.4</v>
      </c>
      <c r="AB141" s="2">
        <v>3.1</v>
      </c>
      <c r="AC141" s="1">
        <v>8</v>
      </c>
      <c r="AD141" s="1">
        <v>167</v>
      </c>
      <c r="AE141" s="4">
        <v>0.191</v>
      </c>
      <c r="AF141" s="2">
        <v>2</v>
      </c>
      <c r="AG141" s="1">
        <v>62</v>
      </c>
      <c r="AH141" s="2">
        <v>1.6</v>
      </c>
      <c r="AI141" s="1">
        <v>30</v>
      </c>
      <c r="AJ141" s="2" t="s">
        <v>38</v>
      </c>
    </row>
    <row r="142" spans="1:36">
      <c r="A142" t="s">
        <v>267</v>
      </c>
      <c r="B142" t="s">
        <v>339</v>
      </c>
      <c r="C142">
        <v>154.80000000000001</v>
      </c>
      <c r="D142">
        <v>1.5600000000000023</v>
      </c>
      <c r="E142" s="1">
        <v>2</v>
      </c>
      <c r="F142" s="2" t="s">
        <v>38</v>
      </c>
      <c r="G142" s="3">
        <v>5.47</v>
      </c>
      <c r="H142" s="1">
        <v>113</v>
      </c>
      <c r="I142" s="1">
        <v>250</v>
      </c>
      <c r="J142" s="1" t="s">
        <v>42</v>
      </c>
      <c r="K142" s="2">
        <v>0.3</v>
      </c>
      <c r="L142" s="3">
        <v>1.28</v>
      </c>
      <c r="M142" s="2" t="s">
        <v>38</v>
      </c>
      <c r="N142" s="2">
        <v>8.4</v>
      </c>
      <c r="O142" s="1">
        <v>32</v>
      </c>
      <c r="P142" s="2">
        <v>38.700000000000003</v>
      </c>
      <c r="Q142" s="3">
        <v>2.44</v>
      </c>
      <c r="R142" s="3">
        <v>2.84</v>
      </c>
      <c r="S142" s="2">
        <v>33.5</v>
      </c>
      <c r="T142" s="3">
        <v>1.33</v>
      </c>
      <c r="U142" s="1">
        <v>538</v>
      </c>
      <c r="V142" s="2">
        <v>0.3</v>
      </c>
      <c r="W142" s="4">
        <v>0.03</v>
      </c>
      <c r="X142" s="2">
        <v>18.2</v>
      </c>
      <c r="Y142" s="4">
        <v>3.1E-2</v>
      </c>
      <c r="Z142" s="2">
        <v>1.7</v>
      </c>
      <c r="AA142" s="2">
        <v>0.4</v>
      </c>
      <c r="AB142" s="2">
        <v>3.1</v>
      </c>
      <c r="AC142" s="1">
        <v>9</v>
      </c>
      <c r="AD142" s="1">
        <v>128</v>
      </c>
      <c r="AE142" s="4">
        <v>0.216</v>
      </c>
      <c r="AF142" s="2">
        <v>2</v>
      </c>
      <c r="AG142" s="1">
        <v>63</v>
      </c>
      <c r="AH142" s="2">
        <v>1.2</v>
      </c>
      <c r="AI142" s="1">
        <v>17</v>
      </c>
      <c r="AJ142" s="2" t="s">
        <v>38</v>
      </c>
    </row>
    <row r="143" spans="1:36">
      <c r="A143" t="s">
        <v>267</v>
      </c>
      <c r="B143" t="s">
        <v>339</v>
      </c>
      <c r="C143">
        <v>156.36000000000001</v>
      </c>
      <c r="D143">
        <v>1.5600000000000023</v>
      </c>
      <c r="E143" s="1">
        <v>2</v>
      </c>
      <c r="F143" s="2" t="s">
        <v>38</v>
      </c>
      <c r="G143" s="3">
        <v>5.47</v>
      </c>
      <c r="H143" s="1">
        <v>113</v>
      </c>
      <c r="I143" s="1">
        <v>250</v>
      </c>
      <c r="J143" s="1" t="s">
        <v>42</v>
      </c>
      <c r="K143" s="2">
        <v>0.3</v>
      </c>
      <c r="L143" s="3">
        <v>1.28</v>
      </c>
      <c r="M143" s="2" t="s">
        <v>38</v>
      </c>
      <c r="N143" s="2">
        <v>8.4</v>
      </c>
      <c r="O143" s="1">
        <v>32</v>
      </c>
      <c r="P143" s="2">
        <v>38.700000000000003</v>
      </c>
      <c r="Q143" s="3">
        <v>2.44</v>
      </c>
      <c r="R143" s="3">
        <v>2.84</v>
      </c>
      <c r="S143" s="2">
        <v>33.5</v>
      </c>
      <c r="T143" s="3">
        <v>1.33</v>
      </c>
      <c r="U143" s="1">
        <v>538</v>
      </c>
      <c r="V143" s="2">
        <v>0.3</v>
      </c>
      <c r="W143" s="4">
        <v>0.03</v>
      </c>
      <c r="X143" s="2">
        <v>18.2</v>
      </c>
      <c r="Y143" s="4">
        <v>3.1E-2</v>
      </c>
      <c r="Z143" s="2">
        <v>1.7</v>
      </c>
      <c r="AA143" s="2">
        <v>0.4</v>
      </c>
      <c r="AB143" s="2">
        <v>3.1</v>
      </c>
      <c r="AC143" s="1">
        <v>9</v>
      </c>
      <c r="AD143" s="1">
        <v>128</v>
      </c>
      <c r="AE143" s="4">
        <v>0.216</v>
      </c>
      <c r="AF143" s="2">
        <v>2</v>
      </c>
      <c r="AG143" s="1">
        <v>63</v>
      </c>
      <c r="AH143" s="2">
        <v>1.2</v>
      </c>
      <c r="AI143" s="1">
        <v>17</v>
      </c>
      <c r="AJ143" s="2" t="s">
        <v>38</v>
      </c>
    </row>
    <row r="144" spans="1:36">
      <c r="A144" t="s">
        <v>267</v>
      </c>
      <c r="B144" t="s">
        <v>340</v>
      </c>
      <c r="C144">
        <v>156.37</v>
      </c>
      <c r="D144">
        <v>1.5300000000000011</v>
      </c>
      <c r="E144" s="1">
        <v>8</v>
      </c>
      <c r="F144" s="2" t="s">
        <v>38</v>
      </c>
      <c r="G144" s="3">
        <v>3.51</v>
      </c>
      <c r="H144" s="1">
        <v>201</v>
      </c>
      <c r="I144" s="1">
        <v>144</v>
      </c>
      <c r="J144" s="1">
        <v>1</v>
      </c>
      <c r="K144" s="2">
        <v>0.5</v>
      </c>
      <c r="L144" s="3">
        <v>1.79</v>
      </c>
      <c r="M144" s="2" t="s">
        <v>38</v>
      </c>
      <c r="N144" s="2">
        <v>8.5</v>
      </c>
      <c r="O144" s="1">
        <v>25</v>
      </c>
      <c r="P144" s="2">
        <v>17.5</v>
      </c>
      <c r="Q144" s="3">
        <v>1.91</v>
      </c>
      <c r="R144" s="3">
        <v>1.74</v>
      </c>
      <c r="S144" s="2">
        <v>29</v>
      </c>
      <c r="T144" s="3">
        <v>1.05</v>
      </c>
      <c r="U144" s="1">
        <v>553</v>
      </c>
      <c r="V144" s="2">
        <v>0.3</v>
      </c>
      <c r="W144" s="4">
        <v>2.9000000000000001E-2</v>
      </c>
      <c r="X144" s="2">
        <v>11.8</v>
      </c>
      <c r="Y144" s="4">
        <v>2.4E-2</v>
      </c>
      <c r="Z144" s="2">
        <v>17.399999999999999</v>
      </c>
      <c r="AA144" s="2">
        <v>0.9</v>
      </c>
      <c r="AB144" s="2">
        <v>2.2000000000000002</v>
      </c>
      <c r="AC144" s="1">
        <v>6</v>
      </c>
      <c r="AD144" s="1">
        <v>143</v>
      </c>
      <c r="AE144" s="4">
        <v>0.157</v>
      </c>
      <c r="AF144" s="2">
        <v>2.1</v>
      </c>
      <c r="AG144" s="1">
        <v>44</v>
      </c>
      <c r="AH144" s="2">
        <v>2.1</v>
      </c>
      <c r="AI144" s="1">
        <v>14</v>
      </c>
      <c r="AJ144" s="2" t="s">
        <v>38</v>
      </c>
    </row>
    <row r="145" spans="1:36">
      <c r="A145" t="s">
        <v>267</v>
      </c>
      <c r="B145" t="s">
        <v>340</v>
      </c>
      <c r="C145">
        <v>157.9</v>
      </c>
      <c r="D145">
        <v>1.5300000000000011</v>
      </c>
      <c r="E145" s="1">
        <v>8</v>
      </c>
      <c r="F145" s="2" t="s">
        <v>38</v>
      </c>
      <c r="G145" s="3">
        <v>3.51</v>
      </c>
      <c r="H145" s="1">
        <v>201</v>
      </c>
      <c r="I145" s="1">
        <v>144</v>
      </c>
      <c r="J145" s="1">
        <v>1</v>
      </c>
      <c r="K145" s="2">
        <v>0.5</v>
      </c>
      <c r="L145" s="3">
        <v>1.79</v>
      </c>
      <c r="M145" s="2" t="s">
        <v>38</v>
      </c>
      <c r="N145" s="2">
        <v>8.5</v>
      </c>
      <c r="O145" s="1">
        <v>25</v>
      </c>
      <c r="P145" s="2">
        <v>17.5</v>
      </c>
      <c r="Q145" s="3">
        <v>1.91</v>
      </c>
      <c r="R145" s="3">
        <v>1.74</v>
      </c>
      <c r="S145" s="2">
        <v>29</v>
      </c>
      <c r="T145" s="3">
        <v>1.05</v>
      </c>
      <c r="U145" s="1">
        <v>553</v>
      </c>
      <c r="V145" s="2">
        <v>0.3</v>
      </c>
      <c r="W145" s="4">
        <v>2.9000000000000001E-2</v>
      </c>
      <c r="X145" s="2">
        <v>11.8</v>
      </c>
      <c r="Y145" s="4">
        <v>2.4E-2</v>
      </c>
      <c r="Z145" s="2">
        <v>17.399999999999999</v>
      </c>
      <c r="AA145" s="2">
        <v>0.9</v>
      </c>
      <c r="AB145" s="2">
        <v>2.2000000000000002</v>
      </c>
      <c r="AC145" s="1">
        <v>6</v>
      </c>
      <c r="AD145" s="1">
        <v>143</v>
      </c>
      <c r="AE145" s="4">
        <v>0.157</v>
      </c>
      <c r="AF145" s="2">
        <v>2.1</v>
      </c>
      <c r="AG145" s="1">
        <v>44</v>
      </c>
      <c r="AH145" s="2">
        <v>2.1</v>
      </c>
      <c r="AI145" s="1">
        <v>14</v>
      </c>
      <c r="AJ145" s="2" t="s">
        <v>38</v>
      </c>
    </row>
    <row r="146" spans="1:36">
      <c r="A146" t="s">
        <v>267</v>
      </c>
      <c r="B146" t="s">
        <v>341</v>
      </c>
      <c r="C146">
        <v>157.9</v>
      </c>
      <c r="D146">
        <v>1.5099999999999909</v>
      </c>
      <c r="E146" s="1">
        <v>1E-4</v>
      </c>
      <c r="F146" s="2">
        <v>0.1</v>
      </c>
      <c r="G146" s="3">
        <v>4.3899999999999997</v>
      </c>
      <c r="H146" s="1">
        <v>64</v>
      </c>
      <c r="I146" s="1">
        <v>207</v>
      </c>
      <c r="J146" s="1" t="s">
        <v>42</v>
      </c>
      <c r="K146" s="2">
        <v>0.7</v>
      </c>
      <c r="L146" s="3">
        <v>2.23</v>
      </c>
      <c r="M146" s="2" t="s">
        <v>38</v>
      </c>
      <c r="N146" s="2">
        <v>6.5</v>
      </c>
      <c r="O146" s="1">
        <v>27</v>
      </c>
      <c r="P146" s="2">
        <v>42.6</v>
      </c>
      <c r="Q146" s="3">
        <v>2.14</v>
      </c>
      <c r="R146" s="3">
        <v>1.91</v>
      </c>
      <c r="S146" s="2">
        <v>33.4</v>
      </c>
      <c r="T146" s="3">
        <v>1.54</v>
      </c>
      <c r="U146" s="1">
        <v>685</v>
      </c>
      <c r="V146" s="2">
        <v>0.3</v>
      </c>
      <c r="W146" s="4">
        <v>4.7E-2</v>
      </c>
      <c r="X146" s="2">
        <v>19.899999999999999</v>
      </c>
      <c r="Y146" s="4">
        <v>0.03</v>
      </c>
      <c r="Z146" s="2">
        <v>3</v>
      </c>
      <c r="AA146" s="2">
        <v>0.6</v>
      </c>
      <c r="AB146" s="2">
        <v>6.1</v>
      </c>
      <c r="AC146" s="1">
        <v>7</v>
      </c>
      <c r="AD146" s="1">
        <v>153</v>
      </c>
      <c r="AE146" s="4">
        <v>0.16800000000000001</v>
      </c>
      <c r="AF146" s="2">
        <v>1.7</v>
      </c>
      <c r="AG146" s="1">
        <v>52</v>
      </c>
      <c r="AH146" s="2">
        <v>2.2000000000000002</v>
      </c>
      <c r="AI146" s="1">
        <v>22</v>
      </c>
      <c r="AJ146" s="2" t="s">
        <v>38</v>
      </c>
    </row>
    <row r="147" spans="1:36">
      <c r="A147" t="s">
        <v>267</v>
      </c>
      <c r="B147" t="s">
        <v>341</v>
      </c>
      <c r="C147">
        <v>159.41</v>
      </c>
      <c r="D147">
        <v>1.5099999999999909</v>
      </c>
      <c r="E147" s="1">
        <v>1E-4</v>
      </c>
      <c r="F147" s="2">
        <v>0.1</v>
      </c>
      <c r="G147" s="3">
        <v>4.3899999999999997</v>
      </c>
      <c r="H147" s="1">
        <v>64</v>
      </c>
      <c r="I147" s="1">
        <v>207</v>
      </c>
      <c r="J147" s="1" t="s">
        <v>42</v>
      </c>
      <c r="K147" s="2">
        <v>0.7</v>
      </c>
      <c r="L147" s="3">
        <v>2.23</v>
      </c>
      <c r="M147" s="2" t="s">
        <v>38</v>
      </c>
      <c r="N147" s="2">
        <v>6.5</v>
      </c>
      <c r="O147" s="1">
        <v>27</v>
      </c>
      <c r="P147" s="2">
        <v>42.6</v>
      </c>
      <c r="Q147" s="3">
        <v>2.14</v>
      </c>
      <c r="R147" s="3">
        <v>1.91</v>
      </c>
      <c r="S147" s="2">
        <v>33.4</v>
      </c>
      <c r="T147" s="3">
        <v>1.54</v>
      </c>
      <c r="U147" s="1">
        <v>685</v>
      </c>
      <c r="V147" s="2">
        <v>0.3</v>
      </c>
      <c r="W147" s="4">
        <v>4.7E-2</v>
      </c>
      <c r="X147" s="2">
        <v>19.899999999999999</v>
      </c>
      <c r="Y147" s="4">
        <v>0.03</v>
      </c>
      <c r="Z147" s="2">
        <v>3</v>
      </c>
      <c r="AA147" s="2">
        <v>0.6</v>
      </c>
      <c r="AB147" s="2">
        <v>6.1</v>
      </c>
      <c r="AC147" s="1">
        <v>7</v>
      </c>
      <c r="AD147" s="1">
        <v>153</v>
      </c>
      <c r="AE147" s="4">
        <v>0.16800000000000001</v>
      </c>
      <c r="AF147" s="2">
        <v>1.7</v>
      </c>
      <c r="AG147" s="1">
        <v>52</v>
      </c>
      <c r="AH147" s="2">
        <v>2.2000000000000002</v>
      </c>
      <c r="AI147" s="1">
        <v>22</v>
      </c>
      <c r="AJ147" s="2" t="s">
        <v>38</v>
      </c>
    </row>
    <row r="148" spans="1:36">
      <c r="A148" t="s">
        <v>267</v>
      </c>
      <c r="B148" t="s">
        <v>342</v>
      </c>
      <c r="C148">
        <v>159.41</v>
      </c>
      <c r="D148">
        <v>1.4900000000000091</v>
      </c>
      <c r="E148" s="1">
        <v>13</v>
      </c>
      <c r="F148" s="2">
        <v>0.2</v>
      </c>
      <c r="G148" s="3">
        <v>2.3199999999999998</v>
      </c>
      <c r="H148" s="1">
        <v>308</v>
      </c>
      <c r="I148" s="1">
        <v>103</v>
      </c>
      <c r="J148" s="1" t="s">
        <v>42</v>
      </c>
      <c r="K148" s="2">
        <v>0.8</v>
      </c>
      <c r="L148" s="3">
        <v>2.5099999999999998</v>
      </c>
      <c r="M148" s="2" t="s">
        <v>38</v>
      </c>
      <c r="N148" s="2">
        <v>4.4000000000000004</v>
      </c>
      <c r="O148" s="1">
        <v>23</v>
      </c>
      <c r="P148" s="2">
        <v>51.3</v>
      </c>
      <c r="Q148" s="3">
        <v>1.34</v>
      </c>
      <c r="R148" s="3">
        <v>1.19</v>
      </c>
      <c r="S148" s="2">
        <v>19</v>
      </c>
      <c r="T148" s="3">
        <v>1.24</v>
      </c>
      <c r="U148" s="1">
        <v>796</v>
      </c>
      <c r="V148" s="2">
        <v>0.2</v>
      </c>
      <c r="W148" s="4">
        <v>2.1999999999999999E-2</v>
      </c>
      <c r="X148" s="2">
        <v>7.4</v>
      </c>
      <c r="Y148" s="4">
        <v>1.6E-2</v>
      </c>
      <c r="Z148" s="2">
        <v>4.4000000000000004</v>
      </c>
      <c r="AA148" s="2">
        <v>0.6</v>
      </c>
      <c r="AB148" s="2">
        <v>2.7</v>
      </c>
      <c r="AC148" s="1">
        <v>4</v>
      </c>
      <c r="AD148" s="1">
        <v>132</v>
      </c>
      <c r="AE148" s="4">
        <v>8.8999999999999996E-2</v>
      </c>
      <c r="AF148" s="2">
        <v>1.1000000000000001</v>
      </c>
      <c r="AG148" s="1">
        <v>29</v>
      </c>
      <c r="AH148" s="2">
        <v>1.9</v>
      </c>
      <c r="AI148" s="1">
        <v>8</v>
      </c>
      <c r="AJ148" s="2" t="s">
        <v>38</v>
      </c>
    </row>
    <row r="149" spans="1:36">
      <c r="A149" t="s">
        <v>267</v>
      </c>
      <c r="B149" t="s">
        <v>342</v>
      </c>
      <c r="C149">
        <v>160.9</v>
      </c>
      <c r="D149">
        <v>1.4900000000000091</v>
      </c>
      <c r="E149" s="1">
        <v>13</v>
      </c>
      <c r="F149" s="2">
        <v>0.2</v>
      </c>
      <c r="G149" s="3">
        <v>2.3199999999999998</v>
      </c>
      <c r="H149" s="1">
        <v>308</v>
      </c>
      <c r="I149" s="1">
        <v>103</v>
      </c>
      <c r="J149" s="1" t="s">
        <v>42</v>
      </c>
      <c r="K149" s="2">
        <v>0.8</v>
      </c>
      <c r="L149" s="3">
        <v>2.5099999999999998</v>
      </c>
      <c r="M149" s="2" t="s">
        <v>38</v>
      </c>
      <c r="N149" s="2">
        <v>4.4000000000000004</v>
      </c>
      <c r="O149" s="1">
        <v>23</v>
      </c>
      <c r="P149" s="2">
        <v>51.3</v>
      </c>
      <c r="Q149" s="3">
        <v>1.34</v>
      </c>
      <c r="R149" s="3">
        <v>1.19</v>
      </c>
      <c r="S149" s="2">
        <v>19</v>
      </c>
      <c r="T149" s="3">
        <v>1.24</v>
      </c>
      <c r="U149" s="1">
        <v>796</v>
      </c>
      <c r="V149" s="2">
        <v>0.2</v>
      </c>
      <c r="W149" s="4">
        <v>2.1999999999999999E-2</v>
      </c>
      <c r="X149" s="2">
        <v>7.4</v>
      </c>
      <c r="Y149" s="4">
        <v>1.6E-2</v>
      </c>
      <c r="Z149" s="2">
        <v>4.4000000000000004</v>
      </c>
      <c r="AA149" s="2">
        <v>0.6</v>
      </c>
      <c r="AB149" s="2">
        <v>2.7</v>
      </c>
      <c r="AC149" s="1">
        <v>4</v>
      </c>
      <c r="AD149" s="1">
        <v>132</v>
      </c>
      <c r="AE149" s="4">
        <v>8.8999999999999996E-2</v>
      </c>
      <c r="AF149" s="2">
        <v>1.1000000000000001</v>
      </c>
      <c r="AG149" s="1">
        <v>29</v>
      </c>
      <c r="AH149" s="2">
        <v>1.9</v>
      </c>
      <c r="AI149" s="1">
        <v>8</v>
      </c>
      <c r="AJ149" s="2" t="s">
        <v>38</v>
      </c>
    </row>
    <row r="150" spans="1:36">
      <c r="A150" t="s">
        <v>267</v>
      </c>
      <c r="B150" t="s">
        <v>343</v>
      </c>
      <c r="C150">
        <v>160.9</v>
      </c>
      <c r="D150">
        <v>1.5600000000000023</v>
      </c>
      <c r="E150" s="1">
        <v>84</v>
      </c>
      <c r="F150" s="2">
        <v>1.3</v>
      </c>
      <c r="G150" s="3">
        <v>6.63</v>
      </c>
      <c r="H150" s="1">
        <v>742</v>
      </c>
      <c r="I150" s="1">
        <v>90</v>
      </c>
      <c r="J150" s="1">
        <v>2</v>
      </c>
      <c r="K150" s="2">
        <v>6.3</v>
      </c>
      <c r="L150" s="3">
        <v>0.95</v>
      </c>
      <c r="M150" s="2">
        <v>0.2</v>
      </c>
      <c r="N150" s="2">
        <v>14.7</v>
      </c>
      <c r="O150" s="1">
        <v>46</v>
      </c>
      <c r="P150" s="2">
        <v>290.10000000000002</v>
      </c>
      <c r="Q150" s="3">
        <v>4.55</v>
      </c>
      <c r="R150" s="3">
        <v>3.21</v>
      </c>
      <c r="S150" s="2">
        <v>36.299999999999997</v>
      </c>
      <c r="T150" s="3">
        <v>1.66</v>
      </c>
      <c r="U150" s="1">
        <v>439</v>
      </c>
      <c r="V150" s="2">
        <v>0.5</v>
      </c>
      <c r="W150" s="4">
        <v>7.0000000000000007E-2</v>
      </c>
      <c r="X150" s="2">
        <v>35</v>
      </c>
      <c r="Y150" s="4">
        <v>4.2999999999999997E-2</v>
      </c>
      <c r="Z150" s="2">
        <v>21</v>
      </c>
      <c r="AA150" s="2">
        <v>2.4</v>
      </c>
      <c r="AB150" s="2">
        <v>8</v>
      </c>
      <c r="AC150" s="1">
        <v>11</v>
      </c>
      <c r="AD150" s="1">
        <v>106</v>
      </c>
      <c r="AE150" s="4">
        <v>0.19900000000000001</v>
      </c>
      <c r="AF150" s="2">
        <v>2.5</v>
      </c>
      <c r="AG150" s="1">
        <v>79</v>
      </c>
      <c r="AH150" s="2">
        <v>3.5</v>
      </c>
      <c r="AI150" s="1">
        <v>50</v>
      </c>
      <c r="AJ150" s="2">
        <v>0.1</v>
      </c>
    </row>
    <row r="151" spans="1:36">
      <c r="A151" t="s">
        <v>267</v>
      </c>
      <c r="B151" t="s">
        <v>343</v>
      </c>
      <c r="C151">
        <v>162.46</v>
      </c>
      <c r="D151">
        <v>1.5600000000000023</v>
      </c>
      <c r="E151" s="1">
        <v>84</v>
      </c>
      <c r="F151" s="2">
        <v>1.3</v>
      </c>
      <c r="G151" s="3">
        <v>6.63</v>
      </c>
      <c r="H151" s="1">
        <v>742</v>
      </c>
      <c r="I151" s="1">
        <v>90</v>
      </c>
      <c r="J151" s="1">
        <v>2</v>
      </c>
      <c r="K151" s="2">
        <v>6.3</v>
      </c>
      <c r="L151" s="3">
        <v>0.95</v>
      </c>
      <c r="M151" s="2">
        <v>0.2</v>
      </c>
      <c r="N151" s="2">
        <v>14.7</v>
      </c>
      <c r="O151" s="1">
        <v>46</v>
      </c>
      <c r="P151" s="2">
        <v>290.10000000000002</v>
      </c>
      <c r="Q151" s="3">
        <v>4.55</v>
      </c>
      <c r="R151" s="3">
        <v>3.21</v>
      </c>
      <c r="S151" s="2">
        <v>36.299999999999997</v>
      </c>
      <c r="T151" s="3">
        <v>1.66</v>
      </c>
      <c r="U151" s="1">
        <v>439</v>
      </c>
      <c r="V151" s="2">
        <v>0.5</v>
      </c>
      <c r="W151" s="4">
        <v>7.0000000000000007E-2</v>
      </c>
      <c r="X151" s="2">
        <v>35</v>
      </c>
      <c r="Y151" s="4">
        <v>4.2999999999999997E-2</v>
      </c>
      <c r="Z151" s="2">
        <v>21</v>
      </c>
      <c r="AA151" s="2">
        <v>2.4</v>
      </c>
      <c r="AB151" s="2">
        <v>8</v>
      </c>
      <c r="AC151" s="1">
        <v>11</v>
      </c>
      <c r="AD151" s="1">
        <v>106</v>
      </c>
      <c r="AE151" s="4">
        <v>0.19900000000000001</v>
      </c>
      <c r="AF151" s="2">
        <v>2.5</v>
      </c>
      <c r="AG151" s="1">
        <v>79</v>
      </c>
      <c r="AH151" s="2">
        <v>3.5</v>
      </c>
      <c r="AI151" s="1">
        <v>50</v>
      </c>
      <c r="AJ151" s="2">
        <v>0.1</v>
      </c>
    </row>
    <row r="152" spans="1:36">
      <c r="A152" t="s">
        <v>267</v>
      </c>
      <c r="B152" t="s">
        <v>344</v>
      </c>
      <c r="C152">
        <v>162.46</v>
      </c>
      <c r="D152">
        <v>1.539999999999992</v>
      </c>
      <c r="E152" s="1">
        <v>22</v>
      </c>
      <c r="F152" s="2" t="s">
        <v>38</v>
      </c>
      <c r="G152" s="3">
        <v>7.55</v>
      </c>
      <c r="H152" s="1">
        <v>320</v>
      </c>
      <c r="I152" s="1">
        <v>296</v>
      </c>
      <c r="J152" s="1">
        <v>2</v>
      </c>
      <c r="K152" s="2">
        <v>1.6</v>
      </c>
      <c r="L152" s="3">
        <v>1.22</v>
      </c>
      <c r="M152" s="2" t="s">
        <v>38</v>
      </c>
      <c r="N152" s="2">
        <v>12.7</v>
      </c>
      <c r="O152" s="1">
        <v>47</v>
      </c>
      <c r="P152" s="2">
        <v>33.1</v>
      </c>
      <c r="Q152" s="3">
        <v>3.3</v>
      </c>
      <c r="R152" s="3">
        <v>3.77</v>
      </c>
      <c r="S152" s="2">
        <v>44.6</v>
      </c>
      <c r="T152" s="3">
        <v>1.94</v>
      </c>
      <c r="U152" s="1">
        <v>439</v>
      </c>
      <c r="V152" s="2">
        <v>0.3</v>
      </c>
      <c r="W152" s="4">
        <v>7.0999999999999994E-2</v>
      </c>
      <c r="X152" s="2">
        <v>25.3</v>
      </c>
      <c r="Y152" s="4">
        <v>7.0999999999999994E-2</v>
      </c>
      <c r="Z152" s="2">
        <v>4</v>
      </c>
      <c r="AA152" s="2">
        <v>1</v>
      </c>
      <c r="AB152" s="2">
        <v>6.4</v>
      </c>
      <c r="AC152" s="1">
        <v>13</v>
      </c>
      <c r="AD152" s="1">
        <v>112</v>
      </c>
      <c r="AE152" s="4">
        <v>0.27500000000000002</v>
      </c>
      <c r="AF152" s="2">
        <v>2.7</v>
      </c>
      <c r="AG152" s="1">
        <v>89</v>
      </c>
      <c r="AH152" s="2">
        <v>2</v>
      </c>
      <c r="AI152" s="1">
        <v>25</v>
      </c>
      <c r="AJ152" s="2" t="s">
        <v>38</v>
      </c>
    </row>
    <row r="153" spans="1:36">
      <c r="A153" t="s">
        <v>267</v>
      </c>
      <c r="B153" t="s">
        <v>344</v>
      </c>
      <c r="C153">
        <v>164</v>
      </c>
      <c r="D153">
        <v>1.539999999999992</v>
      </c>
      <c r="E153" s="1">
        <v>22</v>
      </c>
      <c r="F153" s="2" t="s">
        <v>38</v>
      </c>
      <c r="G153" s="3">
        <v>7.55</v>
      </c>
      <c r="H153" s="1">
        <v>320</v>
      </c>
      <c r="I153" s="1">
        <v>296</v>
      </c>
      <c r="J153" s="1">
        <v>2</v>
      </c>
      <c r="K153" s="2">
        <v>1.6</v>
      </c>
      <c r="L153" s="3">
        <v>1.22</v>
      </c>
      <c r="M153" s="2" t="s">
        <v>38</v>
      </c>
      <c r="N153" s="2">
        <v>12.7</v>
      </c>
      <c r="O153" s="1">
        <v>47</v>
      </c>
      <c r="P153" s="2">
        <v>33.1</v>
      </c>
      <c r="Q153" s="3">
        <v>3.3</v>
      </c>
      <c r="R153" s="3">
        <v>3.77</v>
      </c>
      <c r="S153" s="2">
        <v>44.6</v>
      </c>
      <c r="T153" s="3">
        <v>1.94</v>
      </c>
      <c r="U153" s="1">
        <v>439</v>
      </c>
      <c r="V153" s="2">
        <v>0.3</v>
      </c>
      <c r="W153" s="4">
        <v>7.0999999999999994E-2</v>
      </c>
      <c r="X153" s="2">
        <v>25.3</v>
      </c>
      <c r="Y153" s="4">
        <v>7.0999999999999994E-2</v>
      </c>
      <c r="Z153" s="2">
        <v>4</v>
      </c>
      <c r="AA153" s="2">
        <v>1</v>
      </c>
      <c r="AB153" s="2">
        <v>6.4</v>
      </c>
      <c r="AC153" s="1">
        <v>13</v>
      </c>
      <c r="AD153" s="1">
        <v>112</v>
      </c>
      <c r="AE153" s="4">
        <v>0.27500000000000002</v>
      </c>
      <c r="AF153" s="2">
        <v>2.7</v>
      </c>
      <c r="AG153" s="1">
        <v>89</v>
      </c>
      <c r="AH153" s="2">
        <v>2</v>
      </c>
      <c r="AI153" s="1">
        <v>25</v>
      </c>
      <c r="AJ153" s="2" t="s">
        <v>38</v>
      </c>
    </row>
    <row r="154" spans="1:36">
      <c r="A154" t="s">
        <v>267</v>
      </c>
      <c r="B154" t="s">
        <v>345</v>
      </c>
      <c r="C154">
        <v>164</v>
      </c>
      <c r="D154">
        <v>1.5099999999999909</v>
      </c>
      <c r="E154" s="1">
        <v>3</v>
      </c>
      <c r="F154" s="2" t="s">
        <v>38</v>
      </c>
      <c r="G154" s="3">
        <v>3.28</v>
      </c>
      <c r="H154" s="1">
        <v>48</v>
      </c>
      <c r="I154" s="1">
        <v>213</v>
      </c>
      <c r="J154" s="1">
        <v>1</v>
      </c>
      <c r="K154" s="2">
        <v>0.5</v>
      </c>
      <c r="L154" s="3">
        <v>1.54</v>
      </c>
      <c r="M154" s="2" t="s">
        <v>38</v>
      </c>
      <c r="N154" s="2">
        <v>4</v>
      </c>
      <c r="O154" s="1">
        <v>20</v>
      </c>
      <c r="P154" s="2">
        <v>22.9</v>
      </c>
      <c r="Q154" s="3">
        <v>1.57</v>
      </c>
      <c r="R154" s="3">
        <v>1.69</v>
      </c>
      <c r="S154" s="2">
        <v>26.3</v>
      </c>
      <c r="T154" s="3">
        <v>1.0900000000000001</v>
      </c>
      <c r="U154" s="1">
        <v>306</v>
      </c>
      <c r="V154" s="2">
        <v>0.3</v>
      </c>
      <c r="W154" s="4">
        <v>2.5000000000000001E-2</v>
      </c>
      <c r="X154" s="2">
        <v>11.5</v>
      </c>
      <c r="Y154" s="4">
        <v>0.17399999999999999</v>
      </c>
      <c r="Z154" s="2">
        <v>5.5</v>
      </c>
      <c r="AA154" s="2">
        <v>0.4</v>
      </c>
      <c r="AB154" s="2">
        <v>6.6</v>
      </c>
      <c r="AC154" s="1">
        <v>5</v>
      </c>
      <c r="AD154" s="1">
        <v>100</v>
      </c>
      <c r="AE154" s="4">
        <v>0.157</v>
      </c>
      <c r="AF154" s="2">
        <v>1.8</v>
      </c>
      <c r="AG154" s="1">
        <v>41</v>
      </c>
      <c r="AH154" s="2">
        <v>1.9</v>
      </c>
      <c r="AI154" s="1">
        <v>8</v>
      </c>
      <c r="AJ154" s="2" t="s">
        <v>38</v>
      </c>
    </row>
    <row r="155" spans="1:36">
      <c r="A155" t="s">
        <v>267</v>
      </c>
      <c r="B155" t="s">
        <v>345</v>
      </c>
      <c r="C155">
        <v>165.51</v>
      </c>
      <c r="D155">
        <v>1.5099999999999909</v>
      </c>
      <c r="E155" s="1">
        <v>3</v>
      </c>
      <c r="F155" s="2" t="s">
        <v>38</v>
      </c>
      <c r="G155" s="3">
        <v>3.28</v>
      </c>
      <c r="H155" s="1">
        <v>48</v>
      </c>
      <c r="I155" s="1">
        <v>213</v>
      </c>
      <c r="J155" s="1">
        <v>1</v>
      </c>
      <c r="K155" s="2">
        <v>0.5</v>
      </c>
      <c r="L155" s="3">
        <v>1.54</v>
      </c>
      <c r="M155" s="2" t="s">
        <v>38</v>
      </c>
      <c r="N155" s="2">
        <v>4</v>
      </c>
      <c r="O155" s="1">
        <v>20</v>
      </c>
      <c r="P155" s="2">
        <v>22.9</v>
      </c>
      <c r="Q155" s="3">
        <v>1.57</v>
      </c>
      <c r="R155" s="3">
        <v>1.69</v>
      </c>
      <c r="S155" s="2">
        <v>26.3</v>
      </c>
      <c r="T155" s="3">
        <v>1.0900000000000001</v>
      </c>
      <c r="U155" s="1">
        <v>306</v>
      </c>
      <c r="V155" s="2">
        <v>0.3</v>
      </c>
      <c r="W155" s="4">
        <v>2.5000000000000001E-2</v>
      </c>
      <c r="X155" s="2">
        <v>11.5</v>
      </c>
      <c r="Y155" s="4">
        <v>0.17399999999999999</v>
      </c>
      <c r="Z155" s="2">
        <v>5.5</v>
      </c>
      <c r="AA155" s="2">
        <v>0.4</v>
      </c>
      <c r="AB155" s="2">
        <v>6.6</v>
      </c>
      <c r="AC155" s="1">
        <v>5</v>
      </c>
      <c r="AD155" s="1">
        <v>100</v>
      </c>
      <c r="AE155" s="4">
        <v>0.157</v>
      </c>
      <c r="AF155" s="2">
        <v>1.8</v>
      </c>
      <c r="AG155" s="1">
        <v>41</v>
      </c>
      <c r="AH155" s="2">
        <v>1.9</v>
      </c>
      <c r="AI155" s="1">
        <v>8</v>
      </c>
      <c r="AJ155" s="2" t="s">
        <v>38</v>
      </c>
    </row>
    <row r="156" spans="1:36">
      <c r="A156" t="s">
        <v>267</v>
      </c>
      <c r="B156" t="s">
        <v>346</v>
      </c>
      <c r="C156">
        <v>165.51</v>
      </c>
      <c r="D156">
        <v>1.4900000000000091</v>
      </c>
      <c r="E156" s="1">
        <v>2</v>
      </c>
      <c r="F156" s="2" t="s">
        <v>38</v>
      </c>
      <c r="G156" s="3">
        <v>2.54</v>
      </c>
      <c r="H156" s="1">
        <v>11</v>
      </c>
      <c r="I156" s="1">
        <v>162</v>
      </c>
      <c r="J156" s="1" t="s">
        <v>42</v>
      </c>
      <c r="K156" s="2">
        <v>0.3</v>
      </c>
      <c r="L156" s="3">
        <v>1.68</v>
      </c>
      <c r="M156" s="2" t="s">
        <v>38</v>
      </c>
      <c r="N156" s="2">
        <v>2.4</v>
      </c>
      <c r="O156" s="1">
        <v>21</v>
      </c>
      <c r="P156" s="2">
        <v>11.8</v>
      </c>
      <c r="Q156" s="3">
        <v>1.26</v>
      </c>
      <c r="R156" s="3">
        <v>1.0900000000000001</v>
      </c>
      <c r="S156" s="2">
        <v>20.7</v>
      </c>
      <c r="T156" s="3">
        <v>1.1100000000000001</v>
      </c>
      <c r="U156" s="1">
        <v>425</v>
      </c>
      <c r="V156" s="2">
        <v>0.2</v>
      </c>
      <c r="W156" s="4">
        <v>2.3E-2</v>
      </c>
      <c r="X156" s="2">
        <v>9.6</v>
      </c>
      <c r="Y156" s="4">
        <v>2.8000000000000001E-2</v>
      </c>
      <c r="Z156" s="2">
        <v>2.8</v>
      </c>
      <c r="AA156" s="2">
        <v>0.2</v>
      </c>
      <c r="AB156" s="2">
        <v>5</v>
      </c>
      <c r="AC156" s="1">
        <v>4</v>
      </c>
      <c r="AD156" s="1">
        <v>112</v>
      </c>
      <c r="AE156" s="4">
        <v>0.112</v>
      </c>
      <c r="AF156" s="2">
        <v>1.1000000000000001</v>
      </c>
      <c r="AG156" s="1">
        <v>31</v>
      </c>
      <c r="AH156" s="2">
        <v>1.8</v>
      </c>
      <c r="AI156" s="1">
        <v>12</v>
      </c>
      <c r="AJ156" s="2" t="s">
        <v>38</v>
      </c>
    </row>
    <row r="157" spans="1:36">
      <c r="A157" t="s">
        <v>267</v>
      </c>
      <c r="B157" t="s">
        <v>346</v>
      </c>
      <c r="C157">
        <v>167</v>
      </c>
      <c r="D157">
        <v>1.4900000000000091</v>
      </c>
      <c r="E157" s="1">
        <v>2</v>
      </c>
      <c r="F157" s="2" t="s">
        <v>38</v>
      </c>
      <c r="G157" s="3">
        <v>2.54</v>
      </c>
      <c r="H157" s="1">
        <v>11</v>
      </c>
      <c r="I157" s="1">
        <v>162</v>
      </c>
      <c r="J157" s="1" t="s">
        <v>42</v>
      </c>
      <c r="K157" s="2">
        <v>0.3</v>
      </c>
      <c r="L157" s="3">
        <v>1.68</v>
      </c>
      <c r="M157" s="2" t="s">
        <v>38</v>
      </c>
      <c r="N157" s="2">
        <v>2.4</v>
      </c>
      <c r="O157" s="1">
        <v>21</v>
      </c>
      <c r="P157" s="2">
        <v>11.8</v>
      </c>
      <c r="Q157" s="3">
        <v>1.26</v>
      </c>
      <c r="R157" s="3">
        <v>1.0900000000000001</v>
      </c>
      <c r="S157" s="2">
        <v>20.7</v>
      </c>
      <c r="T157" s="3">
        <v>1.1100000000000001</v>
      </c>
      <c r="U157" s="1">
        <v>425</v>
      </c>
      <c r="V157" s="2">
        <v>0.2</v>
      </c>
      <c r="W157" s="4">
        <v>2.3E-2</v>
      </c>
      <c r="X157" s="2">
        <v>9.6</v>
      </c>
      <c r="Y157" s="4">
        <v>2.8000000000000001E-2</v>
      </c>
      <c r="Z157" s="2">
        <v>2.8</v>
      </c>
      <c r="AA157" s="2">
        <v>0.2</v>
      </c>
      <c r="AB157" s="2">
        <v>5</v>
      </c>
      <c r="AC157" s="1">
        <v>4</v>
      </c>
      <c r="AD157" s="1">
        <v>112</v>
      </c>
      <c r="AE157" s="4">
        <v>0.112</v>
      </c>
      <c r="AF157" s="2">
        <v>1.1000000000000001</v>
      </c>
      <c r="AG157" s="1">
        <v>31</v>
      </c>
      <c r="AH157" s="2">
        <v>1.8</v>
      </c>
      <c r="AI157" s="1">
        <v>12</v>
      </c>
      <c r="AJ157" s="2" t="s">
        <v>38</v>
      </c>
    </row>
    <row r="158" spans="1:36">
      <c r="A158" t="s">
        <v>267</v>
      </c>
      <c r="B158" t="s">
        <v>347</v>
      </c>
      <c r="C158">
        <v>167</v>
      </c>
      <c r="D158">
        <v>1.5500000000000114</v>
      </c>
      <c r="E158" s="1">
        <v>4</v>
      </c>
      <c r="F158" s="2" t="s">
        <v>38</v>
      </c>
      <c r="G158" s="3">
        <v>5.66</v>
      </c>
      <c r="H158" s="1">
        <v>17</v>
      </c>
      <c r="I158" s="1">
        <v>300</v>
      </c>
      <c r="J158" s="1">
        <v>1</v>
      </c>
      <c r="K158" s="2">
        <v>1.2</v>
      </c>
      <c r="L158" s="3">
        <v>0.88</v>
      </c>
      <c r="M158" s="2" t="s">
        <v>38</v>
      </c>
      <c r="N158" s="2">
        <v>9.5</v>
      </c>
      <c r="O158" s="1">
        <v>40</v>
      </c>
      <c r="P158" s="2">
        <v>29.3</v>
      </c>
      <c r="Q158" s="3">
        <v>2.77</v>
      </c>
      <c r="R158" s="3">
        <v>2.75</v>
      </c>
      <c r="S158" s="2">
        <v>33.6</v>
      </c>
      <c r="T158" s="3">
        <v>1.67</v>
      </c>
      <c r="U158" s="1">
        <v>443</v>
      </c>
      <c r="V158" s="2">
        <v>0.4</v>
      </c>
      <c r="W158" s="4">
        <v>4.2999999999999997E-2</v>
      </c>
      <c r="X158" s="2">
        <v>24.9</v>
      </c>
      <c r="Y158" s="4">
        <v>3.6999999999999998E-2</v>
      </c>
      <c r="Z158" s="2">
        <v>2.1</v>
      </c>
      <c r="AA158" s="2">
        <v>0.6</v>
      </c>
      <c r="AB158" s="2">
        <v>5.6</v>
      </c>
      <c r="AC158" s="1">
        <v>10</v>
      </c>
      <c r="AD158" s="1">
        <v>79</v>
      </c>
      <c r="AE158" s="4">
        <v>0.20699999999999999</v>
      </c>
      <c r="AF158" s="2">
        <v>2.1</v>
      </c>
      <c r="AG158" s="1">
        <v>69</v>
      </c>
      <c r="AH158" s="2">
        <v>1.4</v>
      </c>
      <c r="AI158" s="1">
        <v>28</v>
      </c>
      <c r="AJ158" s="2" t="s">
        <v>38</v>
      </c>
    </row>
    <row r="159" spans="1:36">
      <c r="A159" t="s">
        <v>267</v>
      </c>
      <c r="B159" t="s">
        <v>347</v>
      </c>
      <c r="C159">
        <v>168.55</v>
      </c>
      <c r="D159">
        <v>1.5500000000000114</v>
      </c>
      <c r="E159" s="1">
        <v>4</v>
      </c>
      <c r="F159" s="2" t="s">
        <v>38</v>
      </c>
      <c r="G159" s="3">
        <v>5.66</v>
      </c>
      <c r="H159" s="1">
        <v>17</v>
      </c>
      <c r="I159" s="1">
        <v>300</v>
      </c>
      <c r="J159" s="1">
        <v>1</v>
      </c>
      <c r="K159" s="2">
        <v>1.2</v>
      </c>
      <c r="L159" s="3">
        <v>0.88</v>
      </c>
      <c r="M159" s="2" t="s">
        <v>38</v>
      </c>
      <c r="N159" s="2">
        <v>9.5</v>
      </c>
      <c r="O159" s="1">
        <v>40</v>
      </c>
      <c r="P159" s="2">
        <v>29.3</v>
      </c>
      <c r="Q159" s="3">
        <v>2.77</v>
      </c>
      <c r="R159" s="3">
        <v>2.75</v>
      </c>
      <c r="S159" s="2">
        <v>33.6</v>
      </c>
      <c r="T159" s="3">
        <v>1.67</v>
      </c>
      <c r="U159" s="1">
        <v>443</v>
      </c>
      <c r="V159" s="2">
        <v>0.4</v>
      </c>
      <c r="W159" s="4">
        <v>4.2999999999999997E-2</v>
      </c>
      <c r="X159" s="2">
        <v>24.9</v>
      </c>
      <c r="Y159" s="4">
        <v>3.6999999999999998E-2</v>
      </c>
      <c r="Z159" s="2">
        <v>2.1</v>
      </c>
      <c r="AA159" s="2">
        <v>0.6</v>
      </c>
      <c r="AB159" s="2">
        <v>5.6</v>
      </c>
      <c r="AC159" s="1">
        <v>10</v>
      </c>
      <c r="AD159" s="1">
        <v>79</v>
      </c>
      <c r="AE159" s="4">
        <v>0.20699999999999999</v>
      </c>
      <c r="AF159" s="2">
        <v>2.1</v>
      </c>
      <c r="AG159" s="1">
        <v>69</v>
      </c>
      <c r="AH159" s="2">
        <v>1.4</v>
      </c>
      <c r="AI159" s="1">
        <v>28</v>
      </c>
      <c r="AJ159" s="2" t="s">
        <v>38</v>
      </c>
    </row>
    <row r="160" spans="1:36">
      <c r="A160" t="s">
        <v>267</v>
      </c>
      <c r="B160" t="s">
        <v>348</v>
      </c>
      <c r="C160">
        <v>168.55</v>
      </c>
      <c r="D160">
        <v>1.5499999999999829</v>
      </c>
      <c r="E160" s="1">
        <v>1E-4</v>
      </c>
      <c r="F160" s="2" t="s">
        <v>38</v>
      </c>
      <c r="G160" s="3">
        <v>3.28</v>
      </c>
      <c r="H160" s="1">
        <v>14</v>
      </c>
      <c r="I160" s="1">
        <v>180</v>
      </c>
      <c r="J160" s="1" t="s">
        <v>42</v>
      </c>
      <c r="K160" s="2">
        <v>0.3</v>
      </c>
      <c r="L160" s="3">
        <v>2.5</v>
      </c>
      <c r="M160" s="2" t="s">
        <v>38</v>
      </c>
      <c r="N160" s="2">
        <v>3</v>
      </c>
      <c r="O160" s="1">
        <v>23</v>
      </c>
      <c r="P160" s="2">
        <v>19.100000000000001</v>
      </c>
      <c r="Q160" s="3">
        <v>1.6</v>
      </c>
      <c r="R160" s="3">
        <v>1.66</v>
      </c>
      <c r="S160" s="2">
        <v>24.6</v>
      </c>
      <c r="T160" s="3">
        <v>1.45</v>
      </c>
      <c r="U160" s="1">
        <v>707</v>
      </c>
      <c r="V160" s="2">
        <v>0.3</v>
      </c>
      <c r="W160" s="4">
        <v>2.8000000000000001E-2</v>
      </c>
      <c r="X160" s="2">
        <v>10.9</v>
      </c>
      <c r="Y160" s="4">
        <v>1.9E-2</v>
      </c>
      <c r="Z160" s="2">
        <v>1.9</v>
      </c>
      <c r="AA160" s="2">
        <v>0.2</v>
      </c>
      <c r="AB160" s="2">
        <v>3.5</v>
      </c>
      <c r="AC160" s="1">
        <v>6</v>
      </c>
      <c r="AD160" s="1">
        <v>119</v>
      </c>
      <c r="AE160" s="4">
        <v>0.14099999999999999</v>
      </c>
      <c r="AF160" s="2">
        <v>1.8</v>
      </c>
      <c r="AG160" s="1">
        <v>41</v>
      </c>
      <c r="AH160" s="2">
        <v>2</v>
      </c>
      <c r="AI160" s="1">
        <v>10</v>
      </c>
      <c r="AJ160" s="2" t="s">
        <v>38</v>
      </c>
    </row>
    <row r="161" spans="1:36">
      <c r="A161" t="s">
        <v>267</v>
      </c>
      <c r="B161" t="s">
        <v>348</v>
      </c>
      <c r="C161">
        <v>170.1</v>
      </c>
      <c r="D161">
        <v>1.5499999999999829</v>
      </c>
      <c r="E161" s="1">
        <v>1E-4</v>
      </c>
      <c r="F161" s="2" t="s">
        <v>38</v>
      </c>
      <c r="G161" s="3">
        <v>3.28</v>
      </c>
      <c r="H161" s="1">
        <v>14</v>
      </c>
      <c r="I161" s="1">
        <v>180</v>
      </c>
      <c r="J161" s="1" t="s">
        <v>42</v>
      </c>
      <c r="K161" s="2">
        <v>0.3</v>
      </c>
      <c r="L161" s="3">
        <v>2.5</v>
      </c>
      <c r="M161" s="2" t="s">
        <v>38</v>
      </c>
      <c r="N161" s="2">
        <v>3</v>
      </c>
      <c r="O161" s="1">
        <v>23</v>
      </c>
      <c r="P161" s="2">
        <v>19.100000000000001</v>
      </c>
      <c r="Q161" s="3">
        <v>1.6</v>
      </c>
      <c r="R161" s="3">
        <v>1.66</v>
      </c>
      <c r="S161" s="2">
        <v>24.6</v>
      </c>
      <c r="T161" s="3">
        <v>1.45</v>
      </c>
      <c r="U161" s="1">
        <v>707</v>
      </c>
      <c r="V161" s="2">
        <v>0.3</v>
      </c>
      <c r="W161" s="4">
        <v>2.8000000000000001E-2</v>
      </c>
      <c r="X161" s="2">
        <v>10.9</v>
      </c>
      <c r="Y161" s="4">
        <v>1.9E-2</v>
      </c>
      <c r="Z161" s="2">
        <v>1.9</v>
      </c>
      <c r="AA161" s="2">
        <v>0.2</v>
      </c>
      <c r="AB161" s="2">
        <v>3.5</v>
      </c>
      <c r="AC161" s="1">
        <v>6</v>
      </c>
      <c r="AD161" s="1">
        <v>119</v>
      </c>
      <c r="AE161" s="4">
        <v>0.14099999999999999</v>
      </c>
      <c r="AF161" s="2">
        <v>1.8</v>
      </c>
      <c r="AG161" s="1">
        <v>41</v>
      </c>
      <c r="AH161" s="2">
        <v>2</v>
      </c>
      <c r="AI161" s="1">
        <v>10</v>
      </c>
      <c r="AJ161" s="2" t="s">
        <v>38</v>
      </c>
    </row>
    <row r="162" spans="1:36">
      <c r="A162" t="s">
        <v>267</v>
      </c>
      <c r="B162" t="s">
        <v>349</v>
      </c>
      <c r="C162">
        <v>170.1</v>
      </c>
      <c r="D162">
        <v>1.5</v>
      </c>
      <c r="E162" s="1">
        <v>1E-4</v>
      </c>
      <c r="F162" s="2" t="s">
        <v>38</v>
      </c>
      <c r="G162" s="3">
        <v>6.85</v>
      </c>
      <c r="H162" s="1">
        <v>22</v>
      </c>
      <c r="I162" s="1">
        <v>336</v>
      </c>
      <c r="J162" s="1">
        <v>2</v>
      </c>
      <c r="K162" s="2">
        <v>0.4</v>
      </c>
      <c r="L162" s="3">
        <v>1.56</v>
      </c>
      <c r="M162" s="2" t="s">
        <v>38</v>
      </c>
      <c r="N162" s="2">
        <v>10.1</v>
      </c>
      <c r="O162" s="1">
        <v>48</v>
      </c>
      <c r="P162" s="2">
        <v>42.2</v>
      </c>
      <c r="Q162" s="3">
        <v>3.38</v>
      </c>
      <c r="R162" s="3">
        <v>3.34</v>
      </c>
      <c r="S162" s="2">
        <v>38.200000000000003</v>
      </c>
      <c r="T162" s="3">
        <v>1.97</v>
      </c>
      <c r="U162" s="1">
        <v>657</v>
      </c>
      <c r="V162" s="2">
        <v>0.4</v>
      </c>
      <c r="W162" s="4">
        <v>4.7E-2</v>
      </c>
      <c r="X162" s="2">
        <v>25.5</v>
      </c>
      <c r="Y162" s="4">
        <v>0.04</v>
      </c>
      <c r="Z162" s="2">
        <v>2.1</v>
      </c>
      <c r="AA162" s="2">
        <v>0.5</v>
      </c>
      <c r="AB162" s="2">
        <v>6.7</v>
      </c>
      <c r="AC162" s="1">
        <v>11</v>
      </c>
      <c r="AD162" s="1">
        <v>148</v>
      </c>
      <c r="AE162" s="4">
        <v>0.24</v>
      </c>
      <c r="AF162" s="2">
        <v>2.6</v>
      </c>
      <c r="AG162" s="1">
        <v>82</v>
      </c>
      <c r="AH162" s="2">
        <v>2</v>
      </c>
      <c r="AI162" s="1">
        <v>60</v>
      </c>
      <c r="AJ162" s="2" t="s">
        <v>38</v>
      </c>
    </row>
    <row r="163" spans="1:36">
      <c r="A163" t="s">
        <v>267</v>
      </c>
      <c r="B163" t="s">
        <v>349</v>
      </c>
      <c r="C163">
        <v>171.6</v>
      </c>
      <c r="D163">
        <v>1.5</v>
      </c>
      <c r="E163" s="1">
        <v>1E-4</v>
      </c>
      <c r="F163" s="2" t="s">
        <v>38</v>
      </c>
      <c r="G163" s="3">
        <v>6.85</v>
      </c>
      <c r="H163" s="1">
        <v>22</v>
      </c>
      <c r="I163" s="1">
        <v>336</v>
      </c>
      <c r="J163" s="1">
        <v>2</v>
      </c>
      <c r="K163" s="2">
        <v>0.4</v>
      </c>
      <c r="L163" s="3">
        <v>1.56</v>
      </c>
      <c r="M163" s="2" t="s">
        <v>38</v>
      </c>
      <c r="N163" s="2">
        <v>10.1</v>
      </c>
      <c r="O163" s="1">
        <v>48</v>
      </c>
      <c r="P163" s="2">
        <v>42.2</v>
      </c>
      <c r="Q163" s="3">
        <v>3.38</v>
      </c>
      <c r="R163" s="3">
        <v>3.34</v>
      </c>
      <c r="S163" s="2">
        <v>38.200000000000003</v>
      </c>
      <c r="T163" s="3">
        <v>1.97</v>
      </c>
      <c r="U163" s="1">
        <v>657</v>
      </c>
      <c r="V163" s="2">
        <v>0.4</v>
      </c>
      <c r="W163" s="4">
        <v>4.7E-2</v>
      </c>
      <c r="X163" s="2">
        <v>25.5</v>
      </c>
      <c r="Y163" s="4">
        <v>0.04</v>
      </c>
      <c r="Z163" s="2">
        <v>2.1</v>
      </c>
      <c r="AA163" s="2">
        <v>0.5</v>
      </c>
      <c r="AB163" s="2">
        <v>6.7</v>
      </c>
      <c r="AC163" s="1">
        <v>11</v>
      </c>
      <c r="AD163" s="1">
        <v>148</v>
      </c>
      <c r="AE163" s="4">
        <v>0.24</v>
      </c>
      <c r="AF163" s="2">
        <v>2.6</v>
      </c>
      <c r="AG163" s="1">
        <v>82</v>
      </c>
      <c r="AH163" s="2">
        <v>2</v>
      </c>
      <c r="AI163" s="1">
        <v>60</v>
      </c>
      <c r="AJ163" s="2" t="s">
        <v>38</v>
      </c>
    </row>
    <row r="164" spans="1:36">
      <c r="A164" t="s">
        <v>267</v>
      </c>
      <c r="B164" t="s">
        <v>350</v>
      </c>
      <c r="C164">
        <v>171.6</v>
      </c>
      <c r="D164">
        <v>1.5</v>
      </c>
      <c r="E164" s="1">
        <v>3</v>
      </c>
      <c r="F164" s="2" t="s">
        <v>38</v>
      </c>
      <c r="G164" s="3">
        <v>4.03</v>
      </c>
      <c r="H164" s="1">
        <v>74</v>
      </c>
      <c r="I164" s="1">
        <v>194</v>
      </c>
      <c r="J164" s="1">
        <v>2</v>
      </c>
      <c r="K164" s="2">
        <v>2.2999999999999998</v>
      </c>
      <c r="L164" s="3">
        <v>2.08</v>
      </c>
      <c r="M164" s="2" t="s">
        <v>38</v>
      </c>
      <c r="N164" s="2">
        <v>7.6</v>
      </c>
      <c r="O164" s="1">
        <v>27</v>
      </c>
      <c r="P164" s="2">
        <v>42</v>
      </c>
      <c r="Q164" s="3">
        <v>1.9</v>
      </c>
      <c r="R164" s="3">
        <v>2.0099999999999998</v>
      </c>
      <c r="S164" s="2">
        <v>29.5</v>
      </c>
      <c r="T164" s="3">
        <v>1.39</v>
      </c>
      <c r="U164" s="1">
        <v>610</v>
      </c>
      <c r="V164" s="2">
        <v>0.3</v>
      </c>
      <c r="W164" s="4">
        <v>3.6999999999999998E-2</v>
      </c>
      <c r="X164" s="2">
        <v>17.2</v>
      </c>
      <c r="Y164" s="4">
        <v>2.8000000000000001E-2</v>
      </c>
      <c r="Z164" s="2">
        <v>2</v>
      </c>
      <c r="AA164" s="2">
        <v>0.4</v>
      </c>
      <c r="AB164" s="2">
        <v>4.4000000000000004</v>
      </c>
      <c r="AC164" s="1">
        <v>6</v>
      </c>
      <c r="AD164" s="1">
        <v>159</v>
      </c>
      <c r="AE164" s="4">
        <v>0.16</v>
      </c>
      <c r="AF164" s="2">
        <v>1.8</v>
      </c>
      <c r="AG164" s="1">
        <v>50</v>
      </c>
      <c r="AH164" s="2">
        <v>1.9</v>
      </c>
      <c r="AI164" s="1">
        <v>20</v>
      </c>
      <c r="AJ164" s="2" t="s">
        <v>38</v>
      </c>
    </row>
    <row r="165" spans="1:36">
      <c r="A165" t="s">
        <v>267</v>
      </c>
      <c r="B165" t="s">
        <v>350</v>
      </c>
      <c r="C165">
        <v>173.1</v>
      </c>
      <c r="D165">
        <v>1.5</v>
      </c>
      <c r="E165" s="1">
        <v>3</v>
      </c>
      <c r="F165" s="2" t="s">
        <v>38</v>
      </c>
      <c r="G165" s="3">
        <v>4.03</v>
      </c>
      <c r="H165" s="1">
        <v>74</v>
      </c>
      <c r="I165" s="1">
        <v>194</v>
      </c>
      <c r="J165" s="1">
        <v>2</v>
      </c>
      <c r="K165" s="2">
        <v>2.2999999999999998</v>
      </c>
      <c r="L165" s="3">
        <v>2.08</v>
      </c>
      <c r="M165" s="2" t="s">
        <v>38</v>
      </c>
      <c r="N165" s="2">
        <v>7.6</v>
      </c>
      <c r="O165" s="1">
        <v>27</v>
      </c>
      <c r="P165" s="2">
        <v>42</v>
      </c>
      <c r="Q165" s="3">
        <v>1.9</v>
      </c>
      <c r="R165" s="3">
        <v>2.0099999999999998</v>
      </c>
      <c r="S165" s="2">
        <v>29.5</v>
      </c>
      <c r="T165" s="3">
        <v>1.39</v>
      </c>
      <c r="U165" s="1">
        <v>610</v>
      </c>
      <c r="V165" s="2">
        <v>0.3</v>
      </c>
      <c r="W165" s="4">
        <v>3.6999999999999998E-2</v>
      </c>
      <c r="X165" s="2">
        <v>17.2</v>
      </c>
      <c r="Y165" s="4">
        <v>2.8000000000000001E-2</v>
      </c>
      <c r="Z165" s="2">
        <v>2</v>
      </c>
      <c r="AA165" s="2">
        <v>0.4</v>
      </c>
      <c r="AB165" s="2">
        <v>4.4000000000000004</v>
      </c>
      <c r="AC165" s="1">
        <v>6</v>
      </c>
      <c r="AD165" s="1">
        <v>159</v>
      </c>
      <c r="AE165" s="4">
        <v>0.16</v>
      </c>
      <c r="AF165" s="2">
        <v>1.8</v>
      </c>
      <c r="AG165" s="1">
        <v>50</v>
      </c>
      <c r="AH165" s="2">
        <v>1.9</v>
      </c>
      <c r="AI165" s="1">
        <v>20</v>
      </c>
      <c r="AJ165" s="2" t="s">
        <v>38</v>
      </c>
    </row>
    <row r="166" spans="1:36">
      <c r="A166" t="s">
        <v>267</v>
      </c>
      <c r="B166" t="s">
        <v>351</v>
      </c>
      <c r="C166">
        <v>173.1</v>
      </c>
      <c r="D166">
        <v>1.5500000000000114</v>
      </c>
      <c r="E166" s="1">
        <v>1E-4</v>
      </c>
      <c r="F166" s="2" t="s">
        <v>38</v>
      </c>
      <c r="G166" s="3">
        <v>4.92</v>
      </c>
      <c r="H166" s="1">
        <v>42</v>
      </c>
      <c r="I166" s="1">
        <v>242</v>
      </c>
      <c r="J166" s="1">
        <v>1</v>
      </c>
      <c r="K166" s="2">
        <v>0.3</v>
      </c>
      <c r="L166" s="3">
        <v>1.33</v>
      </c>
      <c r="M166" s="2" t="s">
        <v>38</v>
      </c>
      <c r="N166" s="2">
        <v>6.9</v>
      </c>
      <c r="O166" s="1">
        <v>29</v>
      </c>
      <c r="P166" s="2">
        <v>23.1</v>
      </c>
      <c r="Q166" s="3">
        <v>2.0299999999999998</v>
      </c>
      <c r="R166" s="3">
        <v>2.63</v>
      </c>
      <c r="S166" s="2">
        <v>32.1</v>
      </c>
      <c r="T166" s="3">
        <v>1.08</v>
      </c>
      <c r="U166" s="1">
        <v>490</v>
      </c>
      <c r="V166" s="2">
        <v>0.3</v>
      </c>
      <c r="W166" s="4">
        <v>2.8000000000000001E-2</v>
      </c>
      <c r="X166" s="2">
        <v>17.7</v>
      </c>
      <c r="Y166" s="4">
        <v>3.5000000000000003E-2</v>
      </c>
      <c r="Z166" s="2">
        <v>1.6</v>
      </c>
      <c r="AA166" s="2">
        <v>0.3</v>
      </c>
      <c r="AB166" s="2">
        <v>4.0999999999999996</v>
      </c>
      <c r="AC166" s="1">
        <v>8</v>
      </c>
      <c r="AD166" s="1">
        <v>87</v>
      </c>
      <c r="AE166" s="4">
        <v>0.20499999999999999</v>
      </c>
      <c r="AF166" s="2">
        <v>2.6</v>
      </c>
      <c r="AG166" s="1">
        <v>61</v>
      </c>
      <c r="AH166" s="2">
        <v>1.8</v>
      </c>
      <c r="AI166" s="1">
        <v>18</v>
      </c>
      <c r="AJ166" s="2" t="s">
        <v>38</v>
      </c>
    </row>
    <row r="167" spans="1:36">
      <c r="A167" t="s">
        <v>267</v>
      </c>
      <c r="B167" t="s">
        <v>351</v>
      </c>
      <c r="C167">
        <v>174.65</v>
      </c>
      <c r="D167">
        <v>1.5500000000000114</v>
      </c>
      <c r="E167" s="1">
        <v>1E-4</v>
      </c>
      <c r="F167" s="2" t="s">
        <v>38</v>
      </c>
      <c r="G167" s="3">
        <v>4.92</v>
      </c>
      <c r="H167" s="1">
        <v>42</v>
      </c>
      <c r="I167" s="1">
        <v>242</v>
      </c>
      <c r="J167" s="1">
        <v>1</v>
      </c>
      <c r="K167" s="2">
        <v>0.3</v>
      </c>
      <c r="L167" s="3">
        <v>1.33</v>
      </c>
      <c r="M167" s="2" t="s">
        <v>38</v>
      </c>
      <c r="N167" s="2">
        <v>6.9</v>
      </c>
      <c r="O167" s="1">
        <v>29</v>
      </c>
      <c r="P167" s="2">
        <v>23.1</v>
      </c>
      <c r="Q167" s="3">
        <v>2.0299999999999998</v>
      </c>
      <c r="R167" s="3">
        <v>2.63</v>
      </c>
      <c r="S167" s="2">
        <v>32.1</v>
      </c>
      <c r="T167" s="3">
        <v>1.08</v>
      </c>
      <c r="U167" s="1">
        <v>490</v>
      </c>
      <c r="V167" s="2">
        <v>0.3</v>
      </c>
      <c r="W167" s="4">
        <v>2.8000000000000001E-2</v>
      </c>
      <c r="X167" s="2">
        <v>17.7</v>
      </c>
      <c r="Y167" s="4">
        <v>3.5000000000000003E-2</v>
      </c>
      <c r="Z167" s="2">
        <v>1.6</v>
      </c>
      <c r="AA167" s="2">
        <v>0.3</v>
      </c>
      <c r="AB167" s="2">
        <v>4.0999999999999996</v>
      </c>
      <c r="AC167" s="1">
        <v>8</v>
      </c>
      <c r="AD167" s="1">
        <v>87</v>
      </c>
      <c r="AE167" s="4">
        <v>0.20499999999999999</v>
      </c>
      <c r="AF167" s="2">
        <v>2.6</v>
      </c>
      <c r="AG167" s="1">
        <v>61</v>
      </c>
      <c r="AH167" s="2">
        <v>1.8</v>
      </c>
      <c r="AI167" s="1">
        <v>18</v>
      </c>
      <c r="AJ167" s="2" t="s">
        <v>38</v>
      </c>
    </row>
    <row r="168" spans="1:36">
      <c r="A168" t="s">
        <v>267</v>
      </c>
      <c r="B168" t="s">
        <v>352</v>
      </c>
      <c r="C168">
        <v>174.65</v>
      </c>
      <c r="D168">
        <v>1.5499999999999829</v>
      </c>
      <c r="E168" s="1">
        <v>3</v>
      </c>
      <c r="F168" s="2" t="s">
        <v>38</v>
      </c>
      <c r="G168" s="3">
        <v>5.26</v>
      </c>
      <c r="H168" s="1">
        <v>101</v>
      </c>
      <c r="I168" s="1">
        <v>262</v>
      </c>
      <c r="J168" s="1">
        <v>1</v>
      </c>
      <c r="K168" s="2">
        <v>0.5</v>
      </c>
      <c r="L168" s="3">
        <v>1.61</v>
      </c>
      <c r="M168" s="2" t="s">
        <v>38</v>
      </c>
      <c r="N168" s="2">
        <v>10.8</v>
      </c>
      <c r="O168" s="1">
        <v>34</v>
      </c>
      <c r="P168" s="2">
        <v>40.200000000000003</v>
      </c>
      <c r="Q168" s="3">
        <v>2.41</v>
      </c>
      <c r="R168" s="3">
        <v>2.77</v>
      </c>
      <c r="S168" s="2">
        <v>34.5</v>
      </c>
      <c r="T168" s="3">
        <v>0.98</v>
      </c>
      <c r="U168" s="1">
        <v>617</v>
      </c>
      <c r="V168" s="2">
        <v>0.4</v>
      </c>
      <c r="W168" s="4">
        <v>2.8000000000000001E-2</v>
      </c>
      <c r="X168" s="2">
        <v>16.600000000000001</v>
      </c>
      <c r="Y168" s="4">
        <v>3.6999999999999998E-2</v>
      </c>
      <c r="Z168" s="2">
        <v>2</v>
      </c>
      <c r="AA168" s="2">
        <v>0.5</v>
      </c>
      <c r="AB168" s="2">
        <v>4.3</v>
      </c>
      <c r="AC168" s="1">
        <v>8</v>
      </c>
      <c r="AD168" s="1">
        <v>102</v>
      </c>
      <c r="AE168" s="4">
        <v>0.20399999999999999</v>
      </c>
      <c r="AF168" s="2">
        <v>2.2999999999999998</v>
      </c>
      <c r="AG168" s="1">
        <v>63</v>
      </c>
      <c r="AH168" s="2">
        <v>1.5</v>
      </c>
      <c r="AI168" s="1">
        <v>42</v>
      </c>
      <c r="AJ168" s="2" t="s">
        <v>38</v>
      </c>
    </row>
    <row r="169" spans="1:36">
      <c r="A169" t="s">
        <v>267</v>
      </c>
      <c r="B169" t="s">
        <v>352</v>
      </c>
      <c r="C169">
        <v>176.2</v>
      </c>
      <c r="D169">
        <v>1.5499999999999829</v>
      </c>
      <c r="E169" s="1">
        <v>3</v>
      </c>
      <c r="F169" s="2" t="s">
        <v>38</v>
      </c>
      <c r="G169" s="3">
        <v>5.26</v>
      </c>
      <c r="H169" s="1">
        <v>101</v>
      </c>
      <c r="I169" s="1">
        <v>262</v>
      </c>
      <c r="J169" s="1">
        <v>1</v>
      </c>
      <c r="K169" s="2">
        <v>0.5</v>
      </c>
      <c r="L169" s="3">
        <v>1.61</v>
      </c>
      <c r="M169" s="2" t="s">
        <v>38</v>
      </c>
      <c r="N169" s="2">
        <v>10.8</v>
      </c>
      <c r="O169" s="1">
        <v>34</v>
      </c>
      <c r="P169" s="2">
        <v>40.200000000000003</v>
      </c>
      <c r="Q169" s="3">
        <v>2.41</v>
      </c>
      <c r="R169" s="3">
        <v>2.77</v>
      </c>
      <c r="S169" s="2">
        <v>34.5</v>
      </c>
      <c r="T169" s="3">
        <v>0.98</v>
      </c>
      <c r="U169" s="1">
        <v>617</v>
      </c>
      <c r="V169" s="2">
        <v>0.4</v>
      </c>
      <c r="W169" s="4">
        <v>2.8000000000000001E-2</v>
      </c>
      <c r="X169" s="2">
        <v>16.600000000000001</v>
      </c>
      <c r="Y169" s="4">
        <v>3.6999999999999998E-2</v>
      </c>
      <c r="Z169" s="2">
        <v>2</v>
      </c>
      <c r="AA169" s="2">
        <v>0.5</v>
      </c>
      <c r="AB169" s="2">
        <v>4.3</v>
      </c>
      <c r="AC169" s="1">
        <v>8</v>
      </c>
      <c r="AD169" s="1">
        <v>102</v>
      </c>
      <c r="AE169" s="4">
        <v>0.20399999999999999</v>
      </c>
      <c r="AF169" s="2">
        <v>2.2999999999999998</v>
      </c>
      <c r="AG169" s="1">
        <v>63</v>
      </c>
      <c r="AH169" s="2">
        <v>1.5</v>
      </c>
      <c r="AI169" s="1">
        <v>42</v>
      </c>
      <c r="AJ169" s="2" t="s">
        <v>38</v>
      </c>
    </row>
    <row r="170" spans="1:36">
      <c r="A170" t="s">
        <v>267</v>
      </c>
      <c r="B170" t="s">
        <v>353</v>
      </c>
      <c r="C170">
        <v>176.21</v>
      </c>
      <c r="D170">
        <v>1.4899999999999807</v>
      </c>
      <c r="E170" s="1">
        <v>25</v>
      </c>
      <c r="F170" s="2" t="s">
        <v>38</v>
      </c>
      <c r="G170" s="3">
        <v>1.71</v>
      </c>
      <c r="H170" s="1">
        <v>424</v>
      </c>
      <c r="I170" s="1">
        <v>80</v>
      </c>
      <c r="J170" s="1" t="s">
        <v>42</v>
      </c>
      <c r="K170" s="2">
        <v>0.6</v>
      </c>
      <c r="L170" s="3">
        <v>1.48</v>
      </c>
      <c r="M170" s="2" t="s">
        <v>38</v>
      </c>
      <c r="N170" s="2">
        <v>3.3</v>
      </c>
      <c r="O170" s="1">
        <v>21</v>
      </c>
      <c r="P170" s="2">
        <v>13.5</v>
      </c>
      <c r="Q170" s="3">
        <v>1.67</v>
      </c>
      <c r="R170" s="3">
        <v>0.95</v>
      </c>
      <c r="S170" s="2">
        <v>16.399999999999999</v>
      </c>
      <c r="T170" s="3">
        <v>0.73</v>
      </c>
      <c r="U170" s="1">
        <v>610</v>
      </c>
      <c r="V170" s="2">
        <v>0.1</v>
      </c>
      <c r="W170" s="4">
        <v>1.2E-2</v>
      </c>
      <c r="X170" s="2">
        <v>7</v>
      </c>
      <c r="Y170" s="4">
        <v>1.7000000000000001E-2</v>
      </c>
      <c r="Z170" s="2">
        <v>3.1</v>
      </c>
      <c r="AA170" s="2">
        <v>1.1000000000000001</v>
      </c>
      <c r="AB170" s="2">
        <v>2.1</v>
      </c>
      <c r="AC170" s="1">
        <v>3</v>
      </c>
      <c r="AD170" s="1">
        <v>69</v>
      </c>
      <c r="AE170" s="4">
        <v>7.0000000000000007E-2</v>
      </c>
      <c r="AF170" s="2">
        <v>0.9</v>
      </c>
      <c r="AG170" s="1">
        <v>25</v>
      </c>
      <c r="AH170" s="2">
        <v>1.5</v>
      </c>
      <c r="AI170" s="1">
        <v>7</v>
      </c>
      <c r="AJ170" s="2" t="s">
        <v>38</v>
      </c>
    </row>
    <row r="171" spans="1:36">
      <c r="A171" t="s">
        <v>267</v>
      </c>
      <c r="B171" t="s">
        <v>353</v>
      </c>
      <c r="C171">
        <v>177.7</v>
      </c>
      <c r="D171">
        <v>1.4899999999999807</v>
      </c>
      <c r="E171" s="1">
        <v>25</v>
      </c>
      <c r="F171" s="2" t="s">
        <v>38</v>
      </c>
      <c r="G171" s="3">
        <v>1.71</v>
      </c>
      <c r="H171" s="1">
        <v>424</v>
      </c>
      <c r="I171" s="1">
        <v>80</v>
      </c>
      <c r="J171" s="1" t="s">
        <v>42</v>
      </c>
      <c r="K171" s="2">
        <v>0.6</v>
      </c>
      <c r="L171" s="3">
        <v>1.48</v>
      </c>
      <c r="M171" s="2" t="s">
        <v>38</v>
      </c>
      <c r="N171" s="2">
        <v>3.3</v>
      </c>
      <c r="O171" s="1">
        <v>21</v>
      </c>
      <c r="P171" s="2">
        <v>13.5</v>
      </c>
      <c r="Q171" s="3">
        <v>1.67</v>
      </c>
      <c r="R171" s="3">
        <v>0.95</v>
      </c>
      <c r="S171" s="2">
        <v>16.399999999999999</v>
      </c>
      <c r="T171" s="3">
        <v>0.73</v>
      </c>
      <c r="U171" s="1">
        <v>610</v>
      </c>
      <c r="V171" s="2">
        <v>0.1</v>
      </c>
      <c r="W171" s="4">
        <v>1.2E-2</v>
      </c>
      <c r="X171" s="2">
        <v>7</v>
      </c>
      <c r="Y171" s="4">
        <v>1.7000000000000001E-2</v>
      </c>
      <c r="Z171" s="2">
        <v>3.1</v>
      </c>
      <c r="AA171" s="2">
        <v>1.1000000000000001</v>
      </c>
      <c r="AB171" s="2">
        <v>2.1</v>
      </c>
      <c r="AC171" s="1">
        <v>3</v>
      </c>
      <c r="AD171" s="1">
        <v>69</v>
      </c>
      <c r="AE171" s="4">
        <v>7.0000000000000007E-2</v>
      </c>
      <c r="AF171" s="2">
        <v>0.9</v>
      </c>
      <c r="AG171" s="1">
        <v>25</v>
      </c>
      <c r="AH171" s="2">
        <v>1.5</v>
      </c>
      <c r="AI171" s="1">
        <v>7</v>
      </c>
      <c r="AJ171" s="2" t="s">
        <v>38</v>
      </c>
    </row>
    <row r="172" spans="1:36">
      <c r="A172" t="s">
        <v>267</v>
      </c>
      <c r="B172" t="s">
        <v>354</v>
      </c>
      <c r="C172">
        <v>177.7</v>
      </c>
      <c r="D172">
        <v>1.5</v>
      </c>
      <c r="E172" s="1">
        <v>150</v>
      </c>
      <c r="F172" s="2">
        <v>1.5</v>
      </c>
      <c r="G172" s="3">
        <v>2.4700000000000002</v>
      </c>
      <c r="H172" s="1">
        <v>1386</v>
      </c>
      <c r="I172" s="1">
        <v>89</v>
      </c>
      <c r="J172" s="1">
        <v>1</v>
      </c>
      <c r="K172" s="2">
        <v>4.9000000000000004</v>
      </c>
      <c r="L172" s="3">
        <v>0.97</v>
      </c>
      <c r="M172" s="2">
        <v>0.2</v>
      </c>
      <c r="N172" s="2">
        <v>3.5</v>
      </c>
      <c r="O172" s="1">
        <v>20</v>
      </c>
      <c r="P172" s="2">
        <v>11.3</v>
      </c>
      <c r="Q172" s="3">
        <v>3.37</v>
      </c>
      <c r="R172" s="3">
        <v>1.1499999999999999</v>
      </c>
      <c r="S172" s="2">
        <v>23</v>
      </c>
      <c r="T172" s="3">
        <v>0.59</v>
      </c>
      <c r="U172" s="1">
        <v>720</v>
      </c>
      <c r="V172" s="2">
        <v>0.4</v>
      </c>
      <c r="W172" s="4">
        <v>3.9E-2</v>
      </c>
      <c r="X172" s="2">
        <v>6.9</v>
      </c>
      <c r="Y172" s="4">
        <v>1.9E-2</v>
      </c>
      <c r="Z172" s="2">
        <v>932.6</v>
      </c>
      <c r="AA172" s="2">
        <v>2.7</v>
      </c>
      <c r="AB172" s="2">
        <v>4</v>
      </c>
      <c r="AC172" s="1">
        <v>4</v>
      </c>
      <c r="AD172" s="1">
        <v>63</v>
      </c>
      <c r="AE172" s="4">
        <v>8.6999999999999994E-2</v>
      </c>
      <c r="AF172" s="2">
        <v>1.2</v>
      </c>
      <c r="AG172" s="1">
        <v>33</v>
      </c>
      <c r="AH172" s="2">
        <v>1.8</v>
      </c>
      <c r="AI172" s="1">
        <v>57</v>
      </c>
      <c r="AJ172" s="2">
        <v>0.2</v>
      </c>
    </row>
    <row r="173" spans="1:36">
      <c r="A173" t="s">
        <v>267</v>
      </c>
      <c r="B173" t="s">
        <v>354</v>
      </c>
      <c r="C173">
        <v>179.2</v>
      </c>
      <c r="D173">
        <v>1.5</v>
      </c>
      <c r="E173" s="1">
        <v>150</v>
      </c>
      <c r="F173" s="2">
        <v>1.5</v>
      </c>
      <c r="G173" s="3">
        <v>2.4700000000000002</v>
      </c>
      <c r="H173" s="1">
        <v>1386</v>
      </c>
      <c r="I173" s="1">
        <v>89</v>
      </c>
      <c r="J173" s="1">
        <v>1</v>
      </c>
      <c r="K173" s="2">
        <v>4.9000000000000004</v>
      </c>
      <c r="L173" s="3">
        <v>0.97</v>
      </c>
      <c r="M173" s="2">
        <v>0.2</v>
      </c>
      <c r="N173" s="2">
        <v>3.5</v>
      </c>
      <c r="O173" s="1">
        <v>20</v>
      </c>
      <c r="P173" s="2">
        <v>11.3</v>
      </c>
      <c r="Q173" s="3">
        <v>3.37</v>
      </c>
      <c r="R173" s="3">
        <v>1.1499999999999999</v>
      </c>
      <c r="S173" s="2">
        <v>23</v>
      </c>
      <c r="T173" s="3">
        <v>0.59</v>
      </c>
      <c r="U173" s="1">
        <v>720</v>
      </c>
      <c r="V173" s="2">
        <v>0.4</v>
      </c>
      <c r="W173" s="4">
        <v>3.9E-2</v>
      </c>
      <c r="X173" s="2">
        <v>6.9</v>
      </c>
      <c r="Y173" s="4">
        <v>1.9E-2</v>
      </c>
      <c r="Z173" s="2">
        <v>932.6</v>
      </c>
      <c r="AA173" s="2">
        <v>2.7</v>
      </c>
      <c r="AB173" s="2">
        <v>4</v>
      </c>
      <c r="AC173" s="1">
        <v>4</v>
      </c>
      <c r="AD173" s="1">
        <v>63</v>
      </c>
      <c r="AE173" s="4">
        <v>8.6999999999999994E-2</v>
      </c>
      <c r="AF173" s="2">
        <v>1.2</v>
      </c>
      <c r="AG173" s="1">
        <v>33</v>
      </c>
      <c r="AH173" s="2">
        <v>1.8</v>
      </c>
      <c r="AI173" s="1">
        <v>57</v>
      </c>
      <c r="AJ173" s="2">
        <v>0.2</v>
      </c>
    </row>
    <row r="174" spans="1:36">
      <c r="A174" t="s">
        <v>267</v>
      </c>
      <c r="B174" t="s">
        <v>355</v>
      </c>
      <c r="C174">
        <v>179.2</v>
      </c>
      <c r="D174">
        <v>1.5500000000000114</v>
      </c>
      <c r="E174" s="1">
        <v>34</v>
      </c>
      <c r="F174" s="2" t="s">
        <v>38</v>
      </c>
      <c r="G174" s="3">
        <v>5.58</v>
      </c>
      <c r="H174" s="1">
        <v>34</v>
      </c>
      <c r="I174" s="1">
        <v>266</v>
      </c>
      <c r="J174" s="1">
        <v>2</v>
      </c>
      <c r="K174" s="2">
        <v>0.4</v>
      </c>
      <c r="L174" s="3">
        <v>1.27</v>
      </c>
      <c r="M174" s="2" t="s">
        <v>38</v>
      </c>
      <c r="N174" s="2">
        <v>8.8000000000000007</v>
      </c>
      <c r="O174" s="1">
        <v>35</v>
      </c>
      <c r="P174" s="2">
        <v>30.8</v>
      </c>
      <c r="Q174" s="3">
        <v>2.82</v>
      </c>
      <c r="R174" s="3">
        <v>2.82</v>
      </c>
      <c r="S174" s="2">
        <v>35.799999999999997</v>
      </c>
      <c r="T174" s="3">
        <v>1.39</v>
      </c>
      <c r="U174" s="1">
        <v>584</v>
      </c>
      <c r="V174" s="2">
        <v>0.3</v>
      </c>
      <c r="W174" s="4">
        <v>3.1E-2</v>
      </c>
      <c r="X174" s="2">
        <v>18</v>
      </c>
      <c r="Y174" s="4">
        <v>2.9000000000000001E-2</v>
      </c>
      <c r="Z174" s="2">
        <v>2.9</v>
      </c>
      <c r="AA174" s="2">
        <v>0.6</v>
      </c>
      <c r="AB174" s="2">
        <v>4.9000000000000004</v>
      </c>
      <c r="AC174" s="1">
        <v>9</v>
      </c>
      <c r="AD174" s="1">
        <v>133</v>
      </c>
      <c r="AE174" s="4">
        <v>0.19500000000000001</v>
      </c>
      <c r="AF174" s="2">
        <v>2.6</v>
      </c>
      <c r="AG174" s="1">
        <v>65</v>
      </c>
      <c r="AH174" s="2">
        <v>1.3</v>
      </c>
      <c r="AI174" s="1">
        <v>32</v>
      </c>
      <c r="AJ174" s="2" t="s">
        <v>38</v>
      </c>
    </row>
    <row r="175" spans="1:36">
      <c r="A175" t="s">
        <v>267</v>
      </c>
      <c r="B175" t="s">
        <v>355</v>
      </c>
      <c r="C175">
        <v>180.75</v>
      </c>
      <c r="D175">
        <v>1.5500000000000114</v>
      </c>
      <c r="E175" s="1">
        <v>34</v>
      </c>
      <c r="F175" s="2" t="s">
        <v>38</v>
      </c>
      <c r="G175" s="3">
        <v>5.58</v>
      </c>
      <c r="H175" s="1">
        <v>34</v>
      </c>
      <c r="I175" s="1">
        <v>266</v>
      </c>
      <c r="J175" s="1">
        <v>2</v>
      </c>
      <c r="K175" s="2">
        <v>0.4</v>
      </c>
      <c r="L175" s="3">
        <v>1.27</v>
      </c>
      <c r="M175" s="2" t="s">
        <v>38</v>
      </c>
      <c r="N175" s="2">
        <v>8.8000000000000007</v>
      </c>
      <c r="O175" s="1">
        <v>35</v>
      </c>
      <c r="P175" s="2">
        <v>30.8</v>
      </c>
      <c r="Q175" s="3">
        <v>2.82</v>
      </c>
      <c r="R175" s="3">
        <v>2.82</v>
      </c>
      <c r="S175" s="2">
        <v>35.799999999999997</v>
      </c>
      <c r="T175" s="3">
        <v>1.39</v>
      </c>
      <c r="U175" s="1">
        <v>584</v>
      </c>
      <c r="V175" s="2">
        <v>0.3</v>
      </c>
      <c r="W175" s="4">
        <v>3.1E-2</v>
      </c>
      <c r="X175" s="2">
        <v>18</v>
      </c>
      <c r="Y175" s="4">
        <v>2.9000000000000001E-2</v>
      </c>
      <c r="Z175" s="2">
        <v>2.9</v>
      </c>
      <c r="AA175" s="2">
        <v>0.6</v>
      </c>
      <c r="AB175" s="2">
        <v>4.9000000000000004</v>
      </c>
      <c r="AC175" s="1">
        <v>9</v>
      </c>
      <c r="AD175" s="1">
        <v>133</v>
      </c>
      <c r="AE175" s="4">
        <v>0.19500000000000001</v>
      </c>
      <c r="AF175" s="2">
        <v>2.6</v>
      </c>
      <c r="AG175" s="1">
        <v>65</v>
      </c>
      <c r="AH175" s="2">
        <v>1.3</v>
      </c>
      <c r="AI175" s="1">
        <v>32</v>
      </c>
      <c r="AJ175" s="2" t="s">
        <v>38</v>
      </c>
    </row>
    <row r="176" spans="1:36">
      <c r="A176" t="s">
        <v>267</v>
      </c>
      <c r="B176" t="s">
        <v>356</v>
      </c>
      <c r="C176">
        <v>180.75</v>
      </c>
      <c r="D176">
        <v>1.5500000000000114</v>
      </c>
      <c r="E176" s="1">
        <v>201</v>
      </c>
      <c r="F176" s="2">
        <v>0.1</v>
      </c>
      <c r="G176" s="3">
        <v>2.67</v>
      </c>
      <c r="H176" s="1">
        <v>91</v>
      </c>
      <c r="I176" s="1">
        <v>108</v>
      </c>
      <c r="J176" s="1" t="s">
        <v>42</v>
      </c>
      <c r="K176" s="2">
        <v>0.4</v>
      </c>
      <c r="L176" s="3">
        <v>1.2</v>
      </c>
      <c r="M176" s="2" t="s">
        <v>38</v>
      </c>
      <c r="N176" s="2">
        <v>5.4</v>
      </c>
      <c r="O176" s="1">
        <v>19</v>
      </c>
      <c r="P176" s="2">
        <v>27</v>
      </c>
      <c r="Q176" s="3">
        <v>1.85</v>
      </c>
      <c r="R176" s="3">
        <v>1.29</v>
      </c>
      <c r="S176" s="2">
        <v>20.6</v>
      </c>
      <c r="T176" s="3">
        <v>0.95</v>
      </c>
      <c r="U176" s="1">
        <v>1076</v>
      </c>
      <c r="V176" s="2">
        <v>0.4</v>
      </c>
      <c r="W176" s="4">
        <v>2.4E-2</v>
      </c>
      <c r="X176" s="2">
        <v>9</v>
      </c>
      <c r="Y176" s="4">
        <v>0.02</v>
      </c>
      <c r="Z176" s="2">
        <v>11.5</v>
      </c>
      <c r="AA176" s="2">
        <v>0.5</v>
      </c>
      <c r="AB176" s="2">
        <v>2.1</v>
      </c>
      <c r="AC176" s="1">
        <v>4</v>
      </c>
      <c r="AD176" s="1">
        <v>50</v>
      </c>
      <c r="AE176" s="4">
        <v>0.111</v>
      </c>
      <c r="AF176" s="2">
        <v>1.2</v>
      </c>
      <c r="AG176" s="1">
        <v>33</v>
      </c>
      <c r="AH176" s="2">
        <v>1.1000000000000001</v>
      </c>
      <c r="AI176" s="1">
        <v>14</v>
      </c>
      <c r="AJ176" s="2" t="s">
        <v>38</v>
      </c>
    </row>
    <row r="177" spans="1:36">
      <c r="A177" t="s">
        <v>267</v>
      </c>
      <c r="B177" t="s">
        <v>356</v>
      </c>
      <c r="C177">
        <v>182.3</v>
      </c>
      <c r="D177">
        <v>1.5500000000000114</v>
      </c>
      <c r="E177" s="1">
        <v>201</v>
      </c>
      <c r="F177" s="2">
        <v>0.1</v>
      </c>
      <c r="G177" s="3">
        <v>2.67</v>
      </c>
      <c r="H177" s="1">
        <v>91</v>
      </c>
      <c r="I177" s="1">
        <v>108</v>
      </c>
      <c r="J177" s="1" t="s">
        <v>42</v>
      </c>
      <c r="K177" s="2">
        <v>0.4</v>
      </c>
      <c r="L177" s="3">
        <v>1.2</v>
      </c>
      <c r="M177" s="2" t="s">
        <v>38</v>
      </c>
      <c r="N177" s="2">
        <v>5.4</v>
      </c>
      <c r="O177" s="1">
        <v>19</v>
      </c>
      <c r="P177" s="2">
        <v>27</v>
      </c>
      <c r="Q177" s="3">
        <v>1.85</v>
      </c>
      <c r="R177" s="3">
        <v>1.29</v>
      </c>
      <c r="S177" s="2">
        <v>20.6</v>
      </c>
      <c r="T177" s="3">
        <v>0.95</v>
      </c>
      <c r="U177" s="1">
        <v>1076</v>
      </c>
      <c r="V177" s="2">
        <v>0.4</v>
      </c>
      <c r="W177" s="4">
        <v>2.4E-2</v>
      </c>
      <c r="X177" s="2">
        <v>9</v>
      </c>
      <c r="Y177" s="4">
        <v>0.02</v>
      </c>
      <c r="Z177" s="2">
        <v>11.5</v>
      </c>
      <c r="AA177" s="2">
        <v>0.5</v>
      </c>
      <c r="AB177" s="2">
        <v>2.1</v>
      </c>
      <c r="AC177" s="1">
        <v>4</v>
      </c>
      <c r="AD177" s="1">
        <v>50</v>
      </c>
      <c r="AE177" s="4">
        <v>0.111</v>
      </c>
      <c r="AF177" s="2">
        <v>1.2</v>
      </c>
      <c r="AG177" s="1">
        <v>33</v>
      </c>
      <c r="AH177" s="2">
        <v>1.1000000000000001</v>
      </c>
      <c r="AI177" s="1">
        <v>14</v>
      </c>
      <c r="AJ177" s="2" t="s">
        <v>38</v>
      </c>
    </row>
    <row r="178" spans="1:36">
      <c r="A178" t="s">
        <v>267</v>
      </c>
      <c r="B178" t="s">
        <v>357</v>
      </c>
      <c r="C178">
        <v>182.3</v>
      </c>
      <c r="D178">
        <v>1.4899999999999807</v>
      </c>
      <c r="E178" s="1">
        <v>23</v>
      </c>
      <c r="F178" s="2">
        <v>0.2</v>
      </c>
      <c r="G178" s="3">
        <v>4.66</v>
      </c>
      <c r="H178" s="1">
        <v>461</v>
      </c>
      <c r="I178" s="1">
        <v>198</v>
      </c>
      <c r="J178" s="1">
        <v>1</v>
      </c>
      <c r="K178" s="2">
        <v>2.5</v>
      </c>
      <c r="L178" s="3">
        <v>1.1000000000000001</v>
      </c>
      <c r="M178" s="2" t="s">
        <v>38</v>
      </c>
      <c r="N178" s="2">
        <v>12.4</v>
      </c>
      <c r="O178" s="1">
        <v>30</v>
      </c>
      <c r="P178" s="2">
        <v>174.7</v>
      </c>
      <c r="Q178" s="3">
        <v>2.34</v>
      </c>
      <c r="R178" s="3">
        <v>2.39</v>
      </c>
      <c r="S178" s="2">
        <v>31.3</v>
      </c>
      <c r="T178" s="3">
        <v>0.89</v>
      </c>
      <c r="U178" s="1">
        <v>343</v>
      </c>
      <c r="V178" s="2">
        <v>0.7</v>
      </c>
      <c r="W178" s="4">
        <v>2.8000000000000001E-2</v>
      </c>
      <c r="X178" s="2">
        <v>22.2</v>
      </c>
      <c r="Y178" s="4">
        <v>2.8000000000000001E-2</v>
      </c>
      <c r="Z178" s="2">
        <v>3.9</v>
      </c>
      <c r="AA178" s="2">
        <v>1.3</v>
      </c>
      <c r="AB178" s="2">
        <v>5</v>
      </c>
      <c r="AC178" s="1">
        <v>8</v>
      </c>
      <c r="AD178" s="1">
        <v>79</v>
      </c>
      <c r="AE178" s="4">
        <v>0.185</v>
      </c>
      <c r="AF178" s="2">
        <v>2.1</v>
      </c>
      <c r="AG178" s="1">
        <v>60</v>
      </c>
      <c r="AH178" s="2">
        <v>2.7</v>
      </c>
      <c r="AI178" s="1">
        <v>9</v>
      </c>
      <c r="AJ178" s="2" t="s">
        <v>38</v>
      </c>
    </row>
    <row r="179" spans="1:36">
      <c r="A179" t="s">
        <v>267</v>
      </c>
      <c r="B179" t="s">
        <v>357</v>
      </c>
      <c r="C179">
        <v>183.79</v>
      </c>
      <c r="D179">
        <v>1.4899999999999807</v>
      </c>
      <c r="E179" s="1">
        <v>23</v>
      </c>
      <c r="F179" s="2">
        <v>0.2</v>
      </c>
      <c r="G179" s="3">
        <v>4.66</v>
      </c>
      <c r="H179" s="1">
        <v>461</v>
      </c>
      <c r="I179" s="1">
        <v>198</v>
      </c>
      <c r="J179" s="1">
        <v>1</v>
      </c>
      <c r="K179" s="2">
        <v>2.5</v>
      </c>
      <c r="L179" s="3">
        <v>1.1000000000000001</v>
      </c>
      <c r="M179" s="2" t="s">
        <v>38</v>
      </c>
      <c r="N179" s="2">
        <v>12.4</v>
      </c>
      <c r="O179" s="1">
        <v>30</v>
      </c>
      <c r="P179" s="2">
        <v>174.7</v>
      </c>
      <c r="Q179" s="3">
        <v>2.34</v>
      </c>
      <c r="R179" s="3">
        <v>2.39</v>
      </c>
      <c r="S179" s="2">
        <v>31.3</v>
      </c>
      <c r="T179" s="3">
        <v>0.89</v>
      </c>
      <c r="U179" s="1">
        <v>343</v>
      </c>
      <c r="V179" s="2">
        <v>0.7</v>
      </c>
      <c r="W179" s="4">
        <v>2.8000000000000001E-2</v>
      </c>
      <c r="X179" s="2">
        <v>22.2</v>
      </c>
      <c r="Y179" s="4">
        <v>2.8000000000000001E-2</v>
      </c>
      <c r="Z179" s="2">
        <v>3.9</v>
      </c>
      <c r="AA179" s="2">
        <v>1.3</v>
      </c>
      <c r="AB179" s="2">
        <v>5</v>
      </c>
      <c r="AC179" s="1">
        <v>8</v>
      </c>
      <c r="AD179" s="1">
        <v>79</v>
      </c>
      <c r="AE179" s="4">
        <v>0.185</v>
      </c>
      <c r="AF179" s="2">
        <v>2.1</v>
      </c>
      <c r="AG179" s="1">
        <v>60</v>
      </c>
      <c r="AH179" s="2">
        <v>2.7</v>
      </c>
      <c r="AI179" s="1">
        <v>9</v>
      </c>
      <c r="AJ179" s="2" t="s">
        <v>38</v>
      </c>
    </row>
    <row r="180" spans="1:36">
      <c r="A180" t="s">
        <v>267</v>
      </c>
      <c r="B180" t="s">
        <v>358</v>
      </c>
      <c r="C180">
        <v>183.79</v>
      </c>
      <c r="D180">
        <v>0.40999999999999659</v>
      </c>
      <c r="E180" s="1">
        <v>5</v>
      </c>
      <c r="F180" s="2">
        <v>0.4</v>
      </c>
      <c r="G180" s="3">
        <v>4.6100000000000003</v>
      </c>
      <c r="H180" s="1">
        <v>480</v>
      </c>
      <c r="I180" s="1">
        <v>95</v>
      </c>
      <c r="J180" s="1">
        <v>2</v>
      </c>
      <c r="K180" s="2">
        <v>4.2</v>
      </c>
      <c r="L180" s="3">
        <v>2.14</v>
      </c>
      <c r="M180" s="2" t="s">
        <v>38</v>
      </c>
      <c r="N180" s="2">
        <v>14.5</v>
      </c>
      <c r="O180" s="1">
        <v>26</v>
      </c>
      <c r="P180" s="2">
        <v>191.3</v>
      </c>
      <c r="Q180" s="3">
        <v>3.12</v>
      </c>
      <c r="R180" s="3">
        <v>2.12</v>
      </c>
      <c r="S180" s="2">
        <v>35.5</v>
      </c>
      <c r="T180" s="3">
        <v>1.22</v>
      </c>
      <c r="U180" s="1">
        <v>645</v>
      </c>
      <c r="V180" s="2">
        <v>1.1000000000000001</v>
      </c>
      <c r="W180" s="4">
        <v>2.8000000000000001E-2</v>
      </c>
      <c r="X180" s="2">
        <v>28.2</v>
      </c>
      <c r="Y180" s="4">
        <v>2.5000000000000001E-2</v>
      </c>
      <c r="Z180" s="2">
        <v>6.6</v>
      </c>
      <c r="AA180" s="2">
        <v>2.5</v>
      </c>
      <c r="AB180" s="2">
        <v>5.8</v>
      </c>
      <c r="AC180" s="1">
        <v>8</v>
      </c>
      <c r="AD180" s="1">
        <v>112</v>
      </c>
      <c r="AE180" s="4">
        <v>0.17299999999999999</v>
      </c>
      <c r="AF180" s="2">
        <v>2.2000000000000002</v>
      </c>
      <c r="AG180" s="1">
        <v>63</v>
      </c>
      <c r="AH180" s="2">
        <v>5.3</v>
      </c>
      <c r="AI180" s="1">
        <v>15</v>
      </c>
      <c r="AJ180" s="2" t="s">
        <v>38</v>
      </c>
    </row>
    <row r="181" spans="1:36">
      <c r="A181" t="s">
        <v>267</v>
      </c>
      <c r="B181" t="s">
        <v>358</v>
      </c>
      <c r="C181">
        <v>184.2</v>
      </c>
      <c r="D181">
        <v>0.40999999999999659</v>
      </c>
      <c r="E181" s="1">
        <v>5</v>
      </c>
      <c r="F181" s="2">
        <v>0.4</v>
      </c>
      <c r="G181" s="3">
        <v>4.6100000000000003</v>
      </c>
      <c r="H181" s="1">
        <v>480</v>
      </c>
      <c r="I181" s="1">
        <v>95</v>
      </c>
      <c r="J181" s="1">
        <v>2</v>
      </c>
      <c r="K181" s="2">
        <v>4.2</v>
      </c>
      <c r="L181" s="3">
        <v>2.14</v>
      </c>
      <c r="M181" s="2" t="s">
        <v>38</v>
      </c>
      <c r="N181" s="2">
        <v>14.5</v>
      </c>
      <c r="O181" s="1">
        <v>26</v>
      </c>
      <c r="P181" s="2">
        <v>191.3</v>
      </c>
      <c r="Q181" s="3">
        <v>3.12</v>
      </c>
      <c r="R181" s="3">
        <v>2.12</v>
      </c>
      <c r="S181" s="2">
        <v>35.5</v>
      </c>
      <c r="T181" s="3">
        <v>1.22</v>
      </c>
      <c r="U181" s="1">
        <v>645</v>
      </c>
      <c r="V181" s="2">
        <v>1.1000000000000001</v>
      </c>
      <c r="W181" s="4">
        <v>2.8000000000000001E-2</v>
      </c>
      <c r="X181" s="2">
        <v>28.2</v>
      </c>
      <c r="Y181" s="4">
        <v>2.5000000000000001E-2</v>
      </c>
      <c r="Z181" s="2">
        <v>6.6</v>
      </c>
      <c r="AA181" s="2">
        <v>2.5</v>
      </c>
      <c r="AB181" s="2">
        <v>5.8</v>
      </c>
      <c r="AC181" s="1">
        <v>8</v>
      </c>
      <c r="AD181" s="1">
        <v>112</v>
      </c>
      <c r="AE181" s="4">
        <v>0.17299999999999999</v>
      </c>
      <c r="AF181" s="2">
        <v>2.2000000000000002</v>
      </c>
      <c r="AG181" s="1">
        <v>63</v>
      </c>
      <c r="AH181" s="2">
        <v>5.3</v>
      </c>
      <c r="AI181" s="1">
        <v>15</v>
      </c>
      <c r="AJ181" s="2" t="s">
        <v>38</v>
      </c>
    </row>
    <row r="182" spans="1:36">
      <c r="A182" t="s">
        <v>267</v>
      </c>
      <c r="B182" t="s">
        <v>359</v>
      </c>
      <c r="C182">
        <v>184.2</v>
      </c>
      <c r="D182">
        <v>1</v>
      </c>
      <c r="E182" s="1">
        <v>4</v>
      </c>
      <c r="F182" s="2">
        <v>5.5</v>
      </c>
      <c r="G182" s="3">
        <v>1.72</v>
      </c>
      <c r="H182" s="1">
        <v>2650</v>
      </c>
      <c r="I182" s="1">
        <v>29</v>
      </c>
      <c r="J182" s="1" t="s">
        <v>42</v>
      </c>
      <c r="K182" s="2">
        <v>30</v>
      </c>
      <c r="L182" s="3">
        <v>1.07</v>
      </c>
      <c r="M182" s="2">
        <v>3.7</v>
      </c>
      <c r="N182" s="2">
        <v>5.2</v>
      </c>
      <c r="O182" s="1">
        <v>17</v>
      </c>
      <c r="P182" s="2">
        <v>896.5</v>
      </c>
      <c r="Q182" s="3">
        <v>7.43</v>
      </c>
      <c r="R182" s="3">
        <v>0.44</v>
      </c>
      <c r="S182" s="2">
        <v>16.899999999999999</v>
      </c>
      <c r="T182" s="3">
        <v>0.68</v>
      </c>
      <c r="U182" s="1">
        <v>195</v>
      </c>
      <c r="V182" s="2">
        <v>0.3</v>
      </c>
      <c r="W182" s="4">
        <v>7.9000000000000001E-2</v>
      </c>
      <c r="X182" s="2">
        <v>13.6</v>
      </c>
      <c r="Y182" s="4">
        <v>1.7000000000000001E-2</v>
      </c>
      <c r="Z182" s="2">
        <v>768.7</v>
      </c>
      <c r="AA182" s="2">
        <v>8.3000000000000007</v>
      </c>
      <c r="AB182" s="2">
        <v>12.7</v>
      </c>
      <c r="AC182" s="1">
        <v>3</v>
      </c>
      <c r="AD182" s="1">
        <v>69</v>
      </c>
      <c r="AE182" s="4">
        <v>4.7E-2</v>
      </c>
      <c r="AF182" s="2">
        <v>0.9</v>
      </c>
      <c r="AG182" s="1">
        <v>24</v>
      </c>
      <c r="AH182" s="2">
        <v>2</v>
      </c>
      <c r="AI182" s="1">
        <v>906</v>
      </c>
      <c r="AJ182" s="2">
        <v>0.2</v>
      </c>
    </row>
    <row r="183" spans="1:36">
      <c r="A183" t="s">
        <v>267</v>
      </c>
      <c r="B183" t="s">
        <v>359</v>
      </c>
      <c r="C183">
        <v>185.2</v>
      </c>
      <c r="D183">
        <v>1</v>
      </c>
      <c r="E183" s="1">
        <v>4</v>
      </c>
      <c r="F183" s="2">
        <v>5.5</v>
      </c>
      <c r="G183" s="3">
        <v>1.72</v>
      </c>
      <c r="H183" s="1">
        <v>2650</v>
      </c>
      <c r="I183" s="1">
        <v>29</v>
      </c>
      <c r="J183" s="1" t="s">
        <v>42</v>
      </c>
      <c r="K183" s="2">
        <v>30</v>
      </c>
      <c r="L183" s="3">
        <v>1.07</v>
      </c>
      <c r="M183" s="2">
        <v>3.7</v>
      </c>
      <c r="N183" s="2">
        <v>5.2</v>
      </c>
      <c r="O183" s="1">
        <v>17</v>
      </c>
      <c r="P183" s="2">
        <v>896.5</v>
      </c>
      <c r="Q183" s="3">
        <v>7.43</v>
      </c>
      <c r="R183" s="3">
        <v>0.44</v>
      </c>
      <c r="S183" s="2">
        <v>16.899999999999999</v>
      </c>
      <c r="T183" s="3">
        <v>0.68</v>
      </c>
      <c r="U183" s="1">
        <v>195</v>
      </c>
      <c r="V183" s="2">
        <v>0.3</v>
      </c>
      <c r="W183" s="4">
        <v>7.9000000000000001E-2</v>
      </c>
      <c r="X183" s="2">
        <v>13.6</v>
      </c>
      <c r="Y183" s="4">
        <v>1.7000000000000001E-2</v>
      </c>
      <c r="Z183" s="2">
        <v>768.7</v>
      </c>
      <c r="AA183" s="2">
        <v>8.3000000000000007</v>
      </c>
      <c r="AB183" s="2">
        <v>12.7</v>
      </c>
      <c r="AC183" s="1">
        <v>3</v>
      </c>
      <c r="AD183" s="1">
        <v>69</v>
      </c>
      <c r="AE183" s="4">
        <v>4.7E-2</v>
      </c>
      <c r="AF183" s="2">
        <v>0.9</v>
      </c>
      <c r="AG183" s="1">
        <v>24</v>
      </c>
      <c r="AH183" s="2">
        <v>2</v>
      </c>
      <c r="AI183" s="1">
        <v>906</v>
      </c>
      <c r="AJ183" s="2">
        <v>0.2</v>
      </c>
    </row>
    <row r="184" spans="1:36">
      <c r="A184" t="s">
        <v>267</v>
      </c>
      <c r="B184" t="s">
        <v>360</v>
      </c>
      <c r="C184">
        <v>185.2</v>
      </c>
      <c r="D184">
        <v>1</v>
      </c>
      <c r="E184" s="1">
        <v>163</v>
      </c>
      <c r="F184" s="2">
        <v>4.2</v>
      </c>
      <c r="G184" s="3">
        <v>2.15</v>
      </c>
      <c r="H184" s="1">
        <v>1922</v>
      </c>
      <c r="I184" s="1">
        <v>21</v>
      </c>
      <c r="J184" s="1" t="s">
        <v>42</v>
      </c>
      <c r="K184" s="2">
        <v>23.3</v>
      </c>
      <c r="L184" s="3">
        <v>0.76</v>
      </c>
      <c r="M184" s="2">
        <v>4.5999999999999996</v>
      </c>
      <c r="N184" s="2">
        <v>4.2</v>
      </c>
      <c r="O184" s="1">
        <v>18</v>
      </c>
      <c r="P184" s="2">
        <v>37.1</v>
      </c>
      <c r="Q184" s="3">
        <v>8.85</v>
      </c>
      <c r="R184" s="3">
        <v>0.47</v>
      </c>
      <c r="S184" s="2">
        <v>21.7</v>
      </c>
      <c r="T184" s="3">
        <v>0.65</v>
      </c>
      <c r="U184" s="1">
        <v>228</v>
      </c>
      <c r="V184" s="2">
        <v>0.2</v>
      </c>
      <c r="W184" s="4">
        <v>0.11600000000000001</v>
      </c>
      <c r="X184" s="2">
        <v>12.3</v>
      </c>
      <c r="Y184" s="4">
        <v>1.4999999999999999E-2</v>
      </c>
      <c r="Z184" s="2">
        <v>1226.5999999999999</v>
      </c>
      <c r="AA184" s="2">
        <v>9.9</v>
      </c>
      <c r="AB184" s="2">
        <v>6.3</v>
      </c>
      <c r="AC184" s="1">
        <v>4</v>
      </c>
      <c r="AD184" s="1">
        <v>49</v>
      </c>
      <c r="AE184" s="4">
        <v>5.0999999999999997E-2</v>
      </c>
      <c r="AF184" s="2">
        <v>1.1000000000000001</v>
      </c>
      <c r="AG184" s="1">
        <v>27</v>
      </c>
      <c r="AH184" s="2">
        <v>2.1</v>
      </c>
      <c r="AI184" s="1">
        <v>1271</v>
      </c>
      <c r="AJ184" s="2">
        <v>0.2</v>
      </c>
    </row>
    <row r="185" spans="1:36">
      <c r="A185" t="s">
        <v>267</v>
      </c>
      <c r="B185" t="s">
        <v>360</v>
      </c>
      <c r="C185">
        <v>186.2</v>
      </c>
      <c r="D185">
        <v>1</v>
      </c>
      <c r="E185" s="1">
        <v>163</v>
      </c>
      <c r="F185" s="2">
        <v>4.2</v>
      </c>
      <c r="G185" s="3">
        <v>2.15</v>
      </c>
      <c r="H185" s="1">
        <v>1922</v>
      </c>
      <c r="I185" s="1">
        <v>21</v>
      </c>
      <c r="J185" s="1" t="s">
        <v>42</v>
      </c>
      <c r="K185" s="2">
        <v>23.3</v>
      </c>
      <c r="L185" s="3">
        <v>0.76</v>
      </c>
      <c r="M185" s="2">
        <v>4.5999999999999996</v>
      </c>
      <c r="N185" s="2">
        <v>4.2</v>
      </c>
      <c r="O185" s="1">
        <v>18</v>
      </c>
      <c r="P185" s="2">
        <v>37.1</v>
      </c>
      <c r="Q185" s="3">
        <v>8.85</v>
      </c>
      <c r="R185" s="3">
        <v>0.47</v>
      </c>
      <c r="S185" s="2">
        <v>21.7</v>
      </c>
      <c r="T185" s="3">
        <v>0.65</v>
      </c>
      <c r="U185" s="1">
        <v>228</v>
      </c>
      <c r="V185" s="2">
        <v>0.2</v>
      </c>
      <c r="W185" s="4">
        <v>0.11600000000000001</v>
      </c>
      <c r="X185" s="2">
        <v>12.3</v>
      </c>
      <c r="Y185" s="4">
        <v>1.4999999999999999E-2</v>
      </c>
      <c r="Z185" s="2">
        <v>1226.5999999999999</v>
      </c>
      <c r="AA185" s="2">
        <v>9.9</v>
      </c>
      <c r="AB185" s="2">
        <v>6.3</v>
      </c>
      <c r="AC185" s="1">
        <v>4</v>
      </c>
      <c r="AD185" s="1">
        <v>49</v>
      </c>
      <c r="AE185" s="4">
        <v>5.0999999999999997E-2</v>
      </c>
      <c r="AF185" s="2">
        <v>1.1000000000000001</v>
      </c>
      <c r="AG185" s="1">
        <v>27</v>
      </c>
      <c r="AH185" s="2">
        <v>2.1</v>
      </c>
      <c r="AI185" s="1">
        <v>1271</v>
      </c>
      <c r="AJ185" s="2">
        <v>0.2</v>
      </c>
    </row>
    <row r="186" spans="1:36">
      <c r="A186" t="s">
        <v>267</v>
      </c>
      <c r="B186" t="s">
        <v>361</v>
      </c>
      <c r="C186">
        <v>186.2</v>
      </c>
      <c r="D186">
        <v>2</v>
      </c>
      <c r="E186" s="1">
        <v>7</v>
      </c>
      <c r="F186" s="2">
        <v>0.7</v>
      </c>
      <c r="G186" s="3">
        <v>6.94</v>
      </c>
      <c r="H186" s="1">
        <v>53</v>
      </c>
      <c r="I186" s="1">
        <v>415</v>
      </c>
      <c r="J186" s="1">
        <v>2</v>
      </c>
      <c r="K186" s="2">
        <v>19.7</v>
      </c>
      <c r="L186" s="3">
        <v>0.67</v>
      </c>
      <c r="M186" s="2">
        <v>0.1</v>
      </c>
      <c r="N186" s="2">
        <v>12.6</v>
      </c>
      <c r="O186" s="1">
        <v>45</v>
      </c>
      <c r="P186" s="2">
        <v>196</v>
      </c>
      <c r="Q186" s="3">
        <v>3.32</v>
      </c>
      <c r="R186" s="3">
        <v>3.89</v>
      </c>
      <c r="S186" s="2">
        <v>41.6</v>
      </c>
      <c r="T186" s="3">
        <v>1.34</v>
      </c>
      <c r="U186" s="1">
        <v>388</v>
      </c>
      <c r="V186" s="2">
        <v>1.8</v>
      </c>
      <c r="W186" s="4">
        <v>3.3000000000000002E-2</v>
      </c>
      <c r="X186" s="2">
        <v>34.799999999999997</v>
      </c>
      <c r="Y186" s="4">
        <v>3.7999999999999999E-2</v>
      </c>
      <c r="Z186" s="2">
        <v>43.6</v>
      </c>
      <c r="AA186" s="2">
        <v>0.8</v>
      </c>
      <c r="AB186" s="2">
        <v>11.8</v>
      </c>
      <c r="AC186" s="1">
        <v>12</v>
      </c>
      <c r="AD186" s="1">
        <v>53</v>
      </c>
      <c r="AE186" s="4">
        <v>0.247</v>
      </c>
      <c r="AF186" s="2">
        <v>3.1</v>
      </c>
      <c r="AG186" s="1">
        <v>84</v>
      </c>
      <c r="AH186" s="2">
        <v>2.7</v>
      </c>
      <c r="AI186" s="1">
        <v>75</v>
      </c>
      <c r="AJ186" s="2" t="s">
        <v>38</v>
      </c>
    </row>
    <row r="187" spans="1:36">
      <c r="A187" t="s">
        <v>267</v>
      </c>
      <c r="B187" t="s">
        <v>361</v>
      </c>
      <c r="C187">
        <v>188.2</v>
      </c>
      <c r="D187">
        <v>2</v>
      </c>
      <c r="E187" s="1">
        <v>7</v>
      </c>
      <c r="F187" s="2">
        <v>0.7</v>
      </c>
      <c r="G187" s="3">
        <v>6.94</v>
      </c>
      <c r="H187" s="1">
        <v>53</v>
      </c>
      <c r="I187" s="1">
        <v>415</v>
      </c>
      <c r="J187" s="1">
        <v>2</v>
      </c>
      <c r="K187" s="2">
        <v>19.7</v>
      </c>
      <c r="L187" s="3">
        <v>0.67</v>
      </c>
      <c r="M187" s="2">
        <v>0.1</v>
      </c>
      <c r="N187" s="2">
        <v>12.6</v>
      </c>
      <c r="O187" s="1">
        <v>45</v>
      </c>
      <c r="P187" s="2">
        <v>196</v>
      </c>
      <c r="Q187" s="3">
        <v>3.32</v>
      </c>
      <c r="R187" s="3">
        <v>3.89</v>
      </c>
      <c r="S187" s="2">
        <v>41.6</v>
      </c>
      <c r="T187" s="3">
        <v>1.34</v>
      </c>
      <c r="U187" s="1">
        <v>388</v>
      </c>
      <c r="V187" s="2">
        <v>1.8</v>
      </c>
      <c r="W187" s="4">
        <v>3.3000000000000002E-2</v>
      </c>
      <c r="X187" s="2">
        <v>34.799999999999997</v>
      </c>
      <c r="Y187" s="4">
        <v>3.7999999999999999E-2</v>
      </c>
      <c r="Z187" s="2">
        <v>43.6</v>
      </c>
      <c r="AA187" s="2">
        <v>0.8</v>
      </c>
      <c r="AB187" s="2">
        <v>11.8</v>
      </c>
      <c r="AC187" s="1">
        <v>12</v>
      </c>
      <c r="AD187" s="1">
        <v>53</v>
      </c>
      <c r="AE187" s="4">
        <v>0.247</v>
      </c>
      <c r="AF187" s="2">
        <v>3.1</v>
      </c>
      <c r="AG187" s="1">
        <v>84</v>
      </c>
      <c r="AH187" s="2">
        <v>2.7</v>
      </c>
      <c r="AI187" s="1">
        <v>75</v>
      </c>
      <c r="AJ187" s="2" t="s">
        <v>38</v>
      </c>
    </row>
    <row r="188" spans="1:36">
      <c r="A188" t="s">
        <v>267</v>
      </c>
      <c r="B188" t="s">
        <v>362</v>
      </c>
      <c r="C188">
        <v>188.2</v>
      </c>
      <c r="D188">
        <v>1.6899999999999977</v>
      </c>
      <c r="E188" s="1">
        <v>1E-4</v>
      </c>
      <c r="F188" s="2" t="s">
        <v>38</v>
      </c>
      <c r="G188" s="3">
        <v>7.23</v>
      </c>
      <c r="H188" s="1">
        <v>13</v>
      </c>
      <c r="I188" s="1">
        <v>525</v>
      </c>
      <c r="J188" s="1">
        <v>3</v>
      </c>
      <c r="K188" s="2">
        <v>0.5</v>
      </c>
      <c r="L188" s="3">
        <v>0.75</v>
      </c>
      <c r="M188" s="2" t="s">
        <v>38</v>
      </c>
      <c r="N188" s="2">
        <v>15.2</v>
      </c>
      <c r="O188" s="1">
        <v>50</v>
      </c>
      <c r="P188" s="2">
        <v>25.1</v>
      </c>
      <c r="Q188" s="3">
        <v>4.09</v>
      </c>
      <c r="R188" s="3">
        <v>3.71</v>
      </c>
      <c r="S188" s="2">
        <v>40.1</v>
      </c>
      <c r="T188" s="3">
        <v>1.78</v>
      </c>
      <c r="U188" s="1">
        <v>206</v>
      </c>
      <c r="V188" s="2">
        <v>0.2</v>
      </c>
      <c r="W188" s="4">
        <v>3.7999999999999999E-2</v>
      </c>
      <c r="X188" s="2">
        <v>27.7</v>
      </c>
      <c r="Y188" s="4">
        <v>5.8000000000000003E-2</v>
      </c>
      <c r="Z188" s="2">
        <v>7.3</v>
      </c>
      <c r="AA188" s="2">
        <v>0.2</v>
      </c>
      <c r="AB188" s="2">
        <v>7.3</v>
      </c>
      <c r="AC188" s="1">
        <v>11</v>
      </c>
      <c r="AD188" s="1">
        <v>85</v>
      </c>
      <c r="AE188" s="4">
        <v>0.24399999999999999</v>
      </c>
      <c r="AF188" s="2">
        <v>2.2999999999999998</v>
      </c>
      <c r="AG188" s="1">
        <v>68</v>
      </c>
      <c r="AH188" s="2">
        <v>1.7</v>
      </c>
      <c r="AI188" s="1">
        <v>82</v>
      </c>
      <c r="AJ188" s="2" t="s">
        <v>38</v>
      </c>
    </row>
    <row r="189" spans="1:36">
      <c r="A189" t="s">
        <v>267</v>
      </c>
      <c r="B189" t="s">
        <v>362</v>
      </c>
      <c r="C189">
        <v>189.89</v>
      </c>
      <c r="D189">
        <v>1.6899999999999977</v>
      </c>
      <c r="E189" s="1">
        <v>1E-4</v>
      </c>
      <c r="F189" s="2" t="s">
        <v>38</v>
      </c>
      <c r="G189" s="3">
        <v>7.23</v>
      </c>
      <c r="H189" s="1">
        <v>13</v>
      </c>
      <c r="I189" s="1">
        <v>525</v>
      </c>
      <c r="J189" s="1">
        <v>3</v>
      </c>
      <c r="K189" s="2">
        <v>0.5</v>
      </c>
      <c r="L189" s="3">
        <v>0.75</v>
      </c>
      <c r="M189" s="2" t="s">
        <v>38</v>
      </c>
      <c r="N189" s="2">
        <v>15.2</v>
      </c>
      <c r="O189" s="1">
        <v>50</v>
      </c>
      <c r="P189" s="2">
        <v>25.1</v>
      </c>
      <c r="Q189" s="3">
        <v>4.09</v>
      </c>
      <c r="R189" s="3">
        <v>3.71</v>
      </c>
      <c r="S189" s="2">
        <v>40.1</v>
      </c>
      <c r="T189" s="3">
        <v>1.78</v>
      </c>
      <c r="U189" s="1">
        <v>206</v>
      </c>
      <c r="V189" s="2">
        <v>0.2</v>
      </c>
      <c r="W189" s="4">
        <v>3.7999999999999999E-2</v>
      </c>
      <c r="X189" s="2">
        <v>27.7</v>
      </c>
      <c r="Y189" s="4">
        <v>5.8000000000000003E-2</v>
      </c>
      <c r="Z189" s="2">
        <v>7.3</v>
      </c>
      <c r="AA189" s="2">
        <v>0.2</v>
      </c>
      <c r="AB189" s="2">
        <v>7.3</v>
      </c>
      <c r="AC189" s="1">
        <v>11</v>
      </c>
      <c r="AD189" s="1">
        <v>85</v>
      </c>
      <c r="AE189" s="4">
        <v>0.24399999999999999</v>
      </c>
      <c r="AF189" s="2">
        <v>2.2999999999999998</v>
      </c>
      <c r="AG189" s="1">
        <v>68</v>
      </c>
      <c r="AH189" s="2">
        <v>1.7</v>
      </c>
      <c r="AI189" s="1">
        <v>82</v>
      </c>
      <c r="AJ189" s="2" t="s">
        <v>38</v>
      </c>
    </row>
    <row r="190" spans="1:36">
      <c r="A190" t="s">
        <v>267</v>
      </c>
      <c r="B190" t="s">
        <v>363</v>
      </c>
      <c r="C190">
        <v>189.89</v>
      </c>
      <c r="D190">
        <v>1.5100000000000193</v>
      </c>
      <c r="E190" s="1">
        <v>1E-4</v>
      </c>
      <c r="F190" s="2" t="s">
        <v>38</v>
      </c>
      <c r="G190" s="3">
        <v>7.49</v>
      </c>
      <c r="H190" s="1">
        <v>39</v>
      </c>
      <c r="I190" s="1">
        <v>563</v>
      </c>
      <c r="J190" s="1">
        <v>2</v>
      </c>
      <c r="K190" s="2">
        <v>0.5</v>
      </c>
      <c r="L190" s="3">
        <v>1.1100000000000001</v>
      </c>
      <c r="M190" s="2" t="s">
        <v>38</v>
      </c>
      <c r="N190" s="2">
        <v>15.2</v>
      </c>
      <c r="O190" s="1">
        <v>47</v>
      </c>
      <c r="P190" s="2">
        <v>55.9</v>
      </c>
      <c r="Q190" s="3">
        <v>3.04</v>
      </c>
      <c r="R190" s="3">
        <v>3.94</v>
      </c>
      <c r="S190" s="2">
        <v>41.4</v>
      </c>
      <c r="T190" s="3">
        <v>1.51</v>
      </c>
      <c r="U190" s="1">
        <v>295</v>
      </c>
      <c r="V190" s="2">
        <v>1</v>
      </c>
      <c r="W190" s="4">
        <v>3.7999999999999999E-2</v>
      </c>
      <c r="X190" s="2">
        <v>32.1</v>
      </c>
      <c r="Y190" s="4">
        <v>4.4999999999999998E-2</v>
      </c>
      <c r="Z190" s="2">
        <v>4.5</v>
      </c>
      <c r="AA190" s="2">
        <v>0.5</v>
      </c>
      <c r="AB190" s="2">
        <v>12.2</v>
      </c>
      <c r="AC190" s="1">
        <v>12</v>
      </c>
      <c r="AD190" s="1">
        <v>75</v>
      </c>
      <c r="AE190" s="4">
        <v>0.27800000000000002</v>
      </c>
      <c r="AF190" s="2">
        <v>2.7</v>
      </c>
      <c r="AG190" s="1">
        <v>74</v>
      </c>
      <c r="AH190" s="2">
        <v>2.4</v>
      </c>
      <c r="AI190" s="1">
        <v>34</v>
      </c>
      <c r="AJ190" s="2" t="s">
        <v>38</v>
      </c>
    </row>
    <row r="191" spans="1:36">
      <c r="A191" t="s">
        <v>267</v>
      </c>
      <c r="B191" t="s">
        <v>363</v>
      </c>
      <c r="C191">
        <v>191.4</v>
      </c>
      <c r="D191">
        <v>1.5100000000000193</v>
      </c>
      <c r="E191" s="1">
        <v>1E-4</v>
      </c>
      <c r="F191" s="2" t="s">
        <v>38</v>
      </c>
      <c r="G191" s="3">
        <v>7.49</v>
      </c>
      <c r="H191" s="1">
        <v>39</v>
      </c>
      <c r="I191" s="1">
        <v>563</v>
      </c>
      <c r="J191" s="1">
        <v>2</v>
      </c>
      <c r="K191" s="2">
        <v>0.5</v>
      </c>
      <c r="L191" s="3">
        <v>1.1100000000000001</v>
      </c>
      <c r="M191" s="2" t="s">
        <v>38</v>
      </c>
      <c r="N191" s="2">
        <v>15.2</v>
      </c>
      <c r="O191" s="1">
        <v>47</v>
      </c>
      <c r="P191" s="2">
        <v>55.9</v>
      </c>
      <c r="Q191" s="3">
        <v>3.04</v>
      </c>
      <c r="R191" s="3">
        <v>3.94</v>
      </c>
      <c r="S191" s="2">
        <v>41.4</v>
      </c>
      <c r="T191" s="3">
        <v>1.51</v>
      </c>
      <c r="U191" s="1">
        <v>295</v>
      </c>
      <c r="V191" s="2">
        <v>1</v>
      </c>
      <c r="W191" s="4">
        <v>3.7999999999999999E-2</v>
      </c>
      <c r="X191" s="2">
        <v>32.1</v>
      </c>
      <c r="Y191" s="4">
        <v>4.4999999999999998E-2</v>
      </c>
      <c r="Z191" s="2">
        <v>4.5</v>
      </c>
      <c r="AA191" s="2">
        <v>0.5</v>
      </c>
      <c r="AB191" s="2">
        <v>12.2</v>
      </c>
      <c r="AC191" s="1">
        <v>12</v>
      </c>
      <c r="AD191" s="1">
        <v>75</v>
      </c>
      <c r="AE191" s="4">
        <v>0.27800000000000002</v>
      </c>
      <c r="AF191" s="2">
        <v>2.7</v>
      </c>
      <c r="AG191" s="1">
        <v>74</v>
      </c>
      <c r="AH191" s="2">
        <v>2.4</v>
      </c>
      <c r="AI191" s="1">
        <v>34</v>
      </c>
      <c r="AJ191" s="2" t="s">
        <v>38</v>
      </c>
    </row>
    <row r="192" spans="1:36">
      <c r="A192" t="s">
        <v>267</v>
      </c>
      <c r="B192" t="s">
        <v>364</v>
      </c>
      <c r="C192">
        <v>191.4</v>
      </c>
      <c r="D192">
        <v>1.539999999999992</v>
      </c>
      <c r="E192" s="1">
        <v>3</v>
      </c>
      <c r="F192" s="2" t="s">
        <v>38</v>
      </c>
      <c r="G192" s="3">
        <v>7.49</v>
      </c>
      <c r="H192" s="1">
        <v>117</v>
      </c>
      <c r="I192" s="1">
        <v>545</v>
      </c>
      <c r="J192" s="1">
        <v>3</v>
      </c>
      <c r="K192" s="2">
        <v>0.5</v>
      </c>
      <c r="L192" s="3">
        <v>1.1599999999999999</v>
      </c>
      <c r="M192" s="2" t="s">
        <v>38</v>
      </c>
      <c r="N192" s="2">
        <v>12.7</v>
      </c>
      <c r="O192" s="1">
        <v>45</v>
      </c>
      <c r="P192" s="2">
        <v>32.9</v>
      </c>
      <c r="Q192" s="3">
        <v>2.9</v>
      </c>
      <c r="R192" s="3">
        <v>4.1399999999999997</v>
      </c>
      <c r="S192" s="2">
        <v>43.1</v>
      </c>
      <c r="T192" s="3">
        <v>1.63</v>
      </c>
      <c r="U192" s="1">
        <v>458</v>
      </c>
      <c r="V192" s="2">
        <v>0.3</v>
      </c>
      <c r="W192" s="4">
        <v>4.2999999999999997E-2</v>
      </c>
      <c r="X192" s="2">
        <v>30.9</v>
      </c>
      <c r="Y192" s="4">
        <v>4.2000000000000003E-2</v>
      </c>
      <c r="Z192" s="2">
        <v>2.6</v>
      </c>
      <c r="AA192" s="2">
        <v>0.6</v>
      </c>
      <c r="AB192" s="2">
        <v>11.5</v>
      </c>
      <c r="AC192" s="1">
        <v>12</v>
      </c>
      <c r="AD192" s="1">
        <v>66</v>
      </c>
      <c r="AE192" s="4">
        <v>0.27500000000000002</v>
      </c>
      <c r="AF192" s="2">
        <v>2.2999999999999998</v>
      </c>
      <c r="AG192" s="1">
        <v>75</v>
      </c>
      <c r="AH192" s="2">
        <v>3.2</v>
      </c>
      <c r="AI192" s="1">
        <v>13</v>
      </c>
      <c r="AJ192" s="2" t="s">
        <v>38</v>
      </c>
    </row>
    <row r="193" spans="1:36">
      <c r="A193" t="s">
        <v>267</v>
      </c>
      <c r="B193" t="s">
        <v>364</v>
      </c>
      <c r="C193">
        <v>192.94</v>
      </c>
      <c r="D193">
        <v>1.539999999999992</v>
      </c>
      <c r="E193" s="1">
        <v>3</v>
      </c>
      <c r="F193" s="2" t="s">
        <v>38</v>
      </c>
      <c r="G193" s="3">
        <v>7.49</v>
      </c>
      <c r="H193" s="1">
        <v>117</v>
      </c>
      <c r="I193" s="1">
        <v>545</v>
      </c>
      <c r="J193" s="1">
        <v>3</v>
      </c>
      <c r="K193" s="2">
        <v>0.5</v>
      </c>
      <c r="L193" s="3">
        <v>1.1599999999999999</v>
      </c>
      <c r="M193" s="2" t="s">
        <v>38</v>
      </c>
      <c r="N193" s="2">
        <v>12.7</v>
      </c>
      <c r="O193" s="1">
        <v>45</v>
      </c>
      <c r="P193" s="2">
        <v>32.9</v>
      </c>
      <c r="Q193" s="3">
        <v>2.9</v>
      </c>
      <c r="R193" s="3">
        <v>4.1399999999999997</v>
      </c>
      <c r="S193" s="2">
        <v>43.1</v>
      </c>
      <c r="T193" s="3">
        <v>1.63</v>
      </c>
      <c r="U193" s="1">
        <v>458</v>
      </c>
      <c r="V193" s="2">
        <v>0.3</v>
      </c>
      <c r="W193" s="4">
        <v>4.2999999999999997E-2</v>
      </c>
      <c r="X193" s="2">
        <v>30.9</v>
      </c>
      <c r="Y193" s="4">
        <v>4.2000000000000003E-2</v>
      </c>
      <c r="Z193" s="2">
        <v>2.6</v>
      </c>
      <c r="AA193" s="2">
        <v>0.6</v>
      </c>
      <c r="AB193" s="2">
        <v>11.5</v>
      </c>
      <c r="AC193" s="1">
        <v>12</v>
      </c>
      <c r="AD193" s="1">
        <v>66</v>
      </c>
      <c r="AE193" s="4">
        <v>0.27500000000000002</v>
      </c>
      <c r="AF193" s="2">
        <v>2.2999999999999998</v>
      </c>
      <c r="AG193" s="1">
        <v>75</v>
      </c>
      <c r="AH193" s="2">
        <v>3.2</v>
      </c>
      <c r="AI193" s="1">
        <v>13</v>
      </c>
      <c r="AJ193" s="2" t="s">
        <v>38</v>
      </c>
    </row>
    <row r="194" spans="1:36">
      <c r="A194" t="s">
        <v>267</v>
      </c>
      <c r="B194" t="s">
        <v>365</v>
      </c>
      <c r="C194">
        <v>192.94</v>
      </c>
      <c r="D194">
        <v>1.5600000000000023</v>
      </c>
      <c r="E194" s="1">
        <v>3</v>
      </c>
      <c r="F194" s="2" t="s">
        <v>38</v>
      </c>
      <c r="G194" s="3">
        <v>7.34</v>
      </c>
      <c r="H194" s="1">
        <v>29</v>
      </c>
      <c r="I194" s="1">
        <v>562</v>
      </c>
      <c r="J194" s="1">
        <v>2</v>
      </c>
      <c r="K194" s="2">
        <v>0.4</v>
      </c>
      <c r="L194" s="3">
        <v>1.2</v>
      </c>
      <c r="M194" s="2" t="s">
        <v>38</v>
      </c>
      <c r="N194" s="2">
        <v>15.2</v>
      </c>
      <c r="O194" s="1">
        <v>46</v>
      </c>
      <c r="P194" s="2">
        <v>38</v>
      </c>
      <c r="Q194" s="3">
        <v>3.4</v>
      </c>
      <c r="R194" s="3">
        <v>3.96</v>
      </c>
      <c r="S194" s="2">
        <v>42</v>
      </c>
      <c r="T194" s="3">
        <v>1.92</v>
      </c>
      <c r="U194" s="1">
        <v>378</v>
      </c>
      <c r="V194" s="2">
        <v>0.2</v>
      </c>
      <c r="W194" s="4">
        <v>4.1000000000000002E-2</v>
      </c>
      <c r="X194" s="2">
        <v>31.7</v>
      </c>
      <c r="Y194" s="4">
        <v>4.2999999999999997E-2</v>
      </c>
      <c r="Z194" s="2">
        <v>2.7</v>
      </c>
      <c r="AA194" s="2">
        <v>0.4</v>
      </c>
      <c r="AB194" s="2">
        <v>7.8</v>
      </c>
      <c r="AC194" s="1">
        <v>12</v>
      </c>
      <c r="AD194" s="1">
        <v>81</v>
      </c>
      <c r="AE194" s="4">
        <v>0.26300000000000001</v>
      </c>
      <c r="AF194" s="2">
        <v>2.1</v>
      </c>
      <c r="AG194" s="1">
        <v>77</v>
      </c>
      <c r="AH194" s="2">
        <v>1.9</v>
      </c>
      <c r="AI194" s="1">
        <v>27</v>
      </c>
      <c r="AJ194" s="2" t="s">
        <v>38</v>
      </c>
    </row>
    <row r="195" spans="1:36">
      <c r="A195" t="s">
        <v>267</v>
      </c>
      <c r="B195" t="s">
        <v>365</v>
      </c>
      <c r="C195">
        <v>194.5</v>
      </c>
      <c r="D195">
        <v>1.5600000000000023</v>
      </c>
      <c r="E195" s="1">
        <v>3</v>
      </c>
      <c r="F195" s="2" t="s">
        <v>38</v>
      </c>
      <c r="G195" s="3">
        <v>7.34</v>
      </c>
      <c r="H195" s="1">
        <v>29</v>
      </c>
      <c r="I195" s="1">
        <v>562</v>
      </c>
      <c r="J195" s="1">
        <v>2</v>
      </c>
      <c r="K195" s="2">
        <v>0.4</v>
      </c>
      <c r="L195" s="3">
        <v>1.2</v>
      </c>
      <c r="M195" s="2" t="s">
        <v>38</v>
      </c>
      <c r="N195" s="2">
        <v>15.2</v>
      </c>
      <c r="O195" s="1">
        <v>46</v>
      </c>
      <c r="P195" s="2">
        <v>38</v>
      </c>
      <c r="Q195" s="3">
        <v>3.4</v>
      </c>
      <c r="R195" s="3">
        <v>3.96</v>
      </c>
      <c r="S195" s="2">
        <v>42</v>
      </c>
      <c r="T195" s="3">
        <v>1.92</v>
      </c>
      <c r="U195" s="1">
        <v>378</v>
      </c>
      <c r="V195" s="2">
        <v>0.2</v>
      </c>
      <c r="W195" s="4">
        <v>4.1000000000000002E-2</v>
      </c>
      <c r="X195" s="2">
        <v>31.7</v>
      </c>
      <c r="Y195" s="4">
        <v>4.2999999999999997E-2</v>
      </c>
      <c r="Z195" s="2">
        <v>2.7</v>
      </c>
      <c r="AA195" s="2">
        <v>0.4</v>
      </c>
      <c r="AB195" s="2">
        <v>7.8</v>
      </c>
      <c r="AC195" s="1">
        <v>12</v>
      </c>
      <c r="AD195" s="1">
        <v>81</v>
      </c>
      <c r="AE195" s="4">
        <v>0.26300000000000001</v>
      </c>
      <c r="AF195" s="2">
        <v>2.1</v>
      </c>
      <c r="AG195" s="1">
        <v>77</v>
      </c>
      <c r="AH195" s="2">
        <v>1.9</v>
      </c>
      <c r="AI195" s="1">
        <v>27</v>
      </c>
      <c r="AJ195" s="2" t="s">
        <v>38</v>
      </c>
    </row>
    <row r="196" spans="1:36">
      <c r="A196" t="s">
        <v>267</v>
      </c>
      <c r="B196" t="s">
        <v>366</v>
      </c>
      <c r="C196">
        <v>194.5</v>
      </c>
      <c r="D196">
        <v>1.4900000000000091</v>
      </c>
      <c r="E196" s="1">
        <v>1E-4</v>
      </c>
      <c r="F196" s="2" t="s">
        <v>38</v>
      </c>
      <c r="G196" s="3">
        <v>7.64</v>
      </c>
      <c r="H196" s="1">
        <v>13</v>
      </c>
      <c r="I196" s="1">
        <v>554</v>
      </c>
      <c r="J196" s="1">
        <v>2</v>
      </c>
      <c r="K196" s="2">
        <v>0.1</v>
      </c>
      <c r="L196" s="3">
        <v>0.45</v>
      </c>
      <c r="M196" s="2" t="s">
        <v>38</v>
      </c>
      <c r="N196" s="2">
        <v>11.2</v>
      </c>
      <c r="O196" s="1">
        <v>49</v>
      </c>
      <c r="P196" s="2">
        <v>38.1</v>
      </c>
      <c r="Q196" s="3">
        <v>4.26</v>
      </c>
      <c r="R196" s="3">
        <v>3.97</v>
      </c>
      <c r="S196" s="2">
        <v>40</v>
      </c>
      <c r="T196" s="3">
        <v>1.99</v>
      </c>
      <c r="U196" s="1">
        <v>192</v>
      </c>
      <c r="V196" s="2" t="s">
        <v>38</v>
      </c>
      <c r="W196" s="4">
        <v>4.7E-2</v>
      </c>
      <c r="X196" s="2">
        <v>32</v>
      </c>
      <c r="Y196" s="4">
        <v>0.04</v>
      </c>
      <c r="Z196" s="2">
        <v>3.2</v>
      </c>
      <c r="AA196" s="2" t="s">
        <v>38</v>
      </c>
      <c r="AB196" s="2">
        <v>2.5</v>
      </c>
      <c r="AC196" s="1">
        <v>12</v>
      </c>
      <c r="AD196" s="1">
        <v>45</v>
      </c>
      <c r="AE196" s="4">
        <v>0.26800000000000002</v>
      </c>
      <c r="AF196" s="2">
        <v>1.8</v>
      </c>
      <c r="AG196" s="1">
        <v>79</v>
      </c>
      <c r="AH196" s="2">
        <v>1.3</v>
      </c>
      <c r="AI196" s="1">
        <v>64</v>
      </c>
      <c r="AJ196" s="2" t="s">
        <v>38</v>
      </c>
    </row>
    <row r="197" spans="1:36">
      <c r="A197" t="s">
        <v>267</v>
      </c>
      <c r="B197" t="s">
        <v>366</v>
      </c>
      <c r="C197">
        <v>195.99</v>
      </c>
      <c r="D197">
        <v>1.4900000000000091</v>
      </c>
      <c r="E197" s="1">
        <v>1E-4</v>
      </c>
      <c r="F197" s="2" t="s">
        <v>38</v>
      </c>
      <c r="G197" s="3">
        <v>7.64</v>
      </c>
      <c r="H197" s="1">
        <v>13</v>
      </c>
      <c r="I197" s="1">
        <v>554</v>
      </c>
      <c r="J197" s="1">
        <v>2</v>
      </c>
      <c r="K197" s="2">
        <v>0.1</v>
      </c>
      <c r="L197" s="3">
        <v>0.45</v>
      </c>
      <c r="M197" s="2" t="s">
        <v>38</v>
      </c>
      <c r="N197" s="2">
        <v>11.2</v>
      </c>
      <c r="O197" s="1">
        <v>49</v>
      </c>
      <c r="P197" s="2">
        <v>38.1</v>
      </c>
      <c r="Q197" s="3">
        <v>4.26</v>
      </c>
      <c r="R197" s="3">
        <v>3.97</v>
      </c>
      <c r="S197" s="2">
        <v>40</v>
      </c>
      <c r="T197" s="3">
        <v>1.99</v>
      </c>
      <c r="U197" s="1">
        <v>192</v>
      </c>
      <c r="V197" s="2" t="s">
        <v>38</v>
      </c>
      <c r="W197" s="4">
        <v>4.7E-2</v>
      </c>
      <c r="X197" s="2">
        <v>32</v>
      </c>
      <c r="Y197" s="4">
        <v>0.04</v>
      </c>
      <c r="Z197" s="2">
        <v>3.2</v>
      </c>
      <c r="AA197" s="2" t="s">
        <v>38</v>
      </c>
      <c r="AB197" s="2">
        <v>2.5</v>
      </c>
      <c r="AC197" s="1">
        <v>12</v>
      </c>
      <c r="AD197" s="1">
        <v>45</v>
      </c>
      <c r="AE197" s="4">
        <v>0.26800000000000002</v>
      </c>
      <c r="AF197" s="2">
        <v>1.8</v>
      </c>
      <c r="AG197" s="1">
        <v>79</v>
      </c>
      <c r="AH197" s="2">
        <v>1.3</v>
      </c>
      <c r="AI197" s="1">
        <v>64</v>
      </c>
      <c r="AJ197" s="2" t="s">
        <v>38</v>
      </c>
    </row>
    <row r="198" spans="1:36">
      <c r="A198" t="s">
        <v>267</v>
      </c>
      <c r="B198" t="s">
        <v>367</v>
      </c>
      <c r="C198">
        <v>195.99</v>
      </c>
      <c r="D198">
        <v>3.039999999999992</v>
      </c>
      <c r="E198" s="1">
        <v>1E-4</v>
      </c>
      <c r="F198" s="2" t="s">
        <v>38</v>
      </c>
      <c r="G198" s="3">
        <v>7.27</v>
      </c>
      <c r="H198" s="1">
        <v>14</v>
      </c>
      <c r="I198" s="1">
        <v>515</v>
      </c>
      <c r="J198" s="1">
        <v>2</v>
      </c>
      <c r="K198" s="2">
        <v>0.4</v>
      </c>
      <c r="L198" s="3">
        <v>1.02</v>
      </c>
      <c r="M198" s="2" t="s">
        <v>38</v>
      </c>
      <c r="N198" s="2">
        <v>12.6</v>
      </c>
      <c r="O198" s="1">
        <v>46</v>
      </c>
      <c r="P198" s="2">
        <v>31.6</v>
      </c>
      <c r="Q198" s="3">
        <v>4.12</v>
      </c>
      <c r="R198" s="3">
        <v>3.48</v>
      </c>
      <c r="S198" s="2">
        <v>43.3</v>
      </c>
      <c r="T198" s="3">
        <v>1.95</v>
      </c>
      <c r="U198" s="1">
        <v>349</v>
      </c>
      <c r="V198" s="2">
        <v>0.2</v>
      </c>
      <c r="W198" s="4">
        <v>4.3999999999999997E-2</v>
      </c>
      <c r="X198" s="2">
        <v>29.7</v>
      </c>
      <c r="Y198" s="4">
        <v>4.3999999999999997E-2</v>
      </c>
      <c r="Z198" s="2">
        <v>5</v>
      </c>
      <c r="AA198" s="2">
        <v>0.4</v>
      </c>
      <c r="AB198" s="2">
        <v>3.1</v>
      </c>
      <c r="AC198" s="1">
        <v>12</v>
      </c>
      <c r="AD198" s="1">
        <v>86</v>
      </c>
      <c r="AE198" s="4">
        <v>0.248</v>
      </c>
      <c r="AF198" s="2">
        <v>2</v>
      </c>
      <c r="AG198" s="1">
        <v>75</v>
      </c>
      <c r="AH198" s="2">
        <v>1.2</v>
      </c>
      <c r="AI198" s="1">
        <v>59</v>
      </c>
      <c r="AJ198" s="2" t="s">
        <v>38</v>
      </c>
    </row>
    <row r="199" spans="1:36">
      <c r="A199" t="s">
        <v>267</v>
      </c>
      <c r="B199" t="s">
        <v>367</v>
      </c>
      <c r="C199">
        <v>199.03</v>
      </c>
      <c r="D199">
        <v>3.039999999999992</v>
      </c>
      <c r="E199" s="1">
        <v>1E-4</v>
      </c>
      <c r="F199" s="2" t="s">
        <v>38</v>
      </c>
      <c r="G199" s="3">
        <v>7.27</v>
      </c>
      <c r="H199" s="1">
        <v>14</v>
      </c>
      <c r="I199" s="1">
        <v>515</v>
      </c>
      <c r="J199" s="1">
        <v>2</v>
      </c>
      <c r="K199" s="2">
        <v>0.4</v>
      </c>
      <c r="L199" s="3">
        <v>1.02</v>
      </c>
      <c r="M199" s="2" t="s">
        <v>38</v>
      </c>
      <c r="N199" s="2">
        <v>12.6</v>
      </c>
      <c r="O199" s="1">
        <v>46</v>
      </c>
      <c r="P199" s="2">
        <v>31.6</v>
      </c>
      <c r="Q199" s="3">
        <v>4.12</v>
      </c>
      <c r="R199" s="3">
        <v>3.48</v>
      </c>
      <c r="S199" s="2">
        <v>43.3</v>
      </c>
      <c r="T199" s="3">
        <v>1.95</v>
      </c>
      <c r="U199" s="1">
        <v>349</v>
      </c>
      <c r="V199" s="2">
        <v>0.2</v>
      </c>
      <c r="W199" s="4">
        <v>4.3999999999999997E-2</v>
      </c>
      <c r="X199" s="2">
        <v>29.7</v>
      </c>
      <c r="Y199" s="4">
        <v>4.3999999999999997E-2</v>
      </c>
      <c r="Z199" s="2">
        <v>5</v>
      </c>
      <c r="AA199" s="2">
        <v>0.4</v>
      </c>
      <c r="AB199" s="2">
        <v>3.1</v>
      </c>
      <c r="AC199" s="1">
        <v>12</v>
      </c>
      <c r="AD199" s="1">
        <v>86</v>
      </c>
      <c r="AE199" s="4">
        <v>0.248</v>
      </c>
      <c r="AF199" s="2">
        <v>2</v>
      </c>
      <c r="AG199" s="1">
        <v>75</v>
      </c>
      <c r="AH199" s="2">
        <v>1.2</v>
      </c>
      <c r="AI199" s="1">
        <v>59</v>
      </c>
      <c r="AJ199" s="2" t="s">
        <v>38</v>
      </c>
    </row>
    <row r="200" spans="1:36">
      <c r="A200" t="s">
        <v>267</v>
      </c>
      <c r="B200" t="s">
        <v>368</v>
      </c>
      <c r="C200">
        <v>199.03</v>
      </c>
      <c r="D200">
        <v>3.0500000000000114</v>
      </c>
      <c r="E200" s="1">
        <v>1E-4</v>
      </c>
      <c r="F200" s="2" t="s">
        <v>38</v>
      </c>
      <c r="G200" s="3">
        <v>7.59</v>
      </c>
      <c r="H200" s="1">
        <v>13</v>
      </c>
      <c r="I200" s="1">
        <v>550</v>
      </c>
      <c r="J200" s="1">
        <v>2</v>
      </c>
      <c r="K200" s="2">
        <v>0.3</v>
      </c>
      <c r="L200" s="3">
        <v>0.52</v>
      </c>
      <c r="M200" s="2" t="s">
        <v>38</v>
      </c>
      <c r="N200" s="2">
        <v>12.5</v>
      </c>
      <c r="O200" s="1">
        <v>46</v>
      </c>
      <c r="P200" s="2">
        <v>36.5</v>
      </c>
      <c r="Q200" s="3">
        <v>4.45</v>
      </c>
      <c r="R200" s="3">
        <v>3.77</v>
      </c>
      <c r="S200" s="2">
        <v>43.3</v>
      </c>
      <c r="T200" s="3">
        <v>1.94</v>
      </c>
      <c r="U200" s="1">
        <v>173</v>
      </c>
      <c r="V200" s="2">
        <v>0.2</v>
      </c>
      <c r="W200" s="4">
        <v>4.8000000000000001E-2</v>
      </c>
      <c r="X200" s="2">
        <v>31.3</v>
      </c>
      <c r="Y200" s="4">
        <v>4.1000000000000002E-2</v>
      </c>
      <c r="Z200" s="2">
        <v>8.8000000000000007</v>
      </c>
      <c r="AA200" s="2" t="s">
        <v>38</v>
      </c>
      <c r="AB200" s="2">
        <v>2.7</v>
      </c>
      <c r="AC200" s="1">
        <v>13</v>
      </c>
      <c r="AD200" s="1">
        <v>46</v>
      </c>
      <c r="AE200" s="4">
        <v>0.26400000000000001</v>
      </c>
      <c r="AF200" s="2">
        <v>2</v>
      </c>
      <c r="AG200" s="1">
        <v>78</v>
      </c>
      <c r="AH200" s="2">
        <v>1.3</v>
      </c>
      <c r="AI200" s="1">
        <v>70</v>
      </c>
      <c r="AJ200" s="2" t="s">
        <v>38</v>
      </c>
    </row>
    <row r="201" spans="1:36">
      <c r="A201" t="s">
        <v>267</v>
      </c>
      <c r="B201" t="s">
        <v>368</v>
      </c>
      <c r="C201">
        <v>202.08</v>
      </c>
      <c r="D201">
        <v>3.0500000000000114</v>
      </c>
      <c r="E201" s="1">
        <v>1E-4</v>
      </c>
      <c r="F201" s="2" t="s">
        <v>38</v>
      </c>
      <c r="G201" s="3">
        <v>7.59</v>
      </c>
      <c r="H201" s="1">
        <v>13</v>
      </c>
      <c r="I201" s="1">
        <v>550</v>
      </c>
      <c r="J201" s="1">
        <v>2</v>
      </c>
      <c r="K201" s="2">
        <v>0.3</v>
      </c>
      <c r="L201" s="3">
        <v>0.52</v>
      </c>
      <c r="M201" s="2" t="s">
        <v>38</v>
      </c>
      <c r="N201" s="2">
        <v>12.5</v>
      </c>
      <c r="O201" s="1">
        <v>46</v>
      </c>
      <c r="P201" s="2">
        <v>36.5</v>
      </c>
      <c r="Q201" s="3">
        <v>4.45</v>
      </c>
      <c r="R201" s="3">
        <v>3.77</v>
      </c>
      <c r="S201" s="2">
        <v>43.3</v>
      </c>
      <c r="T201" s="3">
        <v>1.94</v>
      </c>
      <c r="U201" s="1">
        <v>173</v>
      </c>
      <c r="V201" s="2">
        <v>0.2</v>
      </c>
      <c r="W201" s="4">
        <v>4.8000000000000001E-2</v>
      </c>
      <c r="X201" s="2">
        <v>31.3</v>
      </c>
      <c r="Y201" s="4">
        <v>4.1000000000000002E-2</v>
      </c>
      <c r="Z201" s="2">
        <v>8.8000000000000007</v>
      </c>
      <c r="AA201" s="2" t="s">
        <v>38</v>
      </c>
      <c r="AB201" s="2">
        <v>2.7</v>
      </c>
      <c r="AC201" s="1">
        <v>13</v>
      </c>
      <c r="AD201" s="1">
        <v>46</v>
      </c>
      <c r="AE201" s="4">
        <v>0.26400000000000001</v>
      </c>
      <c r="AF201" s="2">
        <v>2</v>
      </c>
      <c r="AG201" s="1">
        <v>78</v>
      </c>
      <c r="AH201" s="2">
        <v>1.3</v>
      </c>
      <c r="AI201" s="1">
        <v>70</v>
      </c>
      <c r="AJ201" s="2" t="s">
        <v>38</v>
      </c>
    </row>
    <row r="202" spans="1:36">
      <c r="A202" t="s">
        <v>267</v>
      </c>
      <c r="B202" t="s">
        <v>369</v>
      </c>
      <c r="C202">
        <v>202.08</v>
      </c>
      <c r="D202">
        <v>3.0499999999999829</v>
      </c>
      <c r="E202" s="1">
        <v>1E-4</v>
      </c>
      <c r="F202" s="2" t="s">
        <v>38</v>
      </c>
      <c r="G202" s="3">
        <v>6.91</v>
      </c>
      <c r="H202" s="1">
        <v>171</v>
      </c>
      <c r="I202" s="1">
        <v>532</v>
      </c>
      <c r="J202" s="1">
        <v>2</v>
      </c>
      <c r="K202" s="2">
        <v>0.3</v>
      </c>
      <c r="L202" s="3">
        <v>0.74</v>
      </c>
      <c r="M202" s="2" t="s">
        <v>38</v>
      </c>
      <c r="N202" s="2">
        <v>12.3</v>
      </c>
      <c r="O202" s="1">
        <v>49</v>
      </c>
      <c r="P202" s="2">
        <v>27.7</v>
      </c>
      <c r="Q202" s="3">
        <v>3.87</v>
      </c>
      <c r="R202" s="3">
        <v>3.73</v>
      </c>
      <c r="S202" s="2">
        <v>38.4</v>
      </c>
      <c r="T202" s="3">
        <v>1.63</v>
      </c>
      <c r="U202" s="1">
        <v>241</v>
      </c>
      <c r="V202" s="2" t="s">
        <v>38</v>
      </c>
      <c r="W202" s="4">
        <v>4.7E-2</v>
      </c>
      <c r="X202" s="2">
        <v>29.1</v>
      </c>
      <c r="Y202" s="4">
        <v>0.13900000000000001</v>
      </c>
      <c r="Z202" s="2">
        <v>11.3</v>
      </c>
      <c r="AA202" s="2">
        <v>0.2</v>
      </c>
      <c r="AB202" s="2">
        <v>4.0999999999999996</v>
      </c>
      <c r="AC202" s="1">
        <v>12</v>
      </c>
      <c r="AD202" s="1">
        <v>72</v>
      </c>
      <c r="AE202" s="4">
        <v>0.26600000000000001</v>
      </c>
      <c r="AF202" s="2">
        <v>1.9</v>
      </c>
      <c r="AG202" s="1">
        <v>72</v>
      </c>
      <c r="AH202" s="2">
        <v>2.4</v>
      </c>
      <c r="AI202" s="1">
        <v>68</v>
      </c>
      <c r="AJ202" s="2" t="s">
        <v>38</v>
      </c>
    </row>
    <row r="203" spans="1:36">
      <c r="A203" t="s">
        <v>267</v>
      </c>
      <c r="B203" t="s">
        <v>369</v>
      </c>
      <c r="C203">
        <v>205.13</v>
      </c>
      <c r="D203">
        <v>3.0499999999999829</v>
      </c>
      <c r="E203" s="1">
        <v>1E-4</v>
      </c>
      <c r="F203" s="2" t="s">
        <v>38</v>
      </c>
      <c r="G203" s="3">
        <v>6.91</v>
      </c>
      <c r="H203" s="1">
        <v>171</v>
      </c>
      <c r="I203" s="1">
        <v>532</v>
      </c>
      <c r="J203" s="1">
        <v>2</v>
      </c>
      <c r="K203" s="2">
        <v>0.3</v>
      </c>
      <c r="L203" s="3">
        <v>0.74</v>
      </c>
      <c r="M203" s="2" t="s">
        <v>38</v>
      </c>
      <c r="N203" s="2">
        <v>12.3</v>
      </c>
      <c r="O203" s="1">
        <v>49</v>
      </c>
      <c r="P203" s="2">
        <v>27.7</v>
      </c>
      <c r="Q203" s="3">
        <v>3.87</v>
      </c>
      <c r="R203" s="3">
        <v>3.73</v>
      </c>
      <c r="S203" s="2">
        <v>38.4</v>
      </c>
      <c r="T203" s="3">
        <v>1.63</v>
      </c>
      <c r="U203" s="1">
        <v>241</v>
      </c>
      <c r="V203" s="2" t="s">
        <v>38</v>
      </c>
      <c r="W203" s="4">
        <v>4.7E-2</v>
      </c>
      <c r="X203" s="2">
        <v>29.1</v>
      </c>
      <c r="Y203" s="4">
        <v>0.13900000000000001</v>
      </c>
      <c r="Z203" s="2">
        <v>11.3</v>
      </c>
      <c r="AA203" s="2">
        <v>0.2</v>
      </c>
      <c r="AB203" s="2">
        <v>4.0999999999999996</v>
      </c>
      <c r="AC203" s="1">
        <v>12</v>
      </c>
      <c r="AD203" s="1">
        <v>72</v>
      </c>
      <c r="AE203" s="4">
        <v>0.26600000000000001</v>
      </c>
      <c r="AF203" s="2">
        <v>1.9</v>
      </c>
      <c r="AG203" s="1">
        <v>72</v>
      </c>
      <c r="AH203" s="2">
        <v>2.4</v>
      </c>
      <c r="AI203" s="1">
        <v>68</v>
      </c>
      <c r="AJ203" s="2" t="s">
        <v>38</v>
      </c>
    </row>
    <row r="204" spans="1:36">
      <c r="A204" t="s">
        <v>267</v>
      </c>
      <c r="B204" t="s">
        <v>370</v>
      </c>
      <c r="C204">
        <v>205.13</v>
      </c>
      <c r="D204">
        <v>3.0500000000000114</v>
      </c>
      <c r="E204" s="1">
        <v>14</v>
      </c>
      <c r="F204" s="2" t="s">
        <v>38</v>
      </c>
      <c r="G204" s="3">
        <v>7.22</v>
      </c>
      <c r="H204" s="1">
        <v>461</v>
      </c>
      <c r="I204" s="1">
        <v>568</v>
      </c>
      <c r="J204" s="1">
        <v>3</v>
      </c>
      <c r="K204" s="2">
        <v>0.5</v>
      </c>
      <c r="L204" s="3">
        <v>0.94</v>
      </c>
      <c r="M204" s="2">
        <v>0.2</v>
      </c>
      <c r="N204" s="2">
        <v>15.8</v>
      </c>
      <c r="O204" s="1">
        <v>54</v>
      </c>
      <c r="P204" s="2">
        <v>28.4</v>
      </c>
      <c r="Q204" s="3">
        <v>3.84</v>
      </c>
      <c r="R204" s="3">
        <v>3.81</v>
      </c>
      <c r="S204" s="2">
        <v>41.1</v>
      </c>
      <c r="T204" s="3">
        <v>1.74</v>
      </c>
      <c r="U204" s="1">
        <v>383</v>
      </c>
      <c r="V204" s="2">
        <v>0.2</v>
      </c>
      <c r="W204" s="4">
        <v>0.05</v>
      </c>
      <c r="X204" s="2">
        <v>30.1</v>
      </c>
      <c r="Y204" s="4">
        <v>4.4999999999999998E-2</v>
      </c>
      <c r="Z204" s="2">
        <v>12.6</v>
      </c>
      <c r="AA204" s="2">
        <v>0.6</v>
      </c>
      <c r="AB204" s="2">
        <v>4.0999999999999996</v>
      </c>
      <c r="AC204" s="1">
        <v>12</v>
      </c>
      <c r="AD204" s="1">
        <v>61</v>
      </c>
      <c r="AE204" s="4">
        <v>0.252</v>
      </c>
      <c r="AF204" s="2">
        <v>2.1</v>
      </c>
      <c r="AG204" s="1">
        <v>72</v>
      </c>
      <c r="AH204" s="2">
        <v>1.7</v>
      </c>
      <c r="AI204" s="1">
        <v>62</v>
      </c>
      <c r="AJ204" s="2" t="s">
        <v>38</v>
      </c>
    </row>
    <row r="205" spans="1:36">
      <c r="A205" t="s">
        <v>267</v>
      </c>
      <c r="B205" t="s">
        <v>370</v>
      </c>
      <c r="C205">
        <v>208.18</v>
      </c>
      <c r="D205">
        <v>3.0500000000000114</v>
      </c>
      <c r="E205" s="1">
        <v>14</v>
      </c>
      <c r="F205" s="2" t="s">
        <v>38</v>
      </c>
      <c r="G205" s="3">
        <v>7.22</v>
      </c>
      <c r="H205" s="1">
        <v>461</v>
      </c>
      <c r="I205" s="1">
        <v>568</v>
      </c>
      <c r="J205" s="1">
        <v>3</v>
      </c>
      <c r="K205" s="2">
        <v>0.5</v>
      </c>
      <c r="L205" s="3">
        <v>0.94</v>
      </c>
      <c r="M205" s="2">
        <v>0.2</v>
      </c>
      <c r="N205" s="2">
        <v>15.8</v>
      </c>
      <c r="O205" s="1">
        <v>54</v>
      </c>
      <c r="P205" s="2">
        <v>28.4</v>
      </c>
      <c r="Q205" s="3">
        <v>3.84</v>
      </c>
      <c r="R205" s="3">
        <v>3.81</v>
      </c>
      <c r="S205" s="2">
        <v>41.1</v>
      </c>
      <c r="T205" s="3">
        <v>1.74</v>
      </c>
      <c r="U205" s="1">
        <v>383</v>
      </c>
      <c r="V205" s="2">
        <v>0.2</v>
      </c>
      <c r="W205" s="4">
        <v>0.05</v>
      </c>
      <c r="X205" s="2">
        <v>30.1</v>
      </c>
      <c r="Y205" s="4">
        <v>4.4999999999999998E-2</v>
      </c>
      <c r="Z205" s="2">
        <v>12.6</v>
      </c>
      <c r="AA205" s="2">
        <v>0.6</v>
      </c>
      <c r="AB205" s="2">
        <v>4.0999999999999996</v>
      </c>
      <c r="AC205" s="1">
        <v>12</v>
      </c>
      <c r="AD205" s="1">
        <v>61</v>
      </c>
      <c r="AE205" s="4">
        <v>0.252</v>
      </c>
      <c r="AF205" s="2">
        <v>2.1</v>
      </c>
      <c r="AG205" s="1">
        <v>72</v>
      </c>
      <c r="AH205" s="2">
        <v>1.7</v>
      </c>
      <c r="AI205" s="1">
        <v>62</v>
      </c>
      <c r="AJ205" s="2" t="s">
        <v>38</v>
      </c>
    </row>
    <row r="206" spans="1:36">
      <c r="A206" t="s">
        <v>267</v>
      </c>
      <c r="B206" t="s">
        <v>371</v>
      </c>
      <c r="C206">
        <v>208.18</v>
      </c>
      <c r="D206">
        <v>3.0499999999999829</v>
      </c>
      <c r="E206" s="1">
        <v>1E-4</v>
      </c>
      <c r="F206" s="2" t="s">
        <v>38</v>
      </c>
      <c r="G206" s="3">
        <v>6.79</v>
      </c>
      <c r="H206" s="1">
        <v>25</v>
      </c>
      <c r="I206" s="1">
        <v>613</v>
      </c>
      <c r="J206" s="1">
        <v>2</v>
      </c>
      <c r="K206" s="2">
        <v>0.5</v>
      </c>
      <c r="L206" s="3">
        <v>0.76</v>
      </c>
      <c r="M206" s="2" t="s">
        <v>38</v>
      </c>
      <c r="N206" s="2">
        <v>20.100000000000001</v>
      </c>
      <c r="O206" s="1">
        <v>52</v>
      </c>
      <c r="P206" s="2">
        <v>30</v>
      </c>
      <c r="Q206" s="3">
        <v>3.4</v>
      </c>
      <c r="R206" s="3">
        <v>3.71</v>
      </c>
      <c r="S206" s="2">
        <v>41.6</v>
      </c>
      <c r="T206" s="3">
        <v>1.5</v>
      </c>
      <c r="U206" s="1">
        <v>248</v>
      </c>
      <c r="V206" s="2">
        <v>0.3</v>
      </c>
      <c r="W206" s="4">
        <v>5.2999999999999999E-2</v>
      </c>
      <c r="X206" s="2">
        <v>27.9</v>
      </c>
      <c r="Y206" s="4">
        <v>3.7999999999999999E-2</v>
      </c>
      <c r="Z206" s="2">
        <v>15</v>
      </c>
      <c r="AA206" s="2">
        <v>0.1</v>
      </c>
      <c r="AB206" s="2">
        <v>3.3</v>
      </c>
      <c r="AC206" s="1">
        <v>11</v>
      </c>
      <c r="AD206" s="1">
        <v>67</v>
      </c>
      <c r="AE206" s="4">
        <v>0.25900000000000001</v>
      </c>
      <c r="AF206" s="2">
        <v>2.2000000000000002</v>
      </c>
      <c r="AG206" s="1">
        <v>67</v>
      </c>
      <c r="AH206" s="2">
        <v>1.4</v>
      </c>
      <c r="AI206" s="1">
        <v>64</v>
      </c>
      <c r="AJ206" s="2" t="s">
        <v>38</v>
      </c>
    </row>
    <row r="207" spans="1:36">
      <c r="A207" t="s">
        <v>267</v>
      </c>
      <c r="B207" t="s">
        <v>371</v>
      </c>
      <c r="C207">
        <v>211.23</v>
      </c>
      <c r="D207">
        <v>3.0499999999999829</v>
      </c>
      <c r="E207" s="1">
        <v>1E-4</v>
      </c>
      <c r="F207" s="2" t="s">
        <v>38</v>
      </c>
      <c r="G207" s="3">
        <v>6.79</v>
      </c>
      <c r="H207" s="1">
        <v>25</v>
      </c>
      <c r="I207" s="1">
        <v>613</v>
      </c>
      <c r="J207" s="1">
        <v>2</v>
      </c>
      <c r="K207" s="2">
        <v>0.5</v>
      </c>
      <c r="L207" s="3">
        <v>0.76</v>
      </c>
      <c r="M207" s="2" t="s">
        <v>38</v>
      </c>
      <c r="N207" s="2">
        <v>20.100000000000001</v>
      </c>
      <c r="O207" s="1">
        <v>52</v>
      </c>
      <c r="P207" s="2">
        <v>30</v>
      </c>
      <c r="Q207" s="3">
        <v>3.4</v>
      </c>
      <c r="R207" s="3">
        <v>3.71</v>
      </c>
      <c r="S207" s="2">
        <v>41.6</v>
      </c>
      <c r="T207" s="3">
        <v>1.5</v>
      </c>
      <c r="U207" s="1">
        <v>248</v>
      </c>
      <c r="V207" s="2">
        <v>0.3</v>
      </c>
      <c r="W207" s="4">
        <v>5.2999999999999999E-2</v>
      </c>
      <c r="X207" s="2">
        <v>27.9</v>
      </c>
      <c r="Y207" s="4">
        <v>3.7999999999999999E-2</v>
      </c>
      <c r="Z207" s="2">
        <v>15</v>
      </c>
      <c r="AA207" s="2">
        <v>0.1</v>
      </c>
      <c r="AB207" s="2">
        <v>3.3</v>
      </c>
      <c r="AC207" s="1">
        <v>11</v>
      </c>
      <c r="AD207" s="1">
        <v>67</v>
      </c>
      <c r="AE207" s="4">
        <v>0.25900000000000001</v>
      </c>
      <c r="AF207" s="2">
        <v>2.2000000000000002</v>
      </c>
      <c r="AG207" s="1">
        <v>67</v>
      </c>
      <c r="AH207" s="2">
        <v>1.4</v>
      </c>
      <c r="AI207" s="1">
        <v>64</v>
      </c>
      <c r="AJ207" s="2" t="s">
        <v>38</v>
      </c>
    </row>
    <row r="208" spans="1:36">
      <c r="A208" t="s">
        <v>267</v>
      </c>
      <c r="B208" t="s">
        <v>372</v>
      </c>
      <c r="C208">
        <v>211.23</v>
      </c>
      <c r="D208">
        <v>3.0400000000000205</v>
      </c>
      <c r="E208" s="1">
        <v>1E-4</v>
      </c>
      <c r="F208" s="2">
        <v>0.3</v>
      </c>
      <c r="G208" s="3">
        <v>7.99</v>
      </c>
      <c r="H208" s="1">
        <v>22</v>
      </c>
      <c r="I208" s="1">
        <v>588</v>
      </c>
      <c r="J208" s="1">
        <v>2</v>
      </c>
      <c r="K208" s="2">
        <v>0.3</v>
      </c>
      <c r="L208" s="3">
        <v>1.65</v>
      </c>
      <c r="M208" s="2">
        <v>0.1</v>
      </c>
      <c r="N208" s="2">
        <v>13</v>
      </c>
      <c r="O208" s="1">
        <v>48</v>
      </c>
      <c r="P208" s="2">
        <v>25</v>
      </c>
      <c r="Q208" s="3">
        <v>3.91</v>
      </c>
      <c r="R208" s="3">
        <v>3.71</v>
      </c>
      <c r="S208" s="2">
        <v>42.8</v>
      </c>
      <c r="T208" s="3">
        <v>1.74</v>
      </c>
      <c r="U208" s="1">
        <v>2002</v>
      </c>
      <c r="V208" s="2" t="s">
        <v>38</v>
      </c>
      <c r="W208" s="4">
        <v>5.0999999999999997E-2</v>
      </c>
      <c r="X208" s="2">
        <v>26.8</v>
      </c>
      <c r="Y208" s="4">
        <v>3.2000000000000001E-2</v>
      </c>
      <c r="Z208" s="2">
        <v>543.6</v>
      </c>
      <c r="AA208" s="2" t="s">
        <v>38</v>
      </c>
      <c r="AB208" s="2">
        <v>5</v>
      </c>
      <c r="AC208" s="1">
        <v>12</v>
      </c>
      <c r="AD208" s="1">
        <v>117</v>
      </c>
      <c r="AE208" s="4">
        <v>0.23200000000000001</v>
      </c>
      <c r="AF208" s="2">
        <v>2</v>
      </c>
      <c r="AG208" s="1">
        <v>62</v>
      </c>
      <c r="AH208" s="2">
        <v>1.4</v>
      </c>
      <c r="AI208" s="1">
        <v>71</v>
      </c>
      <c r="AJ208" s="2" t="s">
        <v>38</v>
      </c>
    </row>
    <row r="209" spans="1:36">
      <c r="A209" t="s">
        <v>267</v>
      </c>
      <c r="B209" t="s">
        <v>372</v>
      </c>
      <c r="C209">
        <v>214.27</v>
      </c>
      <c r="D209">
        <v>3.0400000000000205</v>
      </c>
      <c r="E209" s="1">
        <v>1E-4</v>
      </c>
      <c r="F209" s="2">
        <v>0.3</v>
      </c>
      <c r="G209" s="3">
        <v>7.99</v>
      </c>
      <c r="H209" s="1">
        <v>22</v>
      </c>
      <c r="I209" s="1">
        <v>588</v>
      </c>
      <c r="J209" s="1">
        <v>2</v>
      </c>
      <c r="K209" s="2">
        <v>0.3</v>
      </c>
      <c r="L209" s="3">
        <v>1.65</v>
      </c>
      <c r="M209" s="2">
        <v>0.1</v>
      </c>
      <c r="N209" s="2">
        <v>13</v>
      </c>
      <c r="O209" s="1">
        <v>48</v>
      </c>
      <c r="P209" s="2">
        <v>25</v>
      </c>
      <c r="Q209" s="3">
        <v>3.91</v>
      </c>
      <c r="R209" s="3">
        <v>3.71</v>
      </c>
      <c r="S209" s="2">
        <v>42.8</v>
      </c>
      <c r="T209" s="3">
        <v>1.74</v>
      </c>
      <c r="U209" s="1">
        <v>2002</v>
      </c>
      <c r="V209" s="2" t="s">
        <v>38</v>
      </c>
      <c r="W209" s="4">
        <v>5.0999999999999997E-2</v>
      </c>
      <c r="X209" s="2">
        <v>26.8</v>
      </c>
      <c r="Y209" s="4">
        <v>3.2000000000000001E-2</v>
      </c>
      <c r="Z209" s="2">
        <v>543.6</v>
      </c>
      <c r="AA209" s="2" t="s">
        <v>38</v>
      </c>
      <c r="AB209" s="2">
        <v>5</v>
      </c>
      <c r="AC209" s="1">
        <v>12</v>
      </c>
      <c r="AD209" s="1">
        <v>117</v>
      </c>
      <c r="AE209" s="4">
        <v>0.23200000000000001</v>
      </c>
      <c r="AF209" s="2">
        <v>2</v>
      </c>
      <c r="AG209" s="1">
        <v>62</v>
      </c>
      <c r="AH209" s="2">
        <v>1.4</v>
      </c>
      <c r="AI209" s="1">
        <v>71</v>
      </c>
      <c r="AJ209" s="2" t="s">
        <v>38</v>
      </c>
    </row>
    <row r="210" spans="1:36">
      <c r="A210" t="s">
        <v>267</v>
      </c>
      <c r="B210" t="s">
        <v>373</v>
      </c>
      <c r="C210">
        <v>214.27</v>
      </c>
      <c r="D210">
        <v>1.8999999999999773</v>
      </c>
      <c r="E210" s="1">
        <v>1E-4</v>
      </c>
      <c r="F210" s="2">
        <v>0.3</v>
      </c>
      <c r="G210" s="3">
        <v>4.34</v>
      </c>
      <c r="H210" s="1">
        <v>14</v>
      </c>
      <c r="I210" s="1">
        <v>393</v>
      </c>
      <c r="J210" s="1">
        <v>1</v>
      </c>
      <c r="K210" s="2">
        <v>0.3</v>
      </c>
      <c r="L210" s="3">
        <v>9.99</v>
      </c>
      <c r="M210" s="2">
        <v>0.1</v>
      </c>
      <c r="N210" s="2">
        <v>10.1</v>
      </c>
      <c r="O210" s="1">
        <v>24</v>
      </c>
      <c r="P210" s="2">
        <v>9.1</v>
      </c>
      <c r="Q210" s="3">
        <v>3.44</v>
      </c>
      <c r="R210" s="3">
        <v>2.3199999999999998</v>
      </c>
      <c r="S210" s="2">
        <v>27.2</v>
      </c>
      <c r="T210" s="3">
        <v>5.74</v>
      </c>
      <c r="U210" s="1">
        <v>2721</v>
      </c>
      <c r="V210" s="2">
        <v>0.1</v>
      </c>
      <c r="W210" s="4">
        <v>2.9000000000000001E-2</v>
      </c>
      <c r="X210" s="2">
        <v>17.600000000000001</v>
      </c>
      <c r="Y210" s="4">
        <v>3.1E-2</v>
      </c>
      <c r="Z210" s="2">
        <v>349.6</v>
      </c>
      <c r="AA210" s="2">
        <v>0.2</v>
      </c>
      <c r="AB210" s="2">
        <v>3.8</v>
      </c>
      <c r="AC210" s="1">
        <v>7</v>
      </c>
      <c r="AD210" s="1">
        <v>652</v>
      </c>
      <c r="AE210" s="4">
        <v>0.14799999999999999</v>
      </c>
      <c r="AF210" s="2">
        <v>1.1000000000000001</v>
      </c>
      <c r="AG210" s="1">
        <v>31</v>
      </c>
      <c r="AH210" s="2">
        <v>1.3</v>
      </c>
      <c r="AI210" s="1">
        <v>61</v>
      </c>
      <c r="AJ210" s="2" t="s">
        <v>38</v>
      </c>
    </row>
    <row r="211" spans="1:36">
      <c r="A211" t="s">
        <v>267</v>
      </c>
      <c r="B211" t="s">
        <v>373</v>
      </c>
      <c r="C211">
        <v>216.17</v>
      </c>
      <c r="D211">
        <v>1.8999999999999773</v>
      </c>
      <c r="E211" s="1">
        <v>1E-4</v>
      </c>
      <c r="F211" s="2">
        <v>0.3</v>
      </c>
      <c r="G211" s="3">
        <v>4.34</v>
      </c>
      <c r="H211" s="1">
        <v>14</v>
      </c>
      <c r="I211" s="1">
        <v>393</v>
      </c>
      <c r="J211" s="1">
        <v>1</v>
      </c>
      <c r="K211" s="2">
        <v>0.3</v>
      </c>
      <c r="L211" s="3">
        <v>9.99</v>
      </c>
      <c r="M211" s="2">
        <v>0.1</v>
      </c>
      <c r="N211" s="2">
        <v>10.1</v>
      </c>
      <c r="O211" s="1">
        <v>24</v>
      </c>
      <c r="P211" s="2">
        <v>9.1</v>
      </c>
      <c r="Q211" s="3">
        <v>3.44</v>
      </c>
      <c r="R211" s="3">
        <v>2.3199999999999998</v>
      </c>
      <c r="S211" s="2">
        <v>27.2</v>
      </c>
      <c r="T211" s="3">
        <v>5.74</v>
      </c>
      <c r="U211" s="1">
        <v>2721</v>
      </c>
      <c r="V211" s="2">
        <v>0.1</v>
      </c>
      <c r="W211" s="4">
        <v>2.9000000000000001E-2</v>
      </c>
      <c r="X211" s="2">
        <v>17.600000000000001</v>
      </c>
      <c r="Y211" s="4">
        <v>3.1E-2</v>
      </c>
      <c r="Z211" s="2">
        <v>349.6</v>
      </c>
      <c r="AA211" s="2">
        <v>0.2</v>
      </c>
      <c r="AB211" s="2">
        <v>3.8</v>
      </c>
      <c r="AC211" s="1">
        <v>7</v>
      </c>
      <c r="AD211" s="1">
        <v>652</v>
      </c>
      <c r="AE211" s="4">
        <v>0.14799999999999999</v>
      </c>
      <c r="AF211" s="2">
        <v>1.1000000000000001</v>
      </c>
      <c r="AG211" s="1">
        <v>31</v>
      </c>
      <c r="AH211" s="2">
        <v>1.3</v>
      </c>
      <c r="AI211" s="1">
        <v>61</v>
      </c>
      <c r="AJ211" s="2" t="s">
        <v>38</v>
      </c>
    </row>
    <row r="212" spans="1:36">
      <c r="A212" t="s">
        <v>267</v>
      </c>
      <c r="B212" t="s">
        <v>374</v>
      </c>
      <c r="C212">
        <v>216.17</v>
      </c>
      <c r="D212">
        <v>2.6800000000000068</v>
      </c>
      <c r="E212" s="1">
        <v>3</v>
      </c>
      <c r="F212" s="2">
        <v>0.1</v>
      </c>
      <c r="G212" s="3">
        <v>2.96</v>
      </c>
      <c r="H212" s="1">
        <v>6</v>
      </c>
      <c r="I212" s="1">
        <v>257</v>
      </c>
      <c r="J212" s="1" t="s">
        <v>42</v>
      </c>
      <c r="K212" s="2">
        <v>0.1</v>
      </c>
      <c r="L212" s="3">
        <v>17.47</v>
      </c>
      <c r="M212" s="2">
        <v>0.1</v>
      </c>
      <c r="N212" s="2">
        <v>6.1</v>
      </c>
      <c r="O212" s="1">
        <v>23</v>
      </c>
      <c r="P212" s="2">
        <v>13.8</v>
      </c>
      <c r="Q212" s="3">
        <v>1.94</v>
      </c>
      <c r="R212" s="3">
        <v>1.54</v>
      </c>
      <c r="S212" s="2">
        <v>17.5</v>
      </c>
      <c r="T212" s="3">
        <v>2.96</v>
      </c>
      <c r="U212" s="1">
        <v>1018</v>
      </c>
      <c r="V212" s="2">
        <v>0.5</v>
      </c>
      <c r="W212" s="4">
        <v>1.9E-2</v>
      </c>
      <c r="X212" s="2">
        <v>11.6</v>
      </c>
      <c r="Y212" s="4">
        <v>4.5999999999999999E-2</v>
      </c>
      <c r="Z212" s="2">
        <v>20.7</v>
      </c>
      <c r="AA212" s="2">
        <v>0.5</v>
      </c>
      <c r="AB212" s="2">
        <v>2.6</v>
      </c>
      <c r="AC212" s="1">
        <v>5</v>
      </c>
      <c r="AD212" s="1">
        <v>1415</v>
      </c>
      <c r="AE212" s="4">
        <v>8.3000000000000004E-2</v>
      </c>
      <c r="AF212" s="2">
        <v>2.1</v>
      </c>
      <c r="AG212" s="1">
        <v>25</v>
      </c>
      <c r="AH212" s="2">
        <v>1</v>
      </c>
      <c r="AI212" s="1">
        <v>44</v>
      </c>
      <c r="AJ212" s="2" t="s">
        <v>38</v>
      </c>
    </row>
    <row r="213" spans="1:36">
      <c r="A213" t="s">
        <v>267</v>
      </c>
      <c r="B213" t="s">
        <v>374</v>
      </c>
      <c r="C213">
        <v>218.85</v>
      </c>
      <c r="D213">
        <v>2.6800000000000068</v>
      </c>
      <c r="E213" s="1">
        <v>3</v>
      </c>
      <c r="F213" s="2">
        <v>0.1</v>
      </c>
      <c r="G213" s="3">
        <v>2.96</v>
      </c>
      <c r="H213" s="1">
        <v>6</v>
      </c>
      <c r="I213" s="1">
        <v>257</v>
      </c>
      <c r="J213" s="1" t="s">
        <v>42</v>
      </c>
      <c r="K213" s="2">
        <v>0.1</v>
      </c>
      <c r="L213" s="3">
        <v>17.47</v>
      </c>
      <c r="M213" s="2">
        <v>0.1</v>
      </c>
      <c r="N213" s="2">
        <v>6.1</v>
      </c>
      <c r="O213" s="1">
        <v>23</v>
      </c>
      <c r="P213" s="2">
        <v>13.8</v>
      </c>
      <c r="Q213" s="3">
        <v>1.94</v>
      </c>
      <c r="R213" s="3">
        <v>1.54</v>
      </c>
      <c r="S213" s="2">
        <v>17.5</v>
      </c>
      <c r="T213" s="3">
        <v>2.96</v>
      </c>
      <c r="U213" s="1">
        <v>1018</v>
      </c>
      <c r="V213" s="2">
        <v>0.5</v>
      </c>
      <c r="W213" s="4">
        <v>1.9E-2</v>
      </c>
      <c r="X213" s="2">
        <v>11.6</v>
      </c>
      <c r="Y213" s="4">
        <v>4.5999999999999999E-2</v>
      </c>
      <c r="Z213" s="2">
        <v>20.7</v>
      </c>
      <c r="AA213" s="2">
        <v>0.5</v>
      </c>
      <c r="AB213" s="2">
        <v>2.6</v>
      </c>
      <c r="AC213" s="1">
        <v>5</v>
      </c>
      <c r="AD213" s="1">
        <v>1415</v>
      </c>
      <c r="AE213" s="4">
        <v>8.3000000000000004E-2</v>
      </c>
      <c r="AF213" s="2">
        <v>2.1</v>
      </c>
      <c r="AG213" s="1">
        <v>25</v>
      </c>
      <c r="AH213" s="2">
        <v>1</v>
      </c>
      <c r="AI213" s="1">
        <v>44</v>
      </c>
      <c r="AJ213" s="2" t="s">
        <v>38</v>
      </c>
    </row>
    <row r="214" spans="1:36">
      <c r="A214" t="s">
        <v>267</v>
      </c>
      <c r="B214" t="s">
        <v>375</v>
      </c>
      <c r="C214">
        <v>218.85</v>
      </c>
      <c r="D214">
        <v>2.4300000000000068</v>
      </c>
      <c r="E214" s="1">
        <v>2</v>
      </c>
      <c r="F214" s="2">
        <v>0.1</v>
      </c>
      <c r="G214" s="3">
        <v>1.23</v>
      </c>
      <c r="H214" s="1">
        <v>2</v>
      </c>
      <c r="I214" s="1">
        <v>109</v>
      </c>
      <c r="J214" s="1" t="s">
        <v>42</v>
      </c>
      <c r="K214" s="2" t="s">
        <v>38</v>
      </c>
      <c r="L214" s="3">
        <v>27.57</v>
      </c>
      <c r="M214" s="2" t="s">
        <v>38</v>
      </c>
      <c r="N214" s="2">
        <v>3.1</v>
      </c>
      <c r="O214" s="1">
        <v>10</v>
      </c>
      <c r="P214" s="2">
        <v>6.7</v>
      </c>
      <c r="Q214" s="3">
        <v>1.0900000000000001</v>
      </c>
      <c r="R214" s="3">
        <v>0.56999999999999995</v>
      </c>
      <c r="S214" s="2">
        <v>10.6</v>
      </c>
      <c r="T214" s="3">
        <v>1.29</v>
      </c>
      <c r="U214" s="1">
        <v>1001</v>
      </c>
      <c r="V214" s="2">
        <v>0.3</v>
      </c>
      <c r="W214" s="4">
        <v>8.0000000000000002E-3</v>
      </c>
      <c r="X214" s="2">
        <v>6</v>
      </c>
      <c r="Y214" s="4">
        <v>3.4000000000000002E-2</v>
      </c>
      <c r="Z214" s="2">
        <v>11</v>
      </c>
      <c r="AA214" s="2">
        <v>0.7</v>
      </c>
      <c r="AB214" s="2">
        <v>2.1</v>
      </c>
      <c r="AC214" s="1">
        <v>2</v>
      </c>
      <c r="AD214" s="1">
        <v>2275</v>
      </c>
      <c r="AE214" s="4">
        <v>4.4999999999999998E-2</v>
      </c>
      <c r="AF214" s="2">
        <v>2.1</v>
      </c>
      <c r="AG214" s="1">
        <v>12</v>
      </c>
      <c r="AH214" s="2">
        <v>0.3</v>
      </c>
      <c r="AI214" s="1">
        <v>18</v>
      </c>
      <c r="AJ214" s="2" t="s">
        <v>38</v>
      </c>
    </row>
    <row r="215" spans="1:36">
      <c r="A215" t="s">
        <v>267</v>
      </c>
      <c r="B215" t="s">
        <v>375</v>
      </c>
      <c r="C215">
        <v>221.28</v>
      </c>
      <c r="D215">
        <v>2.4300000000000068</v>
      </c>
      <c r="E215" s="1">
        <v>2</v>
      </c>
      <c r="F215" s="2">
        <v>0.1</v>
      </c>
      <c r="G215" s="3">
        <v>1.23</v>
      </c>
      <c r="H215" s="1">
        <v>2</v>
      </c>
      <c r="I215" s="1">
        <v>109</v>
      </c>
      <c r="J215" s="1" t="s">
        <v>42</v>
      </c>
      <c r="K215" s="2" t="s">
        <v>38</v>
      </c>
      <c r="L215" s="3">
        <v>27.57</v>
      </c>
      <c r="M215" s="2" t="s">
        <v>38</v>
      </c>
      <c r="N215" s="2">
        <v>3.1</v>
      </c>
      <c r="O215" s="1">
        <v>10</v>
      </c>
      <c r="P215" s="2">
        <v>6.7</v>
      </c>
      <c r="Q215" s="3">
        <v>1.0900000000000001</v>
      </c>
      <c r="R215" s="3">
        <v>0.56999999999999995</v>
      </c>
      <c r="S215" s="2">
        <v>10.6</v>
      </c>
      <c r="T215" s="3">
        <v>1.29</v>
      </c>
      <c r="U215" s="1">
        <v>1001</v>
      </c>
      <c r="V215" s="2">
        <v>0.3</v>
      </c>
      <c r="W215" s="4">
        <v>8.0000000000000002E-3</v>
      </c>
      <c r="X215" s="2">
        <v>6</v>
      </c>
      <c r="Y215" s="4">
        <v>3.4000000000000002E-2</v>
      </c>
      <c r="Z215" s="2">
        <v>11</v>
      </c>
      <c r="AA215" s="2">
        <v>0.7</v>
      </c>
      <c r="AB215" s="2">
        <v>2.1</v>
      </c>
      <c r="AC215" s="1">
        <v>2</v>
      </c>
      <c r="AD215" s="1">
        <v>2275</v>
      </c>
      <c r="AE215" s="4">
        <v>4.4999999999999998E-2</v>
      </c>
      <c r="AF215" s="2">
        <v>2.1</v>
      </c>
      <c r="AG215" s="1">
        <v>12</v>
      </c>
      <c r="AH215" s="2">
        <v>0.3</v>
      </c>
      <c r="AI215" s="1">
        <v>18</v>
      </c>
      <c r="AJ215" s="2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193"/>
  <sheetViews>
    <sheetView zoomScale="70" zoomScaleNormal="70" workbookViewId="0">
      <pane ySplit="1" topLeftCell="A159" activePane="bottomLeft" state="frozen"/>
      <selection activeCell="M1" sqref="M1"/>
      <selection pane="bottomLeft" activeCell="T2" sqref="T2:T193"/>
    </sheetView>
  </sheetViews>
  <sheetFormatPr defaultRowHeight="15"/>
  <cols>
    <col min="3" max="3" width="9.140625" style="5"/>
    <col min="5" max="5" width="9.140625" style="5"/>
    <col min="14" max="14" width="9.5703125" bestFit="1" customWidth="1"/>
  </cols>
  <sheetData>
    <row r="1" spans="1:40">
      <c r="A1" t="s">
        <v>0</v>
      </c>
      <c r="B1" t="s">
        <v>1</v>
      </c>
      <c r="C1" s="5" t="s">
        <v>2</v>
      </c>
      <c r="D1" t="s">
        <v>3</v>
      </c>
      <c r="E1" s="5" t="s">
        <v>4</v>
      </c>
      <c r="F1" t="s">
        <v>5</v>
      </c>
      <c r="G1" t="s">
        <v>6</v>
      </c>
      <c r="H1" t="s">
        <v>7</v>
      </c>
      <c r="I1" t="s">
        <v>473</v>
      </c>
      <c r="J1" t="s">
        <v>8</v>
      </c>
      <c r="K1" t="s">
        <v>9</v>
      </c>
      <c r="L1" t="s">
        <v>10</v>
      </c>
      <c r="M1" t="s">
        <v>11</v>
      </c>
      <c r="N1" s="6" t="s">
        <v>474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484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483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</row>
    <row r="2" spans="1:40">
      <c r="A2" t="s">
        <v>376</v>
      </c>
      <c r="B2" t="s">
        <v>377</v>
      </c>
      <c r="C2" s="5">
        <v>5.49</v>
      </c>
      <c r="D2">
        <v>1.5199999999999996</v>
      </c>
      <c r="E2" s="3">
        <v>178</v>
      </c>
      <c r="F2" s="2">
        <v>0.6</v>
      </c>
      <c r="G2" s="3">
        <v>2.29</v>
      </c>
      <c r="H2" s="1">
        <v>2070</v>
      </c>
      <c r="I2" s="1">
        <f>H2/10</f>
        <v>207</v>
      </c>
      <c r="J2" s="1">
        <v>36</v>
      </c>
      <c r="K2" s="1">
        <v>1</v>
      </c>
      <c r="L2" s="2">
        <v>122.7</v>
      </c>
      <c r="M2" s="3">
        <v>8.3699999999999992</v>
      </c>
      <c r="N2">
        <f>M2*10</f>
        <v>83.699999999999989</v>
      </c>
      <c r="O2" s="2" t="s">
        <v>38</v>
      </c>
      <c r="P2" s="2">
        <v>12.8</v>
      </c>
      <c r="Q2" s="1">
        <v>14</v>
      </c>
      <c r="R2" s="2">
        <v>480.1</v>
      </c>
      <c r="S2" s="3">
        <v>18.97</v>
      </c>
      <c r="T2" s="3">
        <f>S2*10</f>
        <v>189.7</v>
      </c>
      <c r="U2" s="3">
        <v>0.46</v>
      </c>
      <c r="V2" s="2">
        <v>16.2</v>
      </c>
      <c r="W2" s="3">
        <v>1.55</v>
      </c>
      <c r="X2" s="1">
        <v>3401</v>
      </c>
      <c r="Y2" s="2">
        <v>0.3</v>
      </c>
      <c r="Z2" s="4">
        <v>7.0000000000000007E-2</v>
      </c>
      <c r="AA2" s="2">
        <v>13.3</v>
      </c>
      <c r="AB2" s="4">
        <v>2.9000000000000001E-2</v>
      </c>
      <c r="AC2" s="2">
        <v>3.8</v>
      </c>
      <c r="AD2" s="2" t="s">
        <v>81</v>
      </c>
      <c r="AE2" s="2">
        <v>29.3</v>
      </c>
      <c r="AF2" s="2">
        <f>AE2*10</f>
        <v>293</v>
      </c>
      <c r="AG2" s="1">
        <v>3</v>
      </c>
      <c r="AH2" s="1">
        <v>374</v>
      </c>
      <c r="AI2" s="4">
        <v>4.1000000000000002E-2</v>
      </c>
      <c r="AJ2" s="2">
        <v>1.9</v>
      </c>
      <c r="AK2" s="1">
        <v>19</v>
      </c>
      <c r="AL2" s="2">
        <v>2</v>
      </c>
      <c r="AM2" s="1">
        <v>15</v>
      </c>
      <c r="AN2" s="2">
        <v>0.2</v>
      </c>
    </row>
    <row r="3" spans="1:40">
      <c r="A3" t="s">
        <v>376</v>
      </c>
      <c r="B3" t="s">
        <v>377</v>
      </c>
      <c r="C3" s="5">
        <v>7.01</v>
      </c>
      <c r="D3">
        <v>1.5199999999999996</v>
      </c>
      <c r="E3" s="3">
        <v>178</v>
      </c>
      <c r="F3" s="2">
        <v>0.6</v>
      </c>
      <c r="G3" s="3">
        <v>2.29</v>
      </c>
      <c r="H3" s="1">
        <v>2070</v>
      </c>
      <c r="I3" s="1">
        <f t="shared" ref="I3:I66" si="0">H3/10</f>
        <v>207</v>
      </c>
      <c r="J3" s="1">
        <v>36</v>
      </c>
      <c r="K3" s="1">
        <v>1</v>
      </c>
      <c r="L3" s="2">
        <v>122.7</v>
      </c>
      <c r="M3" s="3">
        <v>8.3699999999999992</v>
      </c>
      <c r="N3">
        <f t="shared" ref="N3:N66" si="1">M3*10</f>
        <v>83.699999999999989</v>
      </c>
      <c r="O3" s="2" t="s">
        <v>38</v>
      </c>
      <c r="P3" s="2">
        <v>12.8</v>
      </c>
      <c r="Q3" s="1">
        <v>14</v>
      </c>
      <c r="R3" s="2">
        <v>480.1</v>
      </c>
      <c r="S3" s="3">
        <v>18.97</v>
      </c>
      <c r="T3" s="3">
        <f t="shared" ref="T3:T66" si="2">S3*10</f>
        <v>189.7</v>
      </c>
      <c r="U3" s="3">
        <v>0.46</v>
      </c>
      <c r="V3" s="2">
        <v>16.2</v>
      </c>
      <c r="W3" s="3">
        <v>1.55</v>
      </c>
      <c r="X3" s="1">
        <v>3401</v>
      </c>
      <c r="Y3" s="2">
        <v>0.3</v>
      </c>
      <c r="Z3" s="4">
        <v>7.0000000000000007E-2</v>
      </c>
      <c r="AA3" s="2">
        <v>13.3</v>
      </c>
      <c r="AB3" s="4">
        <v>2.9000000000000001E-2</v>
      </c>
      <c r="AC3" s="2">
        <v>3.8</v>
      </c>
      <c r="AD3" s="2" t="s">
        <v>81</v>
      </c>
      <c r="AE3" s="2">
        <v>29.3</v>
      </c>
      <c r="AF3" s="2">
        <f t="shared" ref="AF3:AF66" si="3">AE3*10</f>
        <v>293</v>
      </c>
      <c r="AG3" s="1">
        <v>3</v>
      </c>
      <c r="AH3" s="1">
        <v>374</v>
      </c>
      <c r="AI3" s="4">
        <v>4.1000000000000002E-2</v>
      </c>
      <c r="AJ3" s="2">
        <v>1.9</v>
      </c>
      <c r="AK3" s="1">
        <v>19</v>
      </c>
      <c r="AL3" s="2">
        <v>2</v>
      </c>
      <c r="AM3" s="1">
        <v>15</v>
      </c>
      <c r="AN3" s="2">
        <v>0.2</v>
      </c>
    </row>
    <row r="4" spans="1:40">
      <c r="A4" t="s">
        <v>376</v>
      </c>
      <c r="B4" t="s">
        <v>378</v>
      </c>
      <c r="C4" s="5">
        <v>7.01</v>
      </c>
      <c r="D4">
        <v>1.5199999999999996</v>
      </c>
      <c r="E4" s="3">
        <v>80</v>
      </c>
      <c r="F4" s="2">
        <v>0.2</v>
      </c>
      <c r="G4" s="3">
        <v>2.4</v>
      </c>
      <c r="H4" s="1">
        <v>4029</v>
      </c>
      <c r="I4" s="1">
        <f t="shared" si="0"/>
        <v>402.9</v>
      </c>
      <c r="J4" s="1">
        <v>47</v>
      </c>
      <c r="K4" s="1" t="s">
        <v>42</v>
      </c>
      <c r="L4" s="2">
        <v>11.6</v>
      </c>
      <c r="M4" s="3">
        <v>2.34</v>
      </c>
      <c r="N4">
        <f t="shared" si="1"/>
        <v>23.4</v>
      </c>
      <c r="O4" s="2" t="s">
        <v>38</v>
      </c>
      <c r="P4" s="2">
        <v>11.9</v>
      </c>
      <c r="Q4" s="1">
        <v>18</v>
      </c>
      <c r="R4" s="2">
        <v>403.9</v>
      </c>
      <c r="S4" s="3">
        <v>8.9600000000000009</v>
      </c>
      <c r="T4" s="3">
        <f t="shared" si="2"/>
        <v>89.600000000000009</v>
      </c>
      <c r="U4" s="3">
        <v>0.97</v>
      </c>
      <c r="V4" s="2">
        <v>17.7</v>
      </c>
      <c r="W4" s="3">
        <v>0.53</v>
      </c>
      <c r="X4" s="1">
        <v>1449</v>
      </c>
      <c r="Y4" s="2">
        <v>0.2</v>
      </c>
      <c r="Z4" s="4">
        <v>4.7E-2</v>
      </c>
      <c r="AA4" s="2">
        <v>13.4</v>
      </c>
      <c r="AB4" s="4">
        <v>2.1999999999999999E-2</v>
      </c>
      <c r="AC4" s="2">
        <v>3.1</v>
      </c>
      <c r="AD4" s="2">
        <v>6.3</v>
      </c>
      <c r="AE4" s="2">
        <v>15.4</v>
      </c>
      <c r="AF4" s="2">
        <f t="shared" si="3"/>
        <v>154</v>
      </c>
      <c r="AG4" s="1">
        <v>4</v>
      </c>
      <c r="AH4" s="1">
        <v>47</v>
      </c>
      <c r="AI4" s="4">
        <v>3.5000000000000003E-2</v>
      </c>
      <c r="AJ4" s="2">
        <v>1.7</v>
      </c>
      <c r="AK4" s="1">
        <v>22</v>
      </c>
      <c r="AL4" s="2">
        <v>8.5</v>
      </c>
      <c r="AM4" s="1">
        <v>11</v>
      </c>
      <c r="AN4" s="2" t="s">
        <v>38</v>
      </c>
    </row>
    <row r="5" spans="1:40">
      <c r="A5" t="s">
        <v>376</v>
      </c>
      <c r="B5" t="s">
        <v>378</v>
      </c>
      <c r="C5" s="5">
        <v>8.5299999999999994</v>
      </c>
      <c r="D5">
        <v>1.5199999999999996</v>
      </c>
      <c r="E5" s="3">
        <v>80</v>
      </c>
      <c r="F5" s="2">
        <v>0.2</v>
      </c>
      <c r="G5" s="3">
        <v>2.4</v>
      </c>
      <c r="H5" s="1">
        <v>4029</v>
      </c>
      <c r="I5" s="1">
        <f t="shared" si="0"/>
        <v>402.9</v>
      </c>
      <c r="J5" s="1">
        <v>47</v>
      </c>
      <c r="K5" s="1" t="s">
        <v>42</v>
      </c>
      <c r="L5" s="2">
        <v>11.6</v>
      </c>
      <c r="M5" s="3">
        <v>2.34</v>
      </c>
      <c r="N5">
        <f t="shared" si="1"/>
        <v>23.4</v>
      </c>
      <c r="O5" s="2" t="s">
        <v>38</v>
      </c>
      <c r="P5" s="2">
        <v>11.9</v>
      </c>
      <c r="Q5" s="1">
        <v>18</v>
      </c>
      <c r="R5" s="2">
        <v>403.9</v>
      </c>
      <c r="S5" s="3">
        <v>8.9600000000000009</v>
      </c>
      <c r="T5" s="3">
        <f t="shared" si="2"/>
        <v>89.600000000000009</v>
      </c>
      <c r="U5" s="3">
        <v>0.97</v>
      </c>
      <c r="V5" s="2">
        <v>17.7</v>
      </c>
      <c r="W5" s="3">
        <v>0.53</v>
      </c>
      <c r="X5" s="1">
        <v>1449</v>
      </c>
      <c r="Y5" s="2">
        <v>0.2</v>
      </c>
      <c r="Z5" s="4">
        <v>4.7E-2</v>
      </c>
      <c r="AA5" s="2">
        <v>13.4</v>
      </c>
      <c r="AB5" s="4">
        <v>2.1999999999999999E-2</v>
      </c>
      <c r="AC5" s="2">
        <v>3.1</v>
      </c>
      <c r="AD5" s="2">
        <v>6.3</v>
      </c>
      <c r="AE5" s="2">
        <v>15.4</v>
      </c>
      <c r="AF5" s="2">
        <f t="shared" si="3"/>
        <v>154</v>
      </c>
      <c r="AG5" s="1">
        <v>4</v>
      </c>
      <c r="AH5" s="1">
        <v>47</v>
      </c>
      <c r="AI5" s="4">
        <v>3.5000000000000003E-2</v>
      </c>
      <c r="AJ5" s="2">
        <v>1.7</v>
      </c>
      <c r="AK5" s="1">
        <v>22</v>
      </c>
      <c r="AL5" s="2">
        <v>8.5</v>
      </c>
      <c r="AM5" s="1">
        <v>11</v>
      </c>
      <c r="AN5" s="2" t="s">
        <v>38</v>
      </c>
    </row>
    <row r="6" spans="1:40">
      <c r="A6" t="s">
        <v>376</v>
      </c>
      <c r="B6" t="s">
        <v>379</v>
      </c>
      <c r="C6" s="5">
        <v>8.5399999999999991</v>
      </c>
      <c r="D6">
        <v>1.5200000000000014</v>
      </c>
      <c r="E6" s="3">
        <v>150</v>
      </c>
      <c r="F6" s="2">
        <v>0.2</v>
      </c>
      <c r="G6" s="3">
        <v>1.48</v>
      </c>
      <c r="H6" s="1">
        <v>2442</v>
      </c>
      <c r="I6" s="1">
        <f t="shared" si="0"/>
        <v>244.2</v>
      </c>
      <c r="J6" s="1">
        <v>43</v>
      </c>
      <c r="K6" s="1" t="s">
        <v>42</v>
      </c>
      <c r="L6" s="2">
        <v>58.2</v>
      </c>
      <c r="M6" s="3">
        <v>0.12</v>
      </c>
      <c r="N6">
        <f t="shared" si="1"/>
        <v>1.2</v>
      </c>
      <c r="O6" s="2" t="s">
        <v>38</v>
      </c>
      <c r="P6" s="2">
        <v>10.7</v>
      </c>
      <c r="Q6" s="1">
        <v>28</v>
      </c>
      <c r="R6" s="2">
        <v>359.4</v>
      </c>
      <c r="S6" s="3">
        <v>12.67</v>
      </c>
      <c r="T6" s="3">
        <f t="shared" si="2"/>
        <v>126.7</v>
      </c>
      <c r="U6" s="3">
        <v>0.46</v>
      </c>
      <c r="V6" s="2">
        <v>15.2</v>
      </c>
      <c r="W6" s="3">
        <v>0.35</v>
      </c>
      <c r="X6" s="1">
        <v>226</v>
      </c>
      <c r="Y6" s="2">
        <v>0.2</v>
      </c>
      <c r="Z6" s="4">
        <v>5.6000000000000001E-2</v>
      </c>
      <c r="AA6" s="2">
        <v>19.100000000000001</v>
      </c>
      <c r="AB6" s="4">
        <v>1.2E-2</v>
      </c>
      <c r="AC6" s="2">
        <v>3.8</v>
      </c>
      <c r="AD6" s="2" t="s">
        <v>81</v>
      </c>
      <c r="AE6" s="2">
        <v>14.3</v>
      </c>
      <c r="AF6" s="2">
        <f t="shared" si="3"/>
        <v>143</v>
      </c>
      <c r="AG6" s="1">
        <v>2</v>
      </c>
      <c r="AH6" s="1">
        <v>5</v>
      </c>
      <c r="AI6" s="4">
        <v>0.04</v>
      </c>
      <c r="AJ6" s="2">
        <v>1.2</v>
      </c>
      <c r="AK6" s="1">
        <v>15</v>
      </c>
      <c r="AL6" s="2">
        <v>2.1</v>
      </c>
      <c r="AM6" s="1">
        <v>6</v>
      </c>
      <c r="AN6" s="2">
        <v>0.2</v>
      </c>
    </row>
    <row r="7" spans="1:40">
      <c r="A7" t="s">
        <v>376</v>
      </c>
      <c r="B7" t="s">
        <v>379</v>
      </c>
      <c r="C7" s="5">
        <v>10.06</v>
      </c>
      <c r="D7">
        <v>1.5200000000000014</v>
      </c>
      <c r="E7" s="3">
        <v>150</v>
      </c>
      <c r="F7" s="2">
        <v>0.2</v>
      </c>
      <c r="G7" s="3">
        <v>1.48</v>
      </c>
      <c r="H7" s="1">
        <v>2442</v>
      </c>
      <c r="I7" s="1">
        <f t="shared" si="0"/>
        <v>244.2</v>
      </c>
      <c r="J7" s="1">
        <v>43</v>
      </c>
      <c r="K7" s="1" t="s">
        <v>42</v>
      </c>
      <c r="L7" s="2">
        <v>58.2</v>
      </c>
      <c r="M7" s="3">
        <v>0.12</v>
      </c>
      <c r="N7">
        <f t="shared" si="1"/>
        <v>1.2</v>
      </c>
      <c r="O7" s="2" t="s">
        <v>38</v>
      </c>
      <c r="P7" s="2">
        <v>10.7</v>
      </c>
      <c r="Q7" s="1">
        <v>28</v>
      </c>
      <c r="R7" s="2">
        <v>359.4</v>
      </c>
      <c r="S7" s="3">
        <v>12.67</v>
      </c>
      <c r="T7" s="3">
        <f t="shared" si="2"/>
        <v>126.7</v>
      </c>
      <c r="U7" s="3">
        <v>0.46</v>
      </c>
      <c r="V7" s="2">
        <v>15.2</v>
      </c>
      <c r="W7" s="3">
        <v>0.35</v>
      </c>
      <c r="X7" s="1">
        <v>226</v>
      </c>
      <c r="Y7" s="2">
        <v>0.2</v>
      </c>
      <c r="Z7" s="4">
        <v>5.6000000000000001E-2</v>
      </c>
      <c r="AA7" s="2">
        <v>19.100000000000001</v>
      </c>
      <c r="AB7" s="4">
        <v>1.2E-2</v>
      </c>
      <c r="AC7" s="2">
        <v>3.8</v>
      </c>
      <c r="AD7" s="2" t="s">
        <v>81</v>
      </c>
      <c r="AE7" s="2">
        <v>14.3</v>
      </c>
      <c r="AF7" s="2">
        <f t="shared" si="3"/>
        <v>143</v>
      </c>
      <c r="AG7" s="1">
        <v>2</v>
      </c>
      <c r="AH7" s="1">
        <v>5</v>
      </c>
      <c r="AI7" s="4">
        <v>0.04</v>
      </c>
      <c r="AJ7" s="2">
        <v>1.2</v>
      </c>
      <c r="AK7" s="1">
        <v>15</v>
      </c>
      <c r="AL7" s="2">
        <v>2.1</v>
      </c>
      <c r="AM7" s="1">
        <v>6</v>
      </c>
      <c r="AN7" s="2">
        <v>0.2</v>
      </c>
    </row>
    <row r="8" spans="1:40">
      <c r="A8" t="s">
        <v>376</v>
      </c>
      <c r="B8" t="s">
        <v>380</v>
      </c>
      <c r="C8" s="5">
        <v>10.06</v>
      </c>
      <c r="D8">
        <v>1.5199999999999996</v>
      </c>
      <c r="E8" s="3">
        <v>468</v>
      </c>
      <c r="F8" s="2">
        <v>0.3</v>
      </c>
      <c r="G8" s="3">
        <v>2.1800000000000002</v>
      </c>
      <c r="H8" s="1">
        <v>2535</v>
      </c>
      <c r="I8" s="1">
        <f t="shared" si="0"/>
        <v>253.5</v>
      </c>
      <c r="J8" s="1">
        <v>52</v>
      </c>
      <c r="K8" s="1" t="s">
        <v>42</v>
      </c>
      <c r="L8" s="2">
        <v>134.30000000000001</v>
      </c>
      <c r="M8" s="3">
        <v>0.39</v>
      </c>
      <c r="N8">
        <f t="shared" si="1"/>
        <v>3.9000000000000004</v>
      </c>
      <c r="O8" s="2" t="s">
        <v>38</v>
      </c>
      <c r="P8" s="2">
        <v>10.7</v>
      </c>
      <c r="Q8" s="1">
        <v>23</v>
      </c>
      <c r="R8" s="2">
        <v>564.70000000000005</v>
      </c>
      <c r="S8" s="3">
        <v>15.33</v>
      </c>
      <c r="T8" s="3">
        <f t="shared" si="2"/>
        <v>153.30000000000001</v>
      </c>
      <c r="U8" s="3">
        <v>0.73</v>
      </c>
      <c r="V8" s="2">
        <v>21.4</v>
      </c>
      <c r="W8" s="3">
        <v>0.55000000000000004</v>
      </c>
      <c r="X8" s="1">
        <v>467</v>
      </c>
      <c r="Y8" s="2">
        <v>0.3</v>
      </c>
      <c r="Z8" s="4">
        <v>5.7000000000000002E-2</v>
      </c>
      <c r="AA8" s="2">
        <v>13.8</v>
      </c>
      <c r="AB8" s="4">
        <v>1.7000000000000001E-2</v>
      </c>
      <c r="AC8" s="2">
        <v>2.2999999999999998</v>
      </c>
      <c r="AD8" s="2" t="s">
        <v>81</v>
      </c>
      <c r="AE8" s="2">
        <v>10.8</v>
      </c>
      <c r="AF8" s="2">
        <f t="shared" si="3"/>
        <v>108</v>
      </c>
      <c r="AG8" s="1">
        <v>3</v>
      </c>
      <c r="AH8" s="1">
        <v>20</v>
      </c>
      <c r="AI8" s="4">
        <v>4.5999999999999999E-2</v>
      </c>
      <c r="AJ8" s="2">
        <v>1.5</v>
      </c>
      <c r="AK8" s="1">
        <v>21</v>
      </c>
      <c r="AL8" s="2">
        <v>2.6</v>
      </c>
      <c r="AM8" s="1">
        <v>6</v>
      </c>
      <c r="AN8" s="2">
        <v>0.4</v>
      </c>
    </row>
    <row r="9" spans="1:40">
      <c r="A9" t="s">
        <v>376</v>
      </c>
      <c r="B9" t="s">
        <v>380</v>
      </c>
      <c r="C9" s="5">
        <v>11.58</v>
      </c>
      <c r="D9">
        <v>1.5199999999999996</v>
      </c>
      <c r="E9" s="3">
        <v>468</v>
      </c>
      <c r="F9" s="2">
        <v>0.3</v>
      </c>
      <c r="G9" s="3">
        <v>2.1800000000000002</v>
      </c>
      <c r="H9" s="1">
        <v>2535</v>
      </c>
      <c r="I9" s="1">
        <f t="shared" si="0"/>
        <v>253.5</v>
      </c>
      <c r="J9" s="1">
        <v>52</v>
      </c>
      <c r="K9" s="1" t="s">
        <v>42</v>
      </c>
      <c r="L9" s="2">
        <v>134.30000000000001</v>
      </c>
      <c r="M9" s="3">
        <v>0.39</v>
      </c>
      <c r="N9">
        <f t="shared" si="1"/>
        <v>3.9000000000000004</v>
      </c>
      <c r="O9" s="2" t="s">
        <v>38</v>
      </c>
      <c r="P9" s="2">
        <v>10.7</v>
      </c>
      <c r="Q9" s="1">
        <v>23</v>
      </c>
      <c r="R9" s="2">
        <v>564.70000000000005</v>
      </c>
      <c r="S9" s="3">
        <v>15.33</v>
      </c>
      <c r="T9" s="3">
        <f t="shared" si="2"/>
        <v>153.30000000000001</v>
      </c>
      <c r="U9" s="3">
        <v>0.73</v>
      </c>
      <c r="V9" s="2">
        <v>21.4</v>
      </c>
      <c r="W9" s="3">
        <v>0.55000000000000004</v>
      </c>
      <c r="X9" s="1">
        <v>467</v>
      </c>
      <c r="Y9" s="2">
        <v>0.3</v>
      </c>
      <c r="Z9" s="4">
        <v>5.7000000000000002E-2</v>
      </c>
      <c r="AA9" s="2">
        <v>13.8</v>
      </c>
      <c r="AB9" s="4">
        <v>1.7000000000000001E-2</v>
      </c>
      <c r="AC9" s="2">
        <v>2.2999999999999998</v>
      </c>
      <c r="AD9" s="2" t="s">
        <v>81</v>
      </c>
      <c r="AE9" s="2">
        <v>10.8</v>
      </c>
      <c r="AF9" s="2">
        <f t="shared" si="3"/>
        <v>108</v>
      </c>
      <c r="AG9" s="1">
        <v>3</v>
      </c>
      <c r="AH9" s="1">
        <v>20</v>
      </c>
      <c r="AI9" s="4">
        <v>4.5999999999999999E-2</v>
      </c>
      <c r="AJ9" s="2">
        <v>1.5</v>
      </c>
      <c r="AK9" s="1">
        <v>21</v>
      </c>
      <c r="AL9" s="2">
        <v>2.6</v>
      </c>
      <c r="AM9" s="1">
        <v>6</v>
      </c>
      <c r="AN9" s="2">
        <v>0.4</v>
      </c>
    </row>
    <row r="10" spans="1:40">
      <c r="A10" t="s">
        <v>376</v>
      </c>
      <c r="B10" t="s">
        <v>381</v>
      </c>
      <c r="C10" s="5">
        <v>11.58</v>
      </c>
      <c r="D10">
        <v>1</v>
      </c>
      <c r="E10" s="3">
        <v>77</v>
      </c>
      <c r="F10" s="2">
        <v>0.3</v>
      </c>
      <c r="G10" s="3">
        <v>1.65</v>
      </c>
      <c r="H10" s="1">
        <v>1306</v>
      </c>
      <c r="I10" s="1">
        <f t="shared" si="0"/>
        <v>130.6</v>
      </c>
      <c r="J10" s="1">
        <v>121</v>
      </c>
      <c r="K10" s="1" t="s">
        <v>42</v>
      </c>
      <c r="L10" s="2">
        <v>14.6</v>
      </c>
      <c r="M10" s="3">
        <v>14.39</v>
      </c>
      <c r="N10">
        <f t="shared" si="1"/>
        <v>143.9</v>
      </c>
      <c r="O10" s="2" t="s">
        <v>38</v>
      </c>
      <c r="P10" s="2">
        <v>5.6</v>
      </c>
      <c r="Q10" s="1">
        <v>11</v>
      </c>
      <c r="R10" s="2">
        <v>404.1</v>
      </c>
      <c r="S10" s="3">
        <v>18.190000000000001</v>
      </c>
      <c r="T10" s="3">
        <f t="shared" si="2"/>
        <v>181.9</v>
      </c>
      <c r="U10" s="3">
        <v>0.68</v>
      </c>
      <c r="V10" s="2">
        <v>10.199999999999999</v>
      </c>
      <c r="W10" s="3">
        <v>2.93</v>
      </c>
      <c r="X10" s="1" t="s">
        <v>53</v>
      </c>
      <c r="Y10" s="2">
        <v>0.3</v>
      </c>
      <c r="Z10" s="4">
        <v>0.02</v>
      </c>
      <c r="AA10" s="2">
        <v>7.8</v>
      </c>
      <c r="AB10" s="4">
        <v>2.4E-2</v>
      </c>
      <c r="AC10" s="2">
        <v>2.9</v>
      </c>
      <c r="AD10" s="2" t="s">
        <v>81</v>
      </c>
      <c r="AE10" s="2">
        <v>14.1</v>
      </c>
      <c r="AF10" s="2">
        <f t="shared" si="3"/>
        <v>141</v>
      </c>
      <c r="AG10" s="1">
        <v>2</v>
      </c>
      <c r="AH10" s="1">
        <v>414</v>
      </c>
      <c r="AI10" s="4">
        <v>4.2000000000000003E-2</v>
      </c>
      <c r="AJ10" s="2">
        <v>2.9</v>
      </c>
      <c r="AK10" s="1">
        <v>15</v>
      </c>
      <c r="AL10" s="2">
        <v>1</v>
      </c>
      <c r="AM10" s="1">
        <v>4</v>
      </c>
      <c r="AN10" s="2" t="s">
        <v>38</v>
      </c>
    </row>
    <row r="11" spans="1:40">
      <c r="A11" t="s">
        <v>376</v>
      </c>
      <c r="B11" t="s">
        <v>381</v>
      </c>
      <c r="C11" s="5">
        <v>12.58</v>
      </c>
      <c r="D11">
        <v>1</v>
      </c>
      <c r="E11" s="3">
        <v>77</v>
      </c>
      <c r="F11" s="2">
        <v>0.3</v>
      </c>
      <c r="G11" s="3">
        <v>1.65</v>
      </c>
      <c r="H11" s="1">
        <v>1306</v>
      </c>
      <c r="I11" s="1">
        <f t="shared" si="0"/>
        <v>130.6</v>
      </c>
      <c r="J11" s="1">
        <v>121</v>
      </c>
      <c r="K11" s="1" t="s">
        <v>42</v>
      </c>
      <c r="L11" s="2">
        <v>14.6</v>
      </c>
      <c r="M11" s="3">
        <v>14.39</v>
      </c>
      <c r="N11">
        <f t="shared" si="1"/>
        <v>143.9</v>
      </c>
      <c r="O11" s="2" t="s">
        <v>38</v>
      </c>
      <c r="P11" s="2">
        <v>5.6</v>
      </c>
      <c r="Q11" s="1">
        <v>11</v>
      </c>
      <c r="R11" s="2">
        <v>404.1</v>
      </c>
      <c r="S11" s="3">
        <v>18.190000000000001</v>
      </c>
      <c r="T11" s="3">
        <f t="shared" si="2"/>
        <v>181.9</v>
      </c>
      <c r="U11" s="3">
        <v>0.68</v>
      </c>
      <c r="V11" s="2">
        <v>10.199999999999999</v>
      </c>
      <c r="W11" s="3">
        <v>2.93</v>
      </c>
      <c r="X11" s="1" t="s">
        <v>53</v>
      </c>
      <c r="Y11" s="2">
        <v>0.3</v>
      </c>
      <c r="Z11" s="4">
        <v>0.02</v>
      </c>
      <c r="AA11" s="2">
        <v>7.8</v>
      </c>
      <c r="AB11" s="4">
        <v>2.4E-2</v>
      </c>
      <c r="AC11" s="2">
        <v>2.9</v>
      </c>
      <c r="AD11" s="2" t="s">
        <v>81</v>
      </c>
      <c r="AE11" s="2">
        <v>14.1</v>
      </c>
      <c r="AF11" s="2">
        <f t="shared" si="3"/>
        <v>141</v>
      </c>
      <c r="AG11" s="1">
        <v>2</v>
      </c>
      <c r="AH11" s="1">
        <v>414</v>
      </c>
      <c r="AI11" s="4">
        <v>4.2000000000000003E-2</v>
      </c>
      <c r="AJ11" s="2">
        <v>2.9</v>
      </c>
      <c r="AK11" s="1">
        <v>15</v>
      </c>
      <c r="AL11" s="2">
        <v>1</v>
      </c>
      <c r="AM11" s="1">
        <v>4</v>
      </c>
      <c r="AN11" s="2" t="s">
        <v>38</v>
      </c>
    </row>
    <row r="12" spans="1:40">
      <c r="A12" t="s">
        <v>376</v>
      </c>
      <c r="B12" t="s">
        <v>382</v>
      </c>
      <c r="C12" s="5">
        <v>12.58</v>
      </c>
      <c r="D12">
        <v>0.98000000000000043</v>
      </c>
      <c r="E12" s="3">
        <v>60</v>
      </c>
      <c r="F12" s="2">
        <v>0</v>
      </c>
      <c r="G12" s="3">
        <v>1.78</v>
      </c>
      <c r="H12" s="1">
        <v>961</v>
      </c>
      <c r="I12" s="1">
        <f t="shared" si="0"/>
        <v>96.1</v>
      </c>
      <c r="J12" s="1">
        <v>62</v>
      </c>
      <c r="K12" s="1" t="s">
        <v>42</v>
      </c>
      <c r="L12" s="2">
        <v>40.200000000000003</v>
      </c>
      <c r="M12" s="3">
        <v>5.62</v>
      </c>
      <c r="N12">
        <f t="shared" si="1"/>
        <v>56.2</v>
      </c>
      <c r="O12" s="2" t="s">
        <v>38</v>
      </c>
      <c r="P12" s="2">
        <v>4.7</v>
      </c>
      <c r="Q12" s="1">
        <v>23</v>
      </c>
      <c r="R12" s="2">
        <v>467.1</v>
      </c>
      <c r="S12" s="3">
        <v>13.01</v>
      </c>
      <c r="T12" s="3">
        <f t="shared" si="2"/>
        <v>130.1</v>
      </c>
      <c r="U12" s="3">
        <v>0.61</v>
      </c>
      <c r="V12" s="2">
        <v>11.8</v>
      </c>
      <c r="W12" s="3">
        <v>0.8</v>
      </c>
      <c r="X12" s="1">
        <v>3053</v>
      </c>
      <c r="Y12" s="2">
        <v>0.2</v>
      </c>
      <c r="Z12" s="4">
        <v>4.4999999999999998E-2</v>
      </c>
      <c r="AA12" s="2">
        <v>6.7</v>
      </c>
      <c r="AB12" s="4">
        <v>1.7000000000000001E-2</v>
      </c>
      <c r="AC12" s="2">
        <v>1.8</v>
      </c>
      <c r="AD12" s="2">
        <v>9.1</v>
      </c>
      <c r="AE12" s="2">
        <v>9.6999999999999993</v>
      </c>
      <c r="AF12" s="2">
        <f t="shared" si="3"/>
        <v>97</v>
      </c>
      <c r="AG12" s="1">
        <v>3</v>
      </c>
      <c r="AH12" s="1">
        <v>188</v>
      </c>
      <c r="AI12" s="4">
        <v>4.1000000000000002E-2</v>
      </c>
      <c r="AJ12" s="2">
        <v>2.1</v>
      </c>
      <c r="AK12" s="1">
        <v>16</v>
      </c>
      <c r="AL12" s="2">
        <v>2</v>
      </c>
      <c r="AM12" s="1">
        <v>6</v>
      </c>
      <c r="AN12" s="2" t="s">
        <v>38</v>
      </c>
    </row>
    <row r="13" spans="1:40">
      <c r="A13" t="s">
        <v>376</v>
      </c>
      <c r="B13" t="s">
        <v>382</v>
      </c>
      <c r="C13" s="5">
        <v>13.56</v>
      </c>
      <c r="D13">
        <v>0.98000000000000043</v>
      </c>
      <c r="E13" s="3">
        <v>60</v>
      </c>
      <c r="F13" s="2">
        <v>0</v>
      </c>
      <c r="G13" s="3">
        <v>1.78</v>
      </c>
      <c r="H13" s="1">
        <v>961</v>
      </c>
      <c r="I13" s="1">
        <f t="shared" si="0"/>
        <v>96.1</v>
      </c>
      <c r="J13" s="1">
        <v>62</v>
      </c>
      <c r="K13" s="1" t="s">
        <v>42</v>
      </c>
      <c r="L13" s="2">
        <v>40.200000000000003</v>
      </c>
      <c r="M13" s="3">
        <v>5.62</v>
      </c>
      <c r="N13">
        <f t="shared" si="1"/>
        <v>56.2</v>
      </c>
      <c r="O13" s="2" t="s">
        <v>38</v>
      </c>
      <c r="P13" s="2">
        <v>4.7</v>
      </c>
      <c r="Q13" s="1">
        <v>23</v>
      </c>
      <c r="R13" s="2">
        <v>467.1</v>
      </c>
      <c r="S13" s="3">
        <v>13.01</v>
      </c>
      <c r="T13" s="3">
        <f t="shared" si="2"/>
        <v>130.1</v>
      </c>
      <c r="U13" s="3">
        <v>0.61</v>
      </c>
      <c r="V13" s="2">
        <v>11.8</v>
      </c>
      <c r="W13" s="3">
        <v>0.8</v>
      </c>
      <c r="X13" s="1">
        <v>3053</v>
      </c>
      <c r="Y13" s="2">
        <v>0.2</v>
      </c>
      <c r="Z13" s="4">
        <v>4.4999999999999998E-2</v>
      </c>
      <c r="AA13" s="2">
        <v>6.7</v>
      </c>
      <c r="AB13" s="4">
        <v>1.7000000000000001E-2</v>
      </c>
      <c r="AC13" s="2">
        <v>1.8</v>
      </c>
      <c r="AD13" s="2">
        <v>9.1</v>
      </c>
      <c r="AE13" s="2">
        <v>9.6999999999999993</v>
      </c>
      <c r="AF13" s="2">
        <f t="shared" si="3"/>
        <v>97</v>
      </c>
      <c r="AG13" s="1">
        <v>3</v>
      </c>
      <c r="AH13" s="1">
        <v>188</v>
      </c>
      <c r="AI13" s="4">
        <v>4.1000000000000002E-2</v>
      </c>
      <c r="AJ13" s="2">
        <v>2.1</v>
      </c>
      <c r="AK13" s="1">
        <v>16</v>
      </c>
      <c r="AL13" s="2">
        <v>2</v>
      </c>
      <c r="AM13" s="1">
        <v>6</v>
      </c>
      <c r="AN13" s="2" t="s">
        <v>38</v>
      </c>
    </row>
    <row r="14" spans="1:40">
      <c r="A14" t="s">
        <v>376</v>
      </c>
      <c r="B14" t="s">
        <v>383</v>
      </c>
      <c r="C14" s="5">
        <v>13.56</v>
      </c>
      <c r="D14">
        <v>1.0700000000000003</v>
      </c>
      <c r="E14" s="3">
        <v>249</v>
      </c>
      <c r="F14" s="2">
        <v>0.2</v>
      </c>
      <c r="G14" s="3">
        <v>1.81</v>
      </c>
      <c r="H14" s="1">
        <v>1371</v>
      </c>
      <c r="I14" s="1">
        <f t="shared" si="0"/>
        <v>137.1</v>
      </c>
      <c r="J14" s="1">
        <v>65</v>
      </c>
      <c r="K14" s="1" t="s">
        <v>42</v>
      </c>
      <c r="L14" s="2">
        <v>264.7</v>
      </c>
      <c r="M14" s="3">
        <v>13.05</v>
      </c>
      <c r="N14">
        <f t="shared" si="1"/>
        <v>130.5</v>
      </c>
      <c r="O14" s="2" t="s">
        <v>38</v>
      </c>
      <c r="P14" s="2">
        <v>11.2</v>
      </c>
      <c r="Q14" s="1">
        <v>14</v>
      </c>
      <c r="R14" s="2">
        <v>504.1</v>
      </c>
      <c r="S14" s="3">
        <v>20.98</v>
      </c>
      <c r="T14" s="3">
        <f t="shared" si="2"/>
        <v>209.8</v>
      </c>
      <c r="U14" s="3">
        <v>0.45</v>
      </c>
      <c r="V14" s="2">
        <v>25.5</v>
      </c>
      <c r="W14" s="3">
        <v>1.58</v>
      </c>
      <c r="X14" s="1">
        <v>6252</v>
      </c>
      <c r="Y14" s="2">
        <v>0.2</v>
      </c>
      <c r="Z14" s="4">
        <v>6.7000000000000004E-2</v>
      </c>
      <c r="AA14" s="2">
        <v>9.4</v>
      </c>
      <c r="AB14" s="4">
        <v>3.2000000000000001E-2</v>
      </c>
      <c r="AC14" s="2">
        <v>1.9</v>
      </c>
      <c r="AD14" s="2" t="s">
        <v>81</v>
      </c>
      <c r="AE14" s="2">
        <v>10.1</v>
      </c>
      <c r="AF14" s="2">
        <f t="shared" si="3"/>
        <v>101</v>
      </c>
      <c r="AG14" s="1">
        <v>3</v>
      </c>
      <c r="AH14" s="1">
        <v>326</v>
      </c>
      <c r="AI14" s="4">
        <v>5.2999999999999999E-2</v>
      </c>
      <c r="AJ14" s="2">
        <v>3.2</v>
      </c>
      <c r="AK14" s="1">
        <v>17</v>
      </c>
      <c r="AL14" s="2">
        <v>2.1</v>
      </c>
      <c r="AM14" s="1">
        <v>3</v>
      </c>
      <c r="AN14" s="2">
        <v>0.1</v>
      </c>
    </row>
    <row r="15" spans="1:40">
      <c r="A15" t="s">
        <v>376</v>
      </c>
      <c r="B15" t="s">
        <v>383</v>
      </c>
      <c r="C15" s="5">
        <v>14.63</v>
      </c>
      <c r="D15">
        <v>1.0700000000000003</v>
      </c>
      <c r="E15" s="3">
        <v>249</v>
      </c>
      <c r="F15" s="2">
        <v>0.2</v>
      </c>
      <c r="G15" s="3">
        <v>1.81</v>
      </c>
      <c r="H15" s="1">
        <v>1371</v>
      </c>
      <c r="I15" s="1">
        <f t="shared" si="0"/>
        <v>137.1</v>
      </c>
      <c r="J15" s="1">
        <v>65</v>
      </c>
      <c r="K15" s="1" t="s">
        <v>42</v>
      </c>
      <c r="L15" s="2">
        <v>264.7</v>
      </c>
      <c r="M15" s="3">
        <v>13.05</v>
      </c>
      <c r="N15">
        <f t="shared" si="1"/>
        <v>130.5</v>
      </c>
      <c r="O15" s="2" t="s">
        <v>38</v>
      </c>
      <c r="P15" s="2">
        <v>11.2</v>
      </c>
      <c r="Q15" s="1">
        <v>14</v>
      </c>
      <c r="R15" s="2">
        <v>504.1</v>
      </c>
      <c r="S15" s="3">
        <v>20.98</v>
      </c>
      <c r="T15" s="3">
        <f t="shared" si="2"/>
        <v>209.8</v>
      </c>
      <c r="U15" s="3">
        <v>0.45</v>
      </c>
      <c r="V15" s="2">
        <v>25.5</v>
      </c>
      <c r="W15" s="3">
        <v>1.58</v>
      </c>
      <c r="X15" s="1">
        <v>6252</v>
      </c>
      <c r="Y15" s="2">
        <v>0.2</v>
      </c>
      <c r="Z15" s="4">
        <v>6.7000000000000004E-2</v>
      </c>
      <c r="AA15" s="2">
        <v>9.4</v>
      </c>
      <c r="AB15" s="4">
        <v>3.2000000000000001E-2</v>
      </c>
      <c r="AC15" s="2">
        <v>1.9</v>
      </c>
      <c r="AD15" s="2" t="s">
        <v>81</v>
      </c>
      <c r="AE15" s="2">
        <v>10.1</v>
      </c>
      <c r="AF15" s="2">
        <f t="shared" si="3"/>
        <v>101</v>
      </c>
      <c r="AG15" s="1">
        <v>3</v>
      </c>
      <c r="AH15" s="1">
        <v>326</v>
      </c>
      <c r="AI15" s="4">
        <v>5.2999999999999999E-2</v>
      </c>
      <c r="AJ15" s="2">
        <v>3.2</v>
      </c>
      <c r="AK15" s="1">
        <v>17</v>
      </c>
      <c r="AL15" s="2">
        <v>2.1</v>
      </c>
      <c r="AM15" s="1">
        <v>3</v>
      </c>
      <c r="AN15" s="2">
        <v>0.1</v>
      </c>
    </row>
    <row r="16" spans="1:40">
      <c r="A16" t="s">
        <v>376</v>
      </c>
      <c r="B16" t="s">
        <v>384</v>
      </c>
      <c r="C16" s="5">
        <v>14.63</v>
      </c>
      <c r="D16">
        <v>0.86999999999999922</v>
      </c>
      <c r="E16" s="3">
        <v>113</v>
      </c>
      <c r="F16" s="2">
        <v>0.7</v>
      </c>
      <c r="G16" s="3">
        <v>4.49</v>
      </c>
      <c r="H16" s="1">
        <v>595</v>
      </c>
      <c r="I16" s="1">
        <f t="shared" si="0"/>
        <v>59.5</v>
      </c>
      <c r="J16" s="1">
        <v>7</v>
      </c>
      <c r="K16" s="1">
        <v>1</v>
      </c>
      <c r="L16" s="2">
        <v>43.9</v>
      </c>
      <c r="M16" s="3">
        <v>1</v>
      </c>
      <c r="N16">
        <f t="shared" si="1"/>
        <v>10</v>
      </c>
      <c r="O16" s="2" t="s">
        <v>38</v>
      </c>
      <c r="P16" s="2">
        <v>9.1</v>
      </c>
      <c r="Q16" s="1">
        <v>33</v>
      </c>
      <c r="R16" s="2">
        <v>705.6</v>
      </c>
      <c r="S16" s="3">
        <v>27.06</v>
      </c>
      <c r="T16" s="3">
        <f t="shared" si="2"/>
        <v>270.59999999999997</v>
      </c>
      <c r="U16" s="3">
        <v>1.79</v>
      </c>
      <c r="V16" s="2">
        <v>24.3</v>
      </c>
      <c r="W16" s="3">
        <v>1.17</v>
      </c>
      <c r="X16" s="1">
        <v>1458</v>
      </c>
      <c r="Y16" s="2">
        <v>0.2</v>
      </c>
      <c r="Z16" s="4">
        <v>4.5999999999999999E-2</v>
      </c>
      <c r="AA16" s="2">
        <v>21.6</v>
      </c>
      <c r="AB16" s="4">
        <v>2.9000000000000001E-2</v>
      </c>
      <c r="AC16" s="2">
        <v>106</v>
      </c>
      <c r="AD16" s="2" t="s">
        <v>81</v>
      </c>
      <c r="AE16" s="2">
        <v>7.1</v>
      </c>
      <c r="AF16" s="2">
        <f t="shared" si="3"/>
        <v>71</v>
      </c>
      <c r="AG16" s="1">
        <v>7</v>
      </c>
      <c r="AH16" s="1">
        <v>32</v>
      </c>
      <c r="AI16" s="4">
        <v>7.2999999999999995E-2</v>
      </c>
      <c r="AJ16" s="2">
        <v>3.1</v>
      </c>
      <c r="AK16" s="1">
        <v>42</v>
      </c>
      <c r="AL16" s="2">
        <v>2.7</v>
      </c>
      <c r="AM16" s="1">
        <v>15</v>
      </c>
      <c r="AN16" s="2" t="s">
        <v>38</v>
      </c>
    </row>
    <row r="17" spans="1:40">
      <c r="A17" t="s">
        <v>376</v>
      </c>
      <c r="B17" t="s">
        <v>384</v>
      </c>
      <c r="C17" s="5">
        <v>15.5</v>
      </c>
      <c r="D17">
        <v>0.86999999999999922</v>
      </c>
      <c r="E17" s="3">
        <v>113</v>
      </c>
      <c r="F17" s="2">
        <v>0.7</v>
      </c>
      <c r="G17" s="3">
        <v>4.49</v>
      </c>
      <c r="H17" s="1">
        <v>595</v>
      </c>
      <c r="I17" s="1">
        <f t="shared" si="0"/>
        <v>59.5</v>
      </c>
      <c r="J17" s="1">
        <v>7</v>
      </c>
      <c r="K17" s="1">
        <v>1</v>
      </c>
      <c r="L17" s="2">
        <v>43.9</v>
      </c>
      <c r="M17" s="3">
        <v>1</v>
      </c>
      <c r="N17">
        <f t="shared" si="1"/>
        <v>10</v>
      </c>
      <c r="O17" s="2" t="s">
        <v>38</v>
      </c>
      <c r="P17" s="2">
        <v>9.1</v>
      </c>
      <c r="Q17" s="1">
        <v>33</v>
      </c>
      <c r="R17" s="2">
        <v>705.6</v>
      </c>
      <c r="S17" s="3">
        <v>27.06</v>
      </c>
      <c r="T17" s="3">
        <f t="shared" si="2"/>
        <v>270.59999999999997</v>
      </c>
      <c r="U17" s="3">
        <v>1.79</v>
      </c>
      <c r="V17" s="2">
        <v>24.3</v>
      </c>
      <c r="W17" s="3">
        <v>1.17</v>
      </c>
      <c r="X17" s="1">
        <v>1458</v>
      </c>
      <c r="Y17" s="2">
        <v>0.2</v>
      </c>
      <c r="Z17" s="4">
        <v>4.5999999999999999E-2</v>
      </c>
      <c r="AA17" s="2">
        <v>21.6</v>
      </c>
      <c r="AB17" s="4">
        <v>2.9000000000000001E-2</v>
      </c>
      <c r="AC17" s="2">
        <v>106</v>
      </c>
      <c r="AD17" s="2" t="s">
        <v>81</v>
      </c>
      <c r="AE17" s="2">
        <v>7.1</v>
      </c>
      <c r="AF17" s="2">
        <f t="shared" si="3"/>
        <v>71</v>
      </c>
      <c r="AG17" s="1">
        <v>7</v>
      </c>
      <c r="AH17" s="1">
        <v>32</v>
      </c>
      <c r="AI17" s="4">
        <v>7.2999999999999995E-2</v>
      </c>
      <c r="AJ17" s="2">
        <v>3.1</v>
      </c>
      <c r="AK17" s="1">
        <v>42</v>
      </c>
      <c r="AL17" s="2">
        <v>2.7</v>
      </c>
      <c r="AM17" s="1">
        <v>15</v>
      </c>
      <c r="AN17" s="2" t="s">
        <v>38</v>
      </c>
    </row>
    <row r="18" spans="1:40">
      <c r="A18" t="s">
        <v>376</v>
      </c>
      <c r="B18" t="s">
        <v>385</v>
      </c>
      <c r="C18" s="5">
        <v>15.5</v>
      </c>
      <c r="D18">
        <v>1.3999999999999986</v>
      </c>
      <c r="E18" s="3">
        <v>96</v>
      </c>
      <c r="F18" s="2">
        <v>0.2</v>
      </c>
      <c r="G18" s="3">
        <v>4.66</v>
      </c>
      <c r="H18" s="1">
        <v>1763</v>
      </c>
      <c r="I18" s="1">
        <f t="shared" si="0"/>
        <v>176.3</v>
      </c>
      <c r="J18" s="1">
        <v>25</v>
      </c>
      <c r="K18" s="1" t="s">
        <v>42</v>
      </c>
      <c r="L18" s="2">
        <v>21.3</v>
      </c>
      <c r="M18" s="3">
        <v>0.55000000000000004</v>
      </c>
      <c r="N18">
        <f t="shared" si="1"/>
        <v>5.5</v>
      </c>
      <c r="O18" s="2" t="s">
        <v>38</v>
      </c>
      <c r="P18" s="2">
        <v>8</v>
      </c>
      <c r="Q18" s="1">
        <v>31</v>
      </c>
      <c r="R18" s="2">
        <v>500.7</v>
      </c>
      <c r="S18" s="3">
        <v>17.79</v>
      </c>
      <c r="T18" s="3">
        <f t="shared" si="2"/>
        <v>177.89999999999998</v>
      </c>
      <c r="U18" s="3">
        <v>1.73</v>
      </c>
      <c r="V18" s="2">
        <v>31.5</v>
      </c>
      <c r="W18" s="3">
        <v>1</v>
      </c>
      <c r="X18" s="1">
        <v>788</v>
      </c>
      <c r="Y18" s="2">
        <v>0.3</v>
      </c>
      <c r="Z18" s="4">
        <v>6.6000000000000003E-2</v>
      </c>
      <c r="AA18" s="2">
        <v>21</v>
      </c>
      <c r="AB18" s="4">
        <v>1.9E-2</v>
      </c>
      <c r="AC18" s="2">
        <v>2.7</v>
      </c>
      <c r="AD18" s="2">
        <v>9.8000000000000007</v>
      </c>
      <c r="AE18" s="2">
        <v>10.1</v>
      </c>
      <c r="AF18" s="2">
        <f t="shared" si="3"/>
        <v>101</v>
      </c>
      <c r="AG18" s="1">
        <v>7</v>
      </c>
      <c r="AH18" s="1">
        <v>35</v>
      </c>
      <c r="AI18" s="4">
        <v>8.5000000000000006E-2</v>
      </c>
      <c r="AJ18" s="2">
        <v>2.4</v>
      </c>
      <c r="AK18" s="1">
        <v>43</v>
      </c>
      <c r="AL18" s="2">
        <v>3.7</v>
      </c>
      <c r="AM18" s="1">
        <v>6</v>
      </c>
      <c r="AN18" s="2">
        <v>0.1</v>
      </c>
    </row>
    <row r="19" spans="1:40">
      <c r="A19" t="s">
        <v>376</v>
      </c>
      <c r="B19" t="s">
        <v>385</v>
      </c>
      <c r="C19" s="5">
        <v>16.899999999999999</v>
      </c>
      <c r="D19">
        <v>1.3999999999999986</v>
      </c>
      <c r="E19" s="3">
        <v>96</v>
      </c>
      <c r="F19" s="2">
        <v>0.2</v>
      </c>
      <c r="G19" s="3">
        <v>4.66</v>
      </c>
      <c r="H19" s="1">
        <v>1763</v>
      </c>
      <c r="I19" s="1">
        <f t="shared" si="0"/>
        <v>176.3</v>
      </c>
      <c r="J19" s="1">
        <v>25</v>
      </c>
      <c r="K19" s="1" t="s">
        <v>42</v>
      </c>
      <c r="L19" s="2">
        <v>21.3</v>
      </c>
      <c r="M19" s="3">
        <v>0.55000000000000004</v>
      </c>
      <c r="N19">
        <f t="shared" si="1"/>
        <v>5.5</v>
      </c>
      <c r="O19" s="2" t="s">
        <v>38</v>
      </c>
      <c r="P19" s="2">
        <v>8</v>
      </c>
      <c r="Q19" s="1">
        <v>31</v>
      </c>
      <c r="R19" s="2">
        <v>500.7</v>
      </c>
      <c r="S19" s="3">
        <v>17.79</v>
      </c>
      <c r="T19" s="3">
        <f t="shared" si="2"/>
        <v>177.89999999999998</v>
      </c>
      <c r="U19" s="3">
        <v>1.73</v>
      </c>
      <c r="V19" s="2">
        <v>31.5</v>
      </c>
      <c r="W19" s="3">
        <v>1</v>
      </c>
      <c r="X19" s="1">
        <v>788</v>
      </c>
      <c r="Y19" s="2">
        <v>0.3</v>
      </c>
      <c r="Z19" s="4">
        <v>6.6000000000000003E-2</v>
      </c>
      <c r="AA19" s="2">
        <v>21</v>
      </c>
      <c r="AB19" s="4">
        <v>1.9E-2</v>
      </c>
      <c r="AC19" s="2">
        <v>2.7</v>
      </c>
      <c r="AD19" s="2">
        <v>9.8000000000000007</v>
      </c>
      <c r="AE19" s="2">
        <v>10.1</v>
      </c>
      <c r="AF19" s="2">
        <f t="shared" si="3"/>
        <v>101</v>
      </c>
      <c r="AG19" s="1">
        <v>7</v>
      </c>
      <c r="AH19" s="1">
        <v>35</v>
      </c>
      <c r="AI19" s="4">
        <v>8.5000000000000006E-2</v>
      </c>
      <c r="AJ19" s="2">
        <v>2.4</v>
      </c>
      <c r="AK19" s="1">
        <v>43</v>
      </c>
      <c r="AL19" s="2">
        <v>3.7</v>
      </c>
      <c r="AM19" s="1">
        <v>6</v>
      </c>
      <c r="AN19" s="2">
        <v>0.1</v>
      </c>
    </row>
    <row r="20" spans="1:40">
      <c r="A20" t="s">
        <v>376</v>
      </c>
      <c r="B20" t="s">
        <v>386</v>
      </c>
      <c r="C20" s="5">
        <v>16.899999999999999</v>
      </c>
      <c r="D20">
        <v>1.3000000000000007</v>
      </c>
      <c r="E20" s="3">
        <v>58</v>
      </c>
      <c r="F20" s="2">
        <v>0.2</v>
      </c>
      <c r="G20" s="3">
        <v>2.4700000000000002</v>
      </c>
      <c r="H20" s="1">
        <v>1728</v>
      </c>
      <c r="I20" s="1">
        <f t="shared" si="0"/>
        <v>172.8</v>
      </c>
      <c r="J20" s="1">
        <v>48</v>
      </c>
      <c r="K20" s="1" t="s">
        <v>42</v>
      </c>
      <c r="L20" s="2">
        <v>22.9</v>
      </c>
      <c r="M20" s="3">
        <v>1.37</v>
      </c>
      <c r="N20">
        <f t="shared" si="1"/>
        <v>13.700000000000001</v>
      </c>
      <c r="O20" s="2" t="s">
        <v>38</v>
      </c>
      <c r="P20" s="2">
        <v>9.5</v>
      </c>
      <c r="Q20" s="1">
        <v>25</v>
      </c>
      <c r="R20" s="2">
        <v>188.2</v>
      </c>
      <c r="S20" s="3">
        <v>12.29</v>
      </c>
      <c r="T20" s="3">
        <f t="shared" si="2"/>
        <v>122.89999999999999</v>
      </c>
      <c r="U20" s="3">
        <v>0.92</v>
      </c>
      <c r="V20" s="2">
        <v>26.3</v>
      </c>
      <c r="W20" s="3">
        <v>1.04</v>
      </c>
      <c r="X20" s="1">
        <v>958</v>
      </c>
      <c r="Y20" s="2">
        <v>0.2</v>
      </c>
      <c r="Z20" s="4">
        <v>0.06</v>
      </c>
      <c r="AA20" s="2">
        <v>21.9</v>
      </c>
      <c r="AB20" s="4">
        <v>1.6E-2</v>
      </c>
      <c r="AC20" s="2">
        <v>3.3</v>
      </c>
      <c r="AD20" s="2" t="s">
        <v>81</v>
      </c>
      <c r="AE20" s="2">
        <v>8.6</v>
      </c>
      <c r="AF20" s="2">
        <f t="shared" si="3"/>
        <v>86</v>
      </c>
      <c r="AG20" s="1">
        <v>4</v>
      </c>
      <c r="AH20" s="1">
        <v>61</v>
      </c>
      <c r="AI20" s="4">
        <v>6.4000000000000001E-2</v>
      </c>
      <c r="AJ20" s="2">
        <v>1.7</v>
      </c>
      <c r="AK20" s="1">
        <v>22</v>
      </c>
      <c r="AL20" s="2">
        <v>2.6</v>
      </c>
      <c r="AM20" s="1">
        <v>10</v>
      </c>
      <c r="AN20" s="2">
        <v>0.1</v>
      </c>
    </row>
    <row r="21" spans="1:40">
      <c r="A21" t="s">
        <v>376</v>
      </c>
      <c r="B21" t="s">
        <v>386</v>
      </c>
      <c r="C21" s="5">
        <v>18.2</v>
      </c>
      <c r="D21">
        <v>1.3000000000000007</v>
      </c>
      <c r="E21" s="3">
        <v>58</v>
      </c>
      <c r="F21" s="2">
        <v>0.2</v>
      </c>
      <c r="G21" s="3">
        <v>2.4700000000000002</v>
      </c>
      <c r="H21" s="1">
        <v>1728</v>
      </c>
      <c r="I21" s="1">
        <f t="shared" si="0"/>
        <v>172.8</v>
      </c>
      <c r="J21" s="1">
        <v>48</v>
      </c>
      <c r="K21" s="1" t="s">
        <v>42</v>
      </c>
      <c r="L21" s="2">
        <v>22.9</v>
      </c>
      <c r="M21" s="3">
        <v>1.37</v>
      </c>
      <c r="N21">
        <f t="shared" si="1"/>
        <v>13.700000000000001</v>
      </c>
      <c r="O21" s="2" t="s">
        <v>38</v>
      </c>
      <c r="P21" s="2">
        <v>9.5</v>
      </c>
      <c r="Q21" s="1">
        <v>25</v>
      </c>
      <c r="R21" s="2">
        <v>188.2</v>
      </c>
      <c r="S21" s="3">
        <v>12.29</v>
      </c>
      <c r="T21" s="3">
        <f t="shared" si="2"/>
        <v>122.89999999999999</v>
      </c>
      <c r="U21" s="3">
        <v>0.92</v>
      </c>
      <c r="V21" s="2">
        <v>26.3</v>
      </c>
      <c r="W21" s="3">
        <v>1.04</v>
      </c>
      <c r="X21" s="1">
        <v>958</v>
      </c>
      <c r="Y21" s="2">
        <v>0.2</v>
      </c>
      <c r="Z21" s="4">
        <v>0.06</v>
      </c>
      <c r="AA21" s="2">
        <v>21.9</v>
      </c>
      <c r="AB21" s="4">
        <v>1.6E-2</v>
      </c>
      <c r="AC21" s="2">
        <v>3.3</v>
      </c>
      <c r="AD21" s="2" t="s">
        <v>81</v>
      </c>
      <c r="AE21" s="2">
        <v>8.6</v>
      </c>
      <c r="AF21" s="2">
        <f t="shared" si="3"/>
        <v>86</v>
      </c>
      <c r="AG21" s="1">
        <v>4</v>
      </c>
      <c r="AH21" s="1">
        <v>61</v>
      </c>
      <c r="AI21" s="4">
        <v>6.4000000000000001E-2</v>
      </c>
      <c r="AJ21" s="2">
        <v>1.7</v>
      </c>
      <c r="AK21" s="1">
        <v>22</v>
      </c>
      <c r="AL21" s="2">
        <v>2.6</v>
      </c>
      <c r="AM21" s="1">
        <v>10</v>
      </c>
      <c r="AN21" s="2">
        <v>0.1</v>
      </c>
    </row>
    <row r="22" spans="1:40">
      <c r="A22" t="s">
        <v>376</v>
      </c>
      <c r="B22" t="s">
        <v>387</v>
      </c>
      <c r="C22" s="5">
        <v>18.2</v>
      </c>
      <c r="D22">
        <v>1.6000000000000014</v>
      </c>
      <c r="E22" s="3">
        <v>331</v>
      </c>
      <c r="F22" s="2">
        <v>0.5</v>
      </c>
      <c r="G22" s="3">
        <v>1.52</v>
      </c>
      <c r="H22" s="1">
        <v>6871</v>
      </c>
      <c r="I22" s="1">
        <f t="shared" si="0"/>
        <v>687.1</v>
      </c>
      <c r="J22" s="1">
        <v>33</v>
      </c>
      <c r="K22" s="1" t="s">
        <v>42</v>
      </c>
      <c r="L22" s="2">
        <v>72.099999999999994</v>
      </c>
      <c r="M22" s="3">
        <v>3.03</v>
      </c>
      <c r="N22">
        <f t="shared" si="1"/>
        <v>30.299999999999997</v>
      </c>
      <c r="O22" s="2" t="s">
        <v>38</v>
      </c>
      <c r="P22" s="2">
        <v>7.5</v>
      </c>
      <c r="Q22" s="1">
        <v>17</v>
      </c>
      <c r="R22" s="2">
        <v>194.3</v>
      </c>
      <c r="S22" s="3">
        <v>35.03</v>
      </c>
      <c r="T22" s="3">
        <f t="shared" si="2"/>
        <v>350.3</v>
      </c>
      <c r="U22" s="3">
        <v>0.27</v>
      </c>
      <c r="V22" s="2">
        <v>9.3000000000000007</v>
      </c>
      <c r="W22" s="3">
        <v>2.0499999999999998</v>
      </c>
      <c r="X22" s="1">
        <v>2119</v>
      </c>
      <c r="Y22" s="2">
        <v>0.3</v>
      </c>
      <c r="Z22" s="4">
        <v>5.3999999999999999E-2</v>
      </c>
      <c r="AA22" s="2">
        <v>21.7</v>
      </c>
      <c r="AB22" s="4">
        <v>3.7999999999999999E-2</v>
      </c>
      <c r="AC22" s="2">
        <v>4.9000000000000004</v>
      </c>
      <c r="AD22" s="2" t="s">
        <v>81</v>
      </c>
      <c r="AE22" s="2">
        <v>21</v>
      </c>
      <c r="AF22" s="2">
        <f t="shared" si="3"/>
        <v>210</v>
      </c>
      <c r="AG22" s="1">
        <v>3</v>
      </c>
      <c r="AH22" s="1">
        <v>136</v>
      </c>
      <c r="AI22" s="4">
        <v>3.3000000000000002E-2</v>
      </c>
      <c r="AJ22" s="2">
        <v>2.2999999999999998</v>
      </c>
      <c r="AK22" s="1">
        <v>16</v>
      </c>
      <c r="AL22" s="2">
        <v>2</v>
      </c>
      <c r="AM22" s="1">
        <v>9</v>
      </c>
      <c r="AN22" s="2" t="s">
        <v>38</v>
      </c>
    </row>
    <row r="23" spans="1:40">
      <c r="A23" t="s">
        <v>376</v>
      </c>
      <c r="B23" t="s">
        <v>387</v>
      </c>
      <c r="C23" s="5">
        <v>19.8</v>
      </c>
      <c r="D23">
        <v>1.6000000000000014</v>
      </c>
      <c r="E23" s="3">
        <v>331</v>
      </c>
      <c r="F23" s="2">
        <v>0.5</v>
      </c>
      <c r="G23" s="3">
        <v>1.52</v>
      </c>
      <c r="H23" s="1">
        <v>6871</v>
      </c>
      <c r="I23" s="1">
        <f t="shared" si="0"/>
        <v>687.1</v>
      </c>
      <c r="J23" s="1">
        <v>33</v>
      </c>
      <c r="K23" s="1" t="s">
        <v>42</v>
      </c>
      <c r="L23" s="2">
        <v>72.099999999999994</v>
      </c>
      <c r="M23" s="3">
        <v>3.03</v>
      </c>
      <c r="N23">
        <f t="shared" si="1"/>
        <v>30.299999999999997</v>
      </c>
      <c r="O23" s="2" t="s">
        <v>38</v>
      </c>
      <c r="P23" s="2">
        <v>7.5</v>
      </c>
      <c r="Q23" s="1">
        <v>17</v>
      </c>
      <c r="R23" s="2">
        <v>194.3</v>
      </c>
      <c r="S23" s="3">
        <v>35.03</v>
      </c>
      <c r="T23" s="3">
        <f t="shared" si="2"/>
        <v>350.3</v>
      </c>
      <c r="U23" s="3">
        <v>0.27</v>
      </c>
      <c r="V23" s="2">
        <v>9.3000000000000007</v>
      </c>
      <c r="W23" s="3">
        <v>2.0499999999999998</v>
      </c>
      <c r="X23" s="1">
        <v>2119</v>
      </c>
      <c r="Y23" s="2">
        <v>0.3</v>
      </c>
      <c r="Z23" s="4">
        <v>5.3999999999999999E-2</v>
      </c>
      <c r="AA23" s="2">
        <v>21.7</v>
      </c>
      <c r="AB23" s="4">
        <v>3.7999999999999999E-2</v>
      </c>
      <c r="AC23" s="2">
        <v>4.9000000000000004</v>
      </c>
      <c r="AD23" s="2" t="s">
        <v>81</v>
      </c>
      <c r="AE23" s="2">
        <v>21</v>
      </c>
      <c r="AF23" s="2">
        <f t="shared" si="3"/>
        <v>210</v>
      </c>
      <c r="AG23" s="1">
        <v>3</v>
      </c>
      <c r="AH23" s="1">
        <v>136</v>
      </c>
      <c r="AI23" s="4">
        <v>3.3000000000000002E-2</v>
      </c>
      <c r="AJ23" s="2">
        <v>2.2999999999999998</v>
      </c>
      <c r="AK23" s="1">
        <v>16</v>
      </c>
      <c r="AL23" s="2">
        <v>2</v>
      </c>
      <c r="AM23" s="1">
        <v>9</v>
      </c>
      <c r="AN23" s="2" t="s">
        <v>38</v>
      </c>
    </row>
    <row r="24" spans="1:40">
      <c r="A24" t="s">
        <v>376</v>
      </c>
      <c r="B24" t="s">
        <v>388</v>
      </c>
      <c r="C24" s="5">
        <v>19.8</v>
      </c>
      <c r="D24">
        <v>1.1999999999999993</v>
      </c>
      <c r="E24" s="3">
        <v>94</v>
      </c>
      <c r="F24" s="2">
        <v>0.1</v>
      </c>
      <c r="G24" s="3">
        <v>3.28</v>
      </c>
      <c r="H24" s="1">
        <v>897</v>
      </c>
      <c r="I24" s="1">
        <f t="shared" si="0"/>
        <v>89.7</v>
      </c>
      <c r="J24" s="1">
        <v>55</v>
      </c>
      <c r="K24" s="1" t="s">
        <v>42</v>
      </c>
      <c r="L24" s="2">
        <v>37</v>
      </c>
      <c r="M24" s="3">
        <v>0.84</v>
      </c>
      <c r="N24">
        <f t="shared" si="1"/>
        <v>8.4</v>
      </c>
      <c r="O24" s="2" t="s">
        <v>38</v>
      </c>
      <c r="P24" s="2">
        <v>6.7</v>
      </c>
      <c r="Q24" s="1">
        <v>26</v>
      </c>
      <c r="R24" s="2">
        <v>229.5</v>
      </c>
      <c r="S24" s="3">
        <v>10.74</v>
      </c>
      <c r="T24" s="3">
        <f t="shared" si="2"/>
        <v>107.4</v>
      </c>
      <c r="U24" s="3">
        <v>1.37</v>
      </c>
      <c r="V24" s="2">
        <v>28.3</v>
      </c>
      <c r="W24" s="3">
        <v>0.8</v>
      </c>
      <c r="X24" s="1">
        <v>799</v>
      </c>
      <c r="Y24" s="2">
        <v>0.3</v>
      </c>
      <c r="Z24" s="4">
        <v>3.7999999999999999E-2</v>
      </c>
      <c r="AA24" s="2">
        <v>15.7</v>
      </c>
      <c r="AB24" s="4">
        <v>1.0999999999999999E-2</v>
      </c>
      <c r="AC24" s="2">
        <v>2.1</v>
      </c>
      <c r="AD24" s="2">
        <v>6.8</v>
      </c>
      <c r="AE24" s="2">
        <v>8.4</v>
      </c>
      <c r="AF24" s="2">
        <f t="shared" si="3"/>
        <v>84</v>
      </c>
      <c r="AG24" s="1">
        <v>4</v>
      </c>
      <c r="AH24" s="1">
        <v>35</v>
      </c>
      <c r="AI24" s="4">
        <v>7.5999999999999998E-2</v>
      </c>
      <c r="AJ24" s="2">
        <v>2.8</v>
      </c>
      <c r="AK24" s="1">
        <v>29</v>
      </c>
      <c r="AL24" s="2">
        <v>4.4000000000000004</v>
      </c>
      <c r="AM24" s="1">
        <v>8</v>
      </c>
      <c r="AN24" s="2">
        <v>0.2</v>
      </c>
    </row>
    <row r="25" spans="1:40">
      <c r="A25" t="s">
        <v>376</v>
      </c>
      <c r="B25" t="s">
        <v>388</v>
      </c>
      <c r="C25" s="5">
        <v>21</v>
      </c>
      <c r="D25">
        <v>1.1999999999999993</v>
      </c>
      <c r="E25" s="3">
        <v>94</v>
      </c>
      <c r="F25" s="2">
        <v>0.1</v>
      </c>
      <c r="G25" s="3">
        <v>3.28</v>
      </c>
      <c r="H25" s="1">
        <v>897</v>
      </c>
      <c r="I25" s="1">
        <f t="shared" si="0"/>
        <v>89.7</v>
      </c>
      <c r="J25" s="1">
        <v>55</v>
      </c>
      <c r="K25" s="1" t="s">
        <v>42</v>
      </c>
      <c r="L25" s="2">
        <v>37</v>
      </c>
      <c r="M25" s="3">
        <v>0.84</v>
      </c>
      <c r="N25">
        <f t="shared" si="1"/>
        <v>8.4</v>
      </c>
      <c r="O25" s="2" t="s">
        <v>38</v>
      </c>
      <c r="P25" s="2">
        <v>6.7</v>
      </c>
      <c r="Q25" s="1">
        <v>26</v>
      </c>
      <c r="R25" s="2">
        <v>229.5</v>
      </c>
      <c r="S25" s="3">
        <v>10.74</v>
      </c>
      <c r="T25" s="3">
        <f t="shared" si="2"/>
        <v>107.4</v>
      </c>
      <c r="U25" s="3">
        <v>1.37</v>
      </c>
      <c r="V25" s="2">
        <v>28.3</v>
      </c>
      <c r="W25" s="3">
        <v>0.8</v>
      </c>
      <c r="X25" s="1">
        <v>799</v>
      </c>
      <c r="Y25" s="2">
        <v>0.3</v>
      </c>
      <c r="Z25" s="4">
        <v>3.7999999999999999E-2</v>
      </c>
      <c r="AA25" s="2">
        <v>15.7</v>
      </c>
      <c r="AB25" s="4">
        <v>1.0999999999999999E-2</v>
      </c>
      <c r="AC25" s="2">
        <v>2.1</v>
      </c>
      <c r="AD25" s="2">
        <v>6.8</v>
      </c>
      <c r="AE25" s="2">
        <v>8.4</v>
      </c>
      <c r="AF25" s="2">
        <f t="shared" si="3"/>
        <v>84</v>
      </c>
      <c r="AG25" s="1">
        <v>4</v>
      </c>
      <c r="AH25" s="1">
        <v>35</v>
      </c>
      <c r="AI25" s="4">
        <v>7.5999999999999998E-2</v>
      </c>
      <c r="AJ25" s="2">
        <v>2.8</v>
      </c>
      <c r="AK25" s="1">
        <v>29</v>
      </c>
      <c r="AL25" s="2">
        <v>4.4000000000000004</v>
      </c>
      <c r="AM25" s="1">
        <v>8</v>
      </c>
      <c r="AN25" s="2">
        <v>0.2</v>
      </c>
    </row>
    <row r="26" spans="1:40">
      <c r="A26" t="s">
        <v>376</v>
      </c>
      <c r="B26" t="s">
        <v>389</v>
      </c>
      <c r="C26" s="5">
        <v>21.01</v>
      </c>
      <c r="D26">
        <v>1.3699999999999974</v>
      </c>
      <c r="E26" s="3">
        <v>151</v>
      </c>
      <c r="F26" s="2">
        <v>0.1</v>
      </c>
      <c r="G26" s="3">
        <v>2.06</v>
      </c>
      <c r="H26" s="1">
        <v>1264</v>
      </c>
      <c r="I26" s="1">
        <f t="shared" si="0"/>
        <v>126.4</v>
      </c>
      <c r="J26" s="1">
        <v>29</v>
      </c>
      <c r="K26" s="1" t="s">
        <v>42</v>
      </c>
      <c r="L26" s="2">
        <v>33.1</v>
      </c>
      <c r="M26" s="3">
        <v>2</v>
      </c>
      <c r="N26">
        <f t="shared" si="1"/>
        <v>20</v>
      </c>
      <c r="O26" s="2" t="s">
        <v>38</v>
      </c>
      <c r="P26" s="2">
        <v>6</v>
      </c>
      <c r="Q26" s="1">
        <v>20</v>
      </c>
      <c r="R26" s="2">
        <v>740.2</v>
      </c>
      <c r="S26" s="3">
        <v>33.35</v>
      </c>
      <c r="T26" s="3">
        <f t="shared" si="2"/>
        <v>333.5</v>
      </c>
      <c r="U26" s="3">
        <v>0.71</v>
      </c>
      <c r="V26" s="2">
        <v>12.9</v>
      </c>
      <c r="W26" s="3">
        <v>2.16</v>
      </c>
      <c r="X26" s="1">
        <v>4346</v>
      </c>
      <c r="Y26" s="2">
        <v>0.3</v>
      </c>
      <c r="Z26" s="4">
        <v>2.5000000000000001E-2</v>
      </c>
      <c r="AA26" s="2">
        <v>39.799999999999997</v>
      </c>
      <c r="AB26" s="4">
        <v>0.03</v>
      </c>
      <c r="AC26" s="2">
        <v>1.5</v>
      </c>
      <c r="AD26" s="2" t="s">
        <v>81</v>
      </c>
      <c r="AE26" s="2">
        <v>9</v>
      </c>
      <c r="AF26" s="2">
        <f t="shared" si="3"/>
        <v>90</v>
      </c>
      <c r="AG26" s="1">
        <v>4</v>
      </c>
      <c r="AH26" s="1">
        <v>28</v>
      </c>
      <c r="AI26" s="4">
        <v>2.1000000000000001E-2</v>
      </c>
      <c r="AJ26" s="2">
        <v>2.8</v>
      </c>
      <c r="AK26" s="1">
        <v>23</v>
      </c>
      <c r="AL26" s="2">
        <v>1.2</v>
      </c>
      <c r="AM26" s="1">
        <v>4</v>
      </c>
      <c r="AN26" s="2" t="s">
        <v>38</v>
      </c>
    </row>
    <row r="27" spans="1:40">
      <c r="A27" t="s">
        <v>376</v>
      </c>
      <c r="B27" t="s">
        <v>389</v>
      </c>
      <c r="C27" s="5">
        <v>22.38</v>
      </c>
      <c r="D27">
        <v>1.3699999999999974</v>
      </c>
      <c r="E27" s="3">
        <v>151</v>
      </c>
      <c r="F27" s="2">
        <v>0.1</v>
      </c>
      <c r="G27" s="3">
        <v>2.06</v>
      </c>
      <c r="H27" s="1">
        <v>1264</v>
      </c>
      <c r="I27" s="1">
        <f t="shared" si="0"/>
        <v>126.4</v>
      </c>
      <c r="J27" s="1">
        <v>29</v>
      </c>
      <c r="K27" s="1" t="s">
        <v>42</v>
      </c>
      <c r="L27" s="2">
        <v>33.1</v>
      </c>
      <c r="M27" s="3">
        <v>2</v>
      </c>
      <c r="N27">
        <f t="shared" si="1"/>
        <v>20</v>
      </c>
      <c r="O27" s="2" t="s">
        <v>38</v>
      </c>
      <c r="P27" s="2">
        <v>6</v>
      </c>
      <c r="Q27" s="1">
        <v>20</v>
      </c>
      <c r="R27" s="2">
        <v>740.2</v>
      </c>
      <c r="S27" s="3">
        <v>33.35</v>
      </c>
      <c r="T27" s="3">
        <f t="shared" si="2"/>
        <v>333.5</v>
      </c>
      <c r="U27" s="3">
        <v>0.71</v>
      </c>
      <c r="V27" s="2">
        <v>12.9</v>
      </c>
      <c r="W27" s="3">
        <v>2.16</v>
      </c>
      <c r="X27" s="1">
        <v>4346</v>
      </c>
      <c r="Y27" s="2">
        <v>0.3</v>
      </c>
      <c r="Z27" s="4">
        <v>2.5000000000000001E-2</v>
      </c>
      <c r="AA27" s="2">
        <v>39.799999999999997</v>
      </c>
      <c r="AB27" s="4">
        <v>0.03</v>
      </c>
      <c r="AC27" s="2">
        <v>1.5</v>
      </c>
      <c r="AD27" s="2" t="s">
        <v>81</v>
      </c>
      <c r="AE27" s="2">
        <v>9</v>
      </c>
      <c r="AF27" s="2">
        <f t="shared" si="3"/>
        <v>90</v>
      </c>
      <c r="AG27" s="1">
        <v>4</v>
      </c>
      <c r="AH27" s="1">
        <v>28</v>
      </c>
      <c r="AI27" s="4">
        <v>2.1000000000000001E-2</v>
      </c>
      <c r="AJ27" s="2">
        <v>2.8</v>
      </c>
      <c r="AK27" s="1">
        <v>23</v>
      </c>
      <c r="AL27" s="2">
        <v>1.2</v>
      </c>
      <c r="AM27" s="1">
        <v>4</v>
      </c>
      <c r="AN27" s="2" t="s">
        <v>38</v>
      </c>
    </row>
    <row r="28" spans="1:40">
      <c r="A28" t="s">
        <v>376</v>
      </c>
      <c r="B28" t="s">
        <v>390</v>
      </c>
      <c r="C28" s="5">
        <v>22.38</v>
      </c>
      <c r="D28">
        <v>1.3900000000000006</v>
      </c>
      <c r="E28" s="3">
        <v>164</v>
      </c>
      <c r="F28" s="2">
        <v>0.2</v>
      </c>
      <c r="G28" s="3">
        <v>5.35</v>
      </c>
      <c r="H28" s="1">
        <v>671</v>
      </c>
      <c r="I28" s="1">
        <f t="shared" si="0"/>
        <v>67.099999999999994</v>
      </c>
      <c r="J28" s="1">
        <v>42</v>
      </c>
      <c r="K28" s="1">
        <v>2</v>
      </c>
      <c r="L28" s="2">
        <v>68.400000000000006</v>
      </c>
      <c r="M28" s="3">
        <v>0.74</v>
      </c>
      <c r="N28">
        <f t="shared" si="1"/>
        <v>7.4</v>
      </c>
      <c r="O28" s="2" t="s">
        <v>38</v>
      </c>
      <c r="P28" s="2">
        <v>5.5</v>
      </c>
      <c r="Q28" s="1">
        <v>37</v>
      </c>
      <c r="R28" s="2">
        <v>692</v>
      </c>
      <c r="S28" s="3">
        <v>15.31</v>
      </c>
      <c r="T28" s="3">
        <f t="shared" si="2"/>
        <v>153.1</v>
      </c>
      <c r="U28" s="3">
        <v>1.21</v>
      </c>
      <c r="V28" s="2">
        <v>41.4</v>
      </c>
      <c r="W28" s="3">
        <v>1.83</v>
      </c>
      <c r="X28" s="1">
        <v>5109</v>
      </c>
      <c r="Y28" s="2">
        <v>0.8</v>
      </c>
      <c r="Z28" s="4">
        <v>0.21</v>
      </c>
      <c r="AA28" s="2">
        <v>23.5</v>
      </c>
      <c r="AB28" s="4">
        <v>3.9E-2</v>
      </c>
      <c r="AC28" s="2">
        <v>1.7</v>
      </c>
      <c r="AD28" s="2">
        <v>7</v>
      </c>
      <c r="AE28" s="2">
        <v>6</v>
      </c>
      <c r="AF28" s="2">
        <f t="shared" si="3"/>
        <v>60</v>
      </c>
      <c r="AG28" s="1">
        <v>9</v>
      </c>
      <c r="AH28" s="1">
        <v>38</v>
      </c>
      <c r="AI28" s="4">
        <v>9.8000000000000004E-2</v>
      </c>
      <c r="AJ28" s="2">
        <v>3.2</v>
      </c>
      <c r="AK28" s="1">
        <v>57</v>
      </c>
      <c r="AL28" s="2">
        <v>4</v>
      </c>
      <c r="AM28" s="1">
        <v>9</v>
      </c>
      <c r="AN28" s="2">
        <v>0.2</v>
      </c>
    </row>
    <row r="29" spans="1:40">
      <c r="A29" t="s">
        <v>376</v>
      </c>
      <c r="B29" t="s">
        <v>390</v>
      </c>
      <c r="C29" s="5">
        <v>23.77</v>
      </c>
      <c r="D29">
        <v>1.3900000000000006</v>
      </c>
      <c r="E29" s="3">
        <v>164</v>
      </c>
      <c r="F29" s="2">
        <v>0.2</v>
      </c>
      <c r="G29" s="3">
        <v>5.35</v>
      </c>
      <c r="H29" s="1">
        <v>671</v>
      </c>
      <c r="I29" s="1">
        <f t="shared" si="0"/>
        <v>67.099999999999994</v>
      </c>
      <c r="J29" s="1">
        <v>42</v>
      </c>
      <c r="K29" s="1">
        <v>2</v>
      </c>
      <c r="L29" s="2">
        <v>68.400000000000006</v>
      </c>
      <c r="M29" s="3">
        <v>0.74</v>
      </c>
      <c r="N29">
        <f t="shared" si="1"/>
        <v>7.4</v>
      </c>
      <c r="O29" s="2" t="s">
        <v>38</v>
      </c>
      <c r="P29" s="2">
        <v>5.5</v>
      </c>
      <c r="Q29" s="1">
        <v>37</v>
      </c>
      <c r="R29" s="2">
        <v>692</v>
      </c>
      <c r="S29" s="3">
        <v>15.31</v>
      </c>
      <c r="T29" s="3">
        <f t="shared" si="2"/>
        <v>153.1</v>
      </c>
      <c r="U29" s="3">
        <v>1.21</v>
      </c>
      <c r="V29" s="2">
        <v>41.4</v>
      </c>
      <c r="W29" s="3">
        <v>1.83</v>
      </c>
      <c r="X29" s="1">
        <v>5109</v>
      </c>
      <c r="Y29" s="2">
        <v>0.8</v>
      </c>
      <c r="Z29" s="4">
        <v>0.21</v>
      </c>
      <c r="AA29" s="2">
        <v>23.5</v>
      </c>
      <c r="AB29" s="4">
        <v>3.9E-2</v>
      </c>
      <c r="AC29" s="2">
        <v>1.7</v>
      </c>
      <c r="AD29" s="2">
        <v>7</v>
      </c>
      <c r="AE29" s="2">
        <v>6</v>
      </c>
      <c r="AF29" s="2">
        <f t="shared" si="3"/>
        <v>60</v>
      </c>
      <c r="AG29" s="1">
        <v>9</v>
      </c>
      <c r="AH29" s="1">
        <v>38</v>
      </c>
      <c r="AI29" s="4">
        <v>9.8000000000000004E-2</v>
      </c>
      <c r="AJ29" s="2">
        <v>3.2</v>
      </c>
      <c r="AK29" s="1">
        <v>57</v>
      </c>
      <c r="AL29" s="2">
        <v>4</v>
      </c>
      <c r="AM29" s="1">
        <v>9</v>
      </c>
      <c r="AN29" s="2">
        <v>0.2</v>
      </c>
    </row>
    <row r="30" spans="1:40">
      <c r="A30" t="s">
        <v>376</v>
      </c>
      <c r="B30" t="s">
        <v>391</v>
      </c>
      <c r="C30" s="5">
        <v>23.77</v>
      </c>
      <c r="D30">
        <v>1.5300000000000011</v>
      </c>
      <c r="E30" s="3">
        <v>291</v>
      </c>
      <c r="F30" s="2">
        <v>0.6</v>
      </c>
      <c r="G30" s="3">
        <v>4.12</v>
      </c>
      <c r="H30" s="1">
        <v>3218</v>
      </c>
      <c r="I30" s="1">
        <f t="shared" si="0"/>
        <v>321.8</v>
      </c>
      <c r="J30" s="1">
        <v>13</v>
      </c>
      <c r="K30" s="1">
        <v>1</v>
      </c>
      <c r="L30" s="2">
        <v>109</v>
      </c>
      <c r="M30" s="3">
        <v>0.37</v>
      </c>
      <c r="N30">
        <f t="shared" si="1"/>
        <v>3.7</v>
      </c>
      <c r="O30" s="2" t="s">
        <v>38</v>
      </c>
      <c r="P30" s="2">
        <v>27.3</v>
      </c>
      <c r="Q30" s="1">
        <v>32</v>
      </c>
      <c r="R30" s="2">
        <v>564.6</v>
      </c>
      <c r="S30" s="3">
        <v>21.2</v>
      </c>
      <c r="T30" s="3">
        <f t="shared" si="2"/>
        <v>212</v>
      </c>
      <c r="U30" s="3">
        <v>7.0000000000000007E-2</v>
      </c>
      <c r="V30" s="2">
        <v>81.599999999999994</v>
      </c>
      <c r="W30" s="3">
        <v>1.2</v>
      </c>
      <c r="X30" s="1">
        <v>404</v>
      </c>
      <c r="Y30" s="2">
        <v>1</v>
      </c>
      <c r="Z30" s="4">
        <v>0.27</v>
      </c>
      <c r="AA30" s="2">
        <v>34</v>
      </c>
      <c r="AB30" s="4">
        <v>2.9000000000000001E-2</v>
      </c>
      <c r="AC30" s="2">
        <v>3.7</v>
      </c>
      <c r="AD30" s="2" t="s">
        <v>81</v>
      </c>
      <c r="AE30" s="2">
        <v>9.5</v>
      </c>
      <c r="AF30" s="2">
        <f t="shared" si="3"/>
        <v>95</v>
      </c>
      <c r="AG30" s="1">
        <v>6</v>
      </c>
      <c r="AH30" s="1">
        <v>37</v>
      </c>
      <c r="AI30" s="4">
        <v>8.5000000000000006E-2</v>
      </c>
      <c r="AJ30" s="2">
        <v>3.4</v>
      </c>
      <c r="AK30" s="1">
        <v>58</v>
      </c>
      <c r="AL30" s="2">
        <v>3</v>
      </c>
      <c r="AM30" s="1">
        <v>10</v>
      </c>
      <c r="AN30" s="2">
        <v>0.3</v>
      </c>
    </row>
    <row r="31" spans="1:40">
      <c r="A31" t="s">
        <v>376</v>
      </c>
      <c r="B31" t="s">
        <v>391</v>
      </c>
      <c r="C31" s="5">
        <v>25.3</v>
      </c>
      <c r="D31">
        <v>1.5300000000000011</v>
      </c>
      <c r="E31" s="3">
        <v>291</v>
      </c>
      <c r="F31" s="2">
        <v>0.6</v>
      </c>
      <c r="G31" s="3">
        <v>4.12</v>
      </c>
      <c r="H31" s="1">
        <v>3218</v>
      </c>
      <c r="I31" s="1">
        <f t="shared" si="0"/>
        <v>321.8</v>
      </c>
      <c r="J31" s="1">
        <v>13</v>
      </c>
      <c r="K31" s="1">
        <v>1</v>
      </c>
      <c r="L31" s="2">
        <v>109</v>
      </c>
      <c r="M31" s="3">
        <v>0.37</v>
      </c>
      <c r="N31">
        <f t="shared" si="1"/>
        <v>3.7</v>
      </c>
      <c r="O31" s="2" t="s">
        <v>38</v>
      </c>
      <c r="P31" s="2">
        <v>27.3</v>
      </c>
      <c r="Q31" s="1">
        <v>32</v>
      </c>
      <c r="R31" s="2">
        <v>564.6</v>
      </c>
      <c r="S31" s="3">
        <v>21.2</v>
      </c>
      <c r="T31" s="3">
        <f t="shared" si="2"/>
        <v>212</v>
      </c>
      <c r="U31" s="3">
        <v>7.0000000000000007E-2</v>
      </c>
      <c r="V31" s="2">
        <v>81.599999999999994</v>
      </c>
      <c r="W31" s="3">
        <v>1.2</v>
      </c>
      <c r="X31" s="1">
        <v>404</v>
      </c>
      <c r="Y31" s="2">
        <v>1</v>
      </c>
      <c r="Z31" s="4">
        <v>0.27</v>
      </c>
      <c r="AA31" s="2">
        <v>34</v>
      </c>
      <c r="AB31" s="4">
        <v>2.9000000000000001E-2</v>
      </c>
      <c r="AC31" s="2">
        <v>3.7</v>
      </c>
      <c r="AD31" s="2" t="s">
        <v>81</v>
      </c>
      <c r="AE31" s="2">
        <v>9.5</v>
      </c>
      <c r="AF31" s="2">
        <f t="shared" si="3"/>
        <v>95</v>
      </c>
      <c r="AG31" s="1">
        <v>6</v>
      </c>
      <c r="AH31" s="1">
        <v>37</v>
      </c>
      <c r="AI31" s="4">
        <v>8.5000000000000006E-2</v>
      </c>
      <c r="AJ31" s="2">
        <v>3.4</v>
      </c>
      <c r="AK31" s="1">
        <v>58</v>
      </c>
      <c r="AL31" s="2">
        <v>3</v>
      </c>
      <c r="AM31" s="1">
        <v>10</v>
      </c>
      <c r="AN31" s="2">
        <v>0.3</v>
      </c>
    </row>
    <row r="32" spans="1:40">
      <c r="A32" t="s">
        <v>376</v>
      </c>
      <c r="B32" t="s">
        <v>392</v>
      </c>
      <c r="C32" s="5">
        <v>25.3</v>
      </c>
      <c r="D32">
        <v>1.5199999999999996</v>
      </c>
      <c r="E32" s="3">
        <v>114</v>
      </c>
      <c r="F32" s="2">
        <v>0.2</v>
      </c>
      <c r="G32" s="3">
        <v>3.39</v>
      </c>
      <c r="H32" s="1">
        <v>1347</v>
      </c>
      <c r="I32" s="1">
        <f t="shared" si="0"/>
        <v>134.69999999999999</v>
      </c>
      <c r="J32" s="1">
        <v>17</v>
      </c>
      <c r="K32" s="1" t="s">
        <v>42</v>
      </c>
      <c r="L32" s="2">
        <v>30.9</v>
      </c>
      <c r="M32" s="3">
        <v>0.2</v>
      </c>
      <c r="N32">
        <f t="shared" si="1"/>
        <v>2</v>
      </c>
      <c r="O32" s="2" t="s">
        <v>38</v>
      </c>
      <c r="P32" s="2">
        <v>9.4</v>
      </c>
      <c r="Q32" s="1">
        <v>31</v>
      </c>
      <c r="R32" s="2">
        <v>295.39999999999998</v>
      </c>
      <c r="S32" s="3">
        <v>10.11</v>
      </c>
      <c r="T32" s="3">
        <f t="shared" si="2"/>
        <v>101.1</v>
      </c>
      <c r="U32" s="3">
        <v>1.33</v>
      </c>
      <c r="V32" s="2">
        <v>23.1</v>
      </c>
      <c r="W32" s="3">
        <v>0.35</v>
      </c>
      <c r="X32" s="1">
        <v>153</v>
      </c>
      <c r="Y32" s="2">
        <v>0.2</v>
      </c>
      <c r="Z32" s="4">
        <v>6.7000000000000004E-2</v>
      </c>
      <c r="AA32" s="2">
        <v>18.7</v>
      </c>
      <c r="AB32" s="4">
        <v>1.2999999999999999E-2</v>
      </c>
      <c r="AC32" s="2">
        <v>2</v>
      </c>
      <c r="AD32" s="2" t="s">
        <v>81</v>
      </c>
      <c r="AE32" s="2">
        <v>2.2000000000000002</v>
      </c>
      <c r="AF32" s="2">
        <f t="shared" si="3"/>
        <v>22</v>
      </c>
      <c r="AG32" s="1">
        <v>5</v>
      </c>
      <c r="AH32" s="1">
        <v>23</v>
      </c>
      <c r="AI32" s="4">
        <v>6.8000000000000005E-2</v>
      </c>
      <c r="AJ32" s="2">
        <v>1.8</v>
      </c>
      <c r="AK32" s="1">
        <v>33</v>
      </c>
      <c r="AL32" s="2">
        <v>2.6</v>
      </c>
      <c r="AM32" s="1">
        <v>7</v>
      </c>
      <c r="AN32" s="2">
        <v>0.1</v>
      </c>
    </row>
    <row r="33" spans="1:40">
      <c r="A33" t="s">
        <v>376</v>
      </c>
      <c r="B33" t="s">
        <v>392</v>
      </c>
      <c r="C33" s="5">
        <v>26.82</v>
      </c>
      <c r="D33">
        <v>1.5199999999999996</v>
      </c>
      <c r="E33" s="3">
        <v>114</v>
      </c>
      <c r="F33" s="2">
        <v>0.2</v>
      </c>
      <c r="G33" s="3">
        <v>3.39</v>
      </c>
      <c r="H33" s="1">
        <v>1347</v>
      </c>
      <c r="I33" s="1">
        <f t="shared" si="0"/>
        <v>134.69999999999999</v>
      </c>
      <c r="J33" s="1">
        <v>17</v>
      </c>
      <c r="K33" s="1" t="s">
        <v>42</v>
      </c>
      <c r="L33" s="2">
        <v>30.9</v>
      </c>
      <c r="M33" s="3">
        <v>0.2</v>
      </c>
      <c r="N33">
        <f t="shared" si="1"/>
        <v>2</v>
      </c>
      <c r="O33" s="2" t="s">
        <v>38</v>
      </c>
      <c r="P33" s="2">
        <v>9.4</v>
      </c>
      <c r="Q33" s="1">
        <v>31</v>
      </c>
      <c r="R33" s="2">
        <v>295.39999999999998</v>
      </c>
      <c r="S33" s="3">
        <v>10.11</v>
      </c>
      <c r="T33" s="3">
        <f t="shared" si="2"/>
        <v>101.1</v>
      </c>
      <c r="U33" s="3">
        <v>1.33</v>
      </c>
      <c r="V33" s="2">
        <v>23.1</v>
      </c>
      <c r="W33" s="3">
        <v>0.35</v>
      </c>
      <c r="X33" s="1">
        <v>153</v>
      </c>
      <c r="Y33" s="2">
        <v>0.2</v>
      </c>
      <c r="Z33" s="4">
        <v>6.7000000000000004E-2</v>
      </c>
      <c r="AA33" s="2">
        <v>18.7</v>
      </c>
      <c r="AB33" s="4">
        <v>1.2999999999999999E-2</v>
      </c>
      <c r="AC33" s="2">
        <v>2</v>
      </c>
      <c r="AD33" s="2" t="s">
        <v>81</v>
      </c>
      <c r="AE33" s="2">
        <v>2.2000000000000002</v>
      </c>
      <c r="AF33" s="2">
        <f t="shared" si="3"/>
        <v>22</v>
      </c>
      <c r="AG33" s="1">
        <v>5</v>
      </c>
      <c r="AH33" s="1">
        <v>23</v>
      </c>
      <c r="AI33" s="4">
        <v>6.8000000000000005E-2</v>
      </c>
      <c r="AJ33" s="2">
        <v>1.8</v>
      </c>
      <c r="AK33" s="1">
        <v>33</v>
      </c>
      <c r="AL33" s="2">
        <v>2.6</v>
      </c>
      <c r="AM33" s="1">
        <v>7</v>
      </c>
      <c r="AN33" s="2">
        <v>0.1</v>
      </c>
    </row>
    <row r="34" spans="1:40">
      <c r="A34" t="s">
        <v>376</v>
      </c>
      <c r="B34" t="s">
        <v>393</v>
      </c>
      <c r="C34" s="5">
        <v>26.82</v>
      </c>
      <c r="D34">
        <v>1.5300000000000011</v>
      </c>
      <c r="E34" s="3">
        <v>99</v>
      </c>
      <c r="F34" s="2">
        <v>0.1</v>
      </c>
      <c r="G34" s="3">
        <v>3.95</v>
      </c>
      <c r="H34" s="1">
        <v>1438</v>
      </c>
      <c r="I34" s="1">
        <f t="shared" si="0"/>
        <v>143.80000000000001</v>
      </c>
      <c r="J34" s="1">
        <v>25</v>
      </c>
      <c r="K34" s="1" t="s">
        <v>42</v>
      </c>
      <c r="L34" s="2">
        <v>29.6</v>
      </c>
      <c r="M34" s="3">
        <v>0.41</v>
      </c>
      <c r="N34">
        <f t="shared" si="1"/>
        <v>4.0999999999999996</v>
      </c>
      <c r="O34" s="2" t="s">
        <v>38</v>
      </c>
      <c r="P34" s="2">
        <v>8.8000000000000007</v>
      </c>
      <c r="Q34" s="1">
        <v>28</v>
      </c>
      <c r="R34" s="2">
        <v>166.6</v>
      </c>
      <c r="S34" s="3">
        <v>14.44</v>
      </c>
      <c r="T34" s="3">
        <f t="shared" si="2"/>
        <v>144.4</v>
      </c>
      <c r="U34" s="3">
        <v>1.75</v>
      </c>
      <c r="V34" s="2">
        <v>24.2</v>
      </c>
      <c r="W34" s="3">
        <v>0.96</v>
      </c>
      <c r="X34" s="1">
        <v>2187</v>
      </c>
      <c r="Y34" s="2">
        <v>0.3</v>
      </c>
      <c r="Z34" s="4">
        <v>5.6000000000000001E-2</v>
      </c>
      <c r="AA34" s="2">
        <v>21.4</v>
      </c>
      <c r="AB34" s="4">
        <v>1.7000000000000001E-2</v>
      </c>
      <c r="AC34" s="2">
        <v>1.8</v>
      </c>
      <c r="AD34" s="2" t="s">
        <v>81</v>
      </c>
      <c r="AE34" s="2">
        <v>5.5</v>
      </c>
      <c r="AF34" s="2">
        <f t="shared" si="3"/>
        <v>55</v>
      </c>
      <c r="AG34" s="1">
        <v>6</v>
      </c>
      <c r="AH34" s="1">
        <v>22</v>
      </c>
      <c r="AI34" s="4">
        <v>6.9000000000000006E-2</v>
      </c>
      <c r="AJ34" s="2">
        <v>2.7</v>
      </c>
      <c r="AK34" s="1">
        <v>39</v>
      </c>
      <c r="AL34" s="2">
        <v>2.8</v>
      </c>
      <c r="AM34" s="1">
        <v>10</v>
      </c>
      <c r="AN34" s="2" t="s">
        <v>38</v>
      </c>
    </row>
    <row r="35" spans="1:40">
      <c r="A35" t="s">
        <v>376</v>
      </c>
      <c r="B35" t="s">
        <v>393</v>
      </c>
      <c r="C35" s="5">
        <v>28.35</v>
      </c>
      <c r="D35">
        <v>1.5300000000000011</v>
      </c>
      <c r="E35" s="3">
        <v>99</v>
      </c>
      <c r="F35" s="2">
        <v>0.1</v>
      </c>
      <c r="G35" s="3">
        <v>3.95</v>
      </c>
      <c r="H35" s="1">
        <v>1438</v>
      </c>
      <c r="I35" s="1">
        <f t="shared" si="0"/>
        <v>143.80000000000001</v>
      </c>
      <c r="J35" s="1">
        <v>25</v>
      </c>
      <c r="K35" s="1" t="s">
        <v>42</v>
      </c>
      <c r="L35" s="2">
        <v>29.6</v>
      </c>
      <c r="M35" s="3">
        <v>0.41</v>
      </c>
      <c r="N35">
        <f t="shared" si="1"/>
        <v>4.0999999999999996</v>
      </c>
      <c r="O35" s="2" t="s">
        <v>38</v>
      </c>
      <c r="P35" s="2">
        <v>8.8000000000000007</v>
      </c>
      <c r="Q35" s="1">
        <v>28</v>
      </c>
      <c r="R35" s="2">
        <v>166.6</v>
      </c>
      <c r="S35" s="3">
        <v>14.44</v>
      </c>
      <c r="T35" s="3">
        <f t="shared" si="2"/>
        <v>144.4</v>
      </c>
      <c r="U35" s="3">
        <v>1.75</v>
      </c>
      <c r="V35" s="2">
        <v>24.2</v>
      </c>
      <c r="W35" s="3">
        <v>0.96</v>
      </c>
      <c r="X35" s="1">
        <v>2187</v>
      </c>
      <c r="Y35" s="2">
        <v>0.3</v>
      </c>
      <c r="Z35" s="4">
        <v>5.6000000000000001E-2</v>
      </c>
      <c r="AA35" s="2">
        <v>21.4</v>
      </c>
      <c r="AB35" s="4">
        <v>1.7000000000000001E-2</v>
      </c>
      <c r="AC35" s="2">
        <v>1.8</v>
      </c>
      <c r="AD35" s="2" t="s">
        <v>81</v>
      </c>
      <c r="AE35" s="2">
        <v>5.5</v>
      </c>
      <c r="AF35" s="2">
        <f t="shared" si="3"/>
        <v>55</v>
      </c>
      <c r="AG35" s="1">
        <v>6</v>
      </c>
      <c r="AH35" s="1">
        <v>22</v>
      </c>
      <c r="AI35" s="4">
        <v>6.9000000000000006E-2</v>
      </c>
      <c r="AJ35" s="2">
        <v>2.7</v>
      </c>
      <c r="AK35" s="1">
        <v>39</v>
      </c>
      <c r="AL35" s="2">
        <v>2.8</v>
      </c>
      <c r="AM35" s="1">
        <v>10</v>
      </c>
      <c r="AN35" s="2" t="s">
        <v>38</v>
      </c>
    </row>
    <row r="36" spans="1:40">
      <c r="A36" t="s">
        <v>376</v>
      </c>
      <c r="B36" t="s">
        <v>394</v>
      </c>
      <c r="C36" s="5">
        <v>28.35</v>
      </c>
      <c r="D36">
        <v>1.5199999999999996</v>
      </c>
      <c r="E36" s="3">
        <v>241</v>
      </c>
      <c r="F36" s="2">
        <v>0.3</v>
      </c>
      <c r="G36" s="3">
        <v>2.69</v>
      </c>
      <c r="H36" s="1">
        <v>2122</v>
      </c>
      <c r="I36" s="1">
        <f t="shared" si="0"/>
        <v>212.2</v>
      </c>
      <c r="J36" s="1">
        <v>23</v>
      </c>
      <c r="K36" s="1" t="s">
        <v>42</v>
      </c>
      <c r="L36" s="2">
        <v>54.9</v>
      </c>
      <c r="M36" s="3">
        <v>1.4</v>
      </c>
      <c r="N36">
        <f t="shared" si="1"/>
        <v>14</v>
      </c>
      <c r="O36" s="2" t="s">
        <v>38</v>
      </c>
      <c r="P36" s="2">
        <v>6.9</v>
      </c>
      <c r="Q36" s="1">
        <v>19</v>
      </c>
      <c r="R36" s="2">
        <v>244</v>
      </c>
      <c r="S36" s="3">
        <v>28.1</v>
      </c>
      <c r="T36" s="3">
        <f t="shared" si="2"/>
        <v>281</v>
      </c>
      <c r="U36" s="3">
        <v>1.01</v>
      </c>
      <c r="V36" s="2">
        <v>15.5</v>
      </c>
      <c r="W36" s="3">
        <v>1.77</v>
      </c>
      <c r="X36" s="1">
        <v>6424</v>
      </c>
      <c r="Y36" s="2">
        <v>0.3</v>
      </c>
      <c r="Z36" s="4">
        <v>3.6999999999999998E-2</v>
      </c>
      <c r="AA36" s="2">
        <v>28.9</v>
      </c>
      <c r="AB36" s="4">
        <v>1.7999999999999999E-2</v>
      </c>
      <c r="AC36" s="2">
        <v>2.2000000000000002</v>
      </c>
      <c r="AD36" s="2" t="s">
        <v>81</v>
      </c>
      <c r="AE36" s="2">
        <v>11.3</v>
      </c>
      <c r="AF36" s="2">
        <f t="shared" si="3"/>
        <v>113</v>
      </c>
      <c r="AG36" s="1">
        <v>4</v>
      </c>
      <c r="AH36" s="1">
        <v>41</v>
      </c>
      <c r="AI36" s="4">
        <v>3.4000000000000002E-2</v>
      </c>
      <c r="AJ36" s="2">
        <v>3.1</v>
      </c>
      <c r="AK36" s="1">
        <v>30</v>
      </c>
      <c r="AL36" s="2">
        <v>1.9</v>
      </c>
      <c r="AM36" s="1">
        <v>7</v>
      </c>
      <c r="AN36" s="2">
        <v>0.1</v>
      </c>
    </row>
    <row r="37" spans="1:40">
      <c r="A37" t="s">
        <v>376</v>
      </c>
      <c r="B37" t="s">
        <v>394</v>
      </c>
      <c r="C37" s="5">
        <v>29.87</v>
      </c>
      <c r="D37">
        <v>1.5199999999999996</v>
      </c>
      <c r="E37" s="3">
        <v>241</v>
      </c>
      <c r="F37" s="2">
        <v>0.3</v>
      </c>
      <c r="G37" s="3">
        <v>2.69</v>
      </c>
      <c r="H37" s="1">
        <v>2122</v>
      </c>
      <c r="I37" s="1">
        <f t="shared" si="0"/>
        <v>212.2</v>
      </c>
      <c r="J37" s="1">
        <v>23</v>
      </c>
      <c r="K37" s="1" t="s">
        <v>42</v>
      </c>
      <c r="L37" s="2">
        <v>54.9</v>
      </c>
      <c r="M37" s="3">
        <v>1.4</v>
      </c>
      <c r="N37">
        <f t="shared" si="1"/>
        <v>14</v>
      </c>
      <c r="O37" s="2" t="s">
        <v>38</v>
      </c>
      <c r="P37" s="2">
        <v>6.9</v>
      </c>
      <c r="Q37" s="1">
        <v>19</v>
      </c>
      <c r="R37" s="2">
        <v>244</v>
      </c>
      <c r="S37" s="3">
        <v>28.1</v>
      </c>
      <c r="T37" s="3">
        <f t="shared" si="2"/>
        <v>281</v>
      </c>
      <c r="U37" s="3">
        <v>1.01</v>
      </c>
      <c r="V37" s="2">
        <v>15.5</v>
      </c>
      <c r="W37" s="3">
        <v>1.77</v>
      </c>
      <c r="X37" s="1">
        <v>6424</v>
      </c>
      <c r="Y37" s="2">
        <v>0.3</v>
      </c>
      <c r="Z37" s="4">
        <v>3.6999999999999998E-2</v>
      </c>
      <c r="AA37" s="2">
        <v>28.9</v>
      </c>
      <c r="AB37" s="4">
        <v>1.7999999999999999E-2</v>
      </c>
      <c r="AC37" s="2">
        <v>2.2000000000000002</v>
      </c>
      <c r="AD37" s="2" t="s">
        <v>81</v>
      </c>
      <c r="AE37" s="2">
        <v>11.3</v>
      </c>
      <c r="AF37" s="2">
        <f t="shared" si="3"/>
        <v>113</v>
      </c>
      <c r="AG37" s="1">
        <v>4</v>
      </c>
      <c r="AH37" s="1">
        <v>41</v>
      </c>
      <c r="AI37" s="4">
        <v>3.4000000000000002E-2</v>
      </c>
      <c r="AJ37" s="2">
        <v>3.1</v>
      </c>
      <c r="AK37" s="1">
        <v>30</v>
      </c>
      <c r="AL37" s="2">
        <v>1.9</v>
      </c>
      <c r="AM37" s="1">
        <v>7</v>
      </c>
      <c r="AN37" s="2">
        <v>0.1</v>
      </c>
    </row>
    <row r="38" spans="1:40">
      <c r="A38" t="s">
        <v>376</v>
      </c>
      <c r="B38" t="s">
        <v>395</v>
      </c>
      <c r="C38" s="5">
        <v>29.87</v>
      </c>
      <c r="D38">
        <v>1.5199999999999996</v>
      </c>
      <c r="E38" s="3">
        <v>150</v>
      </c>
      <c r="F38" s="2">
        <v>0.2</v>
      </c>
      <c r="G38" s="3">
        <v>3.48</v>
      </c>
      <c r="H38" s="1">
        <v>1782</v>
      </c>
      <c r="I38" s="1">
        <f t="shared" si="0"/>
        <v>178.2</v>
      </c>
      <c r="J38" s="1">
        <v>34</v>
      </c>
      <c r="K38" s="1" t="s">
        <v>42</v>
      </c>
      <c r="L38" s="2">
        <v>22.2</v>
      </c>
      <c r="M38" s="3">
        <v>0.95</v>
      </c>
      <c r="N38">
        <f t="shared" si="1"/>
        <v>9.5</v>
      </c>
      <c r="O38" s="2" t="s">
        <v>38</v>
      </c>
      <c r="P38" s="2">
        <v>9.3000000000000007</v>
      </c>
      <c r="Q38" s="1">
        <v>24</v>
      </c>
      <c r="R38" s="2">
        <v>140.9</v>
      </c>
      <c r="S38" s="3">
        <v>17.690000000000001</v>
      </c>
      <c r="T38" s="3">
        <f t="shared" si="2"/>
        <v>176.9</v>
      </c>
      <c r="U38" s="3">
        <v>1.56</v>
      </c>
      <c r="V38" s="2">
        <v>22.7</v>
      </c>
      <c r="W38" s="3">
        <v>1.44</v>
      </c>
      <c r="X38" s="1">
        <v>5984</v>
      </c>
      <c r="Y38" s="2">
        <v>0.3</v>
      </c>
      <c r="Z38" s="4">
        <v>4.3999999999999997E-2</v>
      </c>
      <c r="AA38" s="2">
        <v>21.4</v>
      </c>
      <c r="AB38" s="4">
        <v>1.4E-2</v>
      </c>
      <c r="AC38" s="2">
        <v>2.1</v>
      </c>
      <c r="AD38" s="2" t="s">
        <v>81</v>
      </c>
      <c r="AE38" s="2">
        <v>8.4</v>
      </c>
      <c r="AF38" s="2">
        <f t="shared" si="3"/>
        <v>84</v>
      </c>
      <c r="AG38" s="1">
        <v>5</v>
      </c>
      <c r="AH38" s="1">
        <v>43</v>
      </c>
      <c r="AI38" s="4">
        <v>5.8000000000000003E-2</v>
      </c>
      <c r="AJ38" s="2">
        <v>2.6</v>
      </c>
      <c r="AK38" s="1">
        <v>35</v>
      </c>
      <c r="AL38" s="2">
        <v>2.2999999999999998</v>
      </c>
      <c r="AM38" s="1">
        <v>8</v>
      </c>
      <c r="AN38" s="2">
        <v>0.2</v>
      </c>
    </row>
    <row r="39" spans="1:40">
      <c r="A39" t="s">
        <v>376</v>
      </c>
      <c r="B39" t="s">
        <v>395</v>
      </c>
      <c r="C39" s="5">
        <v>31.39</v>
      </c>
      <c r="D39">
        <v>1.5199999999999996</v>
      </c>
      <c r="E39" s="3">
        <v>150</v>
      </c>
      <c r="F39" s="2">
        <v>0.2</v>
      </c>
      <c r="G39" s="3">
        <v>3.48</v>
      </c>
      <c r="H39" s="1">
        <v>1782</v>
      </c>
      <c r="I39" s="1">
        <f t="shared" si="0"/>
        <v>178.2</v>
      </c>
      <c r="J39" s="1">
        <v>34</v>
      </c>
      <c r="K39" s="1" t="s">
        <v>42</v>
      </c>
      <c r="L39" s="2">
        <v>22.2</v>
      </c>
      <c r="M39" s="3">
        <v>0.95</v>
      </c>
      <c r="N39">
        <f t="shared" si="1"/>
        <v>9.5</v>
      </c>
      <c r="O39" s="2" t="s">
        <v>38</v>
      </c>
      <c r="P39" s="2">
        <v>9.3000000000000007</v>
      </c>
      <c r="Q39" s="1">
        <v>24</v>
      </c>
      <c r="R39" s="2">
        <v>140.9</v>
      </c>
      <c r="S39" s="3">
        <v>17.690000000000001</v>
      </c>
      <c r="T39" s="3">
        <f t="shared" si="2"/>
        <v>176.9</v>
      </c>
      <c r="U39" s="3">
        <v>1.56</v>
      </c>
      <c r="V39" s="2">
        <v>22.7</v>
      </c>
      <c r="W39" s="3">
        <v>1.44</v>
      </c>
      <c r="X39" s="1">
        <v>5984</v>
      </c>
      <c r="Y39" s="2">
        <v>0.3</v>
      </c>
      <c r="Z39" s="4">
        <v>4.3999999999999997E-2</v>
      </c>
      <c r="AA39" s="2">
        <v>21.4</v>
      </c>
      <c r="AB39" s="4">
        <v>1.4E-2</v>
      </c>
      <c r="AC39" s="2">
        <v>2.1</v>
      </c>
      <c r="AD39" s="2" t="s">
        <v>81</v>
      </c>
      <c r="AE39" s="2">
        <v>8.4</v>
      </c>
      <c r="AF39" s="2">
        <f t="shared" si="3"/>
        <v>84</v>
      </c>
      <c r="AG39" s="1">
        <v>5</v>
      </c>
      <c r="AH39" s="1">
        <v>43</v>
      </c>
      <c r="AI39" s="4">
        <v>5.8000000000000003E-2</v>
      </c>
      <c r="AJ39" s="2">
        <v>2.6</v>
      </c>
      <c r="AK39" s="1">
        <v>35</v>
      </c>
      <c r="AL39" s="2">
        <v>2.2999999999999998</v>
      </c>
      <c r="AM39" s="1">
        <v>8</v>
      </c>
      <c r="AN39" s="2">
        <v>0.2</v>
      </c>
    </row>
    <row r="40" spans="1:40">
      <c r="A40" t="s">
        <v>376</v>
      </c>
      <c r="B40" t="s">
        <v>396</v>
      </c>
      <c r="C40" s="5">
        <v>31.39</v>
      </c>
      <c r="D40">
        <v>1.5300000000000011</v>
      </c>
      <c r="E40" s="3">
        <v>50</v>
      </c>
      <c r="F40" s="2" t="s">
        <v>38</v>
      </c>
      <c r="G40" s="3">
        <v>1.45</v>
      </c>
      <c r="H40" s="1">
        <v>1559</v>
      </c>
      <c r="I40" s="1">
        <f t="shared" si="0"/>
        <v>155.9</v>
      </c>
      <c r="J40" s="1">
        <v>58</v>
      </c>
      <c r="K40" s="1" t="s">
        <v>42</v>
      </c>
      <c r="L40" s="2">
        <v>12.9</v>
      </c>
      <c r="M40" s="3">
        <v>0.6</v>
      </c>
      <c r="N40">
        <f t="shared" si="1"/>
        <v>6</v>
      </c>
      <c r="O40" s="2" t="s">
        <v>38</v>
      </c>
      <c r="P40" s="2">
        <v>4.7</v>
      </c>
      <c r="Q40" s="1">
        <v>14</v>
      </c>
      <c r="R40" s="2">
        <v>88.8</v>
      </c>
      <c r="S40" s="3">
        <v>18.190000000000001</v>
      </c>
      <c r="T40" s="3">
        <f t="shared" si="2"/>
        <v>181.9</v>
      </c>
      <c r="U40" s="3">
        <v>0.5</v>
      </c>
      <c r="V40" s="2">
        <v>16.7</v>
      </c>
      <c r="W40" s="3">
        <v>1.56</v>
      </c>
      <c r="X40" s="1">
        <v>8945</v>
      </c>
      <c r="Y40" s="2">
        <v>0.3</v>
      </c>
      <c r="Z40" s="4">
        <v>4.2000000000000003E-2</v>
      </c>
      <c r="AA40" s="2">
        <v>13.9</v>
      </c>
      <c r="AB40" s="4">
        <v>1.4999999999999999E-2</v>
      </c>
      <c r="AC40" s="2">
        <v>1.1000000000000001</v>
      </c>
      <c r="AD40" s="2" t="s">
        <v>81</v>
      </c>
      <c r="AE40" s="2">
        <v>4.2</v>
      </c>
      <c r="AF40" s="2">
        <f t="shared" si="3"/>
        <v>42</v>
      </c>
      <c r="AG40" s="1">
        <v>2</v>
      </c>
      <c r="AH40" s="1">
        <v>39</v>
      </c>
      <c r="AI40" s="4">
        <v>2.5000000000000001E-2</v>
      </c>
      <c r="AJ40" s="2">
        <v>2.1</v>
      </c>
      <c r="AK40" s="1">
        <v>18</v>
      </c>
      <c r="AL40" s="2">
        <v>0.9</v>
      </c>
      <c r="AM40" s="1">
        <v>7</v>
      </c>
      <c r="AN40" s="2" t="s">
        <v>38</v>
      </c>
    </row>
    <row r="41" spans="1:40">
      <c r="A41" t="s">
        <v>376</v>
      </c>
      <c r="B41" t="s">
        <v>396</v>
      </c>
      <c r="C41" s="5">
        <v>32.92</v>
      </c>
      <c r="D41">
        <v>1.5300000000000011</v>
      </c>
      <c r="E41" s="3">
        <v>50</v>
      </c>
      <c r="F41" s="2" t="s">
        <v>38</v>
      </c>
      <c r="G41" s="3">
        <v>1.45</v>
      </c>
      <c r="H41" s="1">
        <v>1559</v>
      </c>
      <c r="I41" s="1">
        <f t="shared" si="0"/>
        <v>155.9</v>
      </c>
      <c r="J41" s="1">
        <v>58</v>
      </c>
      <c r="K41" s="1" t="s">
        <v>42</v>
      </c>
      <c r="L41" s="2">
        <v>12.9</v>
      </c>
      <c r="M41" s="3">
        <v>0.6</v>
      </c>
      <c r="N41">
        <f t="shared" si="1"/>
        <v>6</v>
      </c>
      <c r="O41" s="2" t="s">
        <v>38</v>
      </c>
      <c r="P41" s="2">
        <v>4.7</v>
      </c>
      <c r="Q41" s="1">
        <v>14</v>
      </c>
      <c r="R41" s="2">
        <v>88.8</v>
      </c>
      <c r="S41" s="3">
        <v>18.190000000000001</v>
      </c>
      <c r="T41" s="3">
        <f t="shared" si="2"/>
        <v>181.9</v>
      </c>
      <c r="U41" s="3">
        <v>0.5</v>
      </c>
      <c r="V41" s="2">
        <v>16.7</v>
      </c>
      <c r="W41" s="3">
        <v>1.56</v>
      </c>
      <c r="X41" s="1">
        <v>8945</v>
      </c>
      <c r="Y41" s="2">
        <v>0.3</v>
      </c>
      <c r="Z41" s="4">
        <v>4.2000000000000003E-2</v>
      </c>
      <c r="AA41" s="2">
        <v>13.9</v>
      </c>
      <c r="AB41" s="4">
        <v>1.4999999999999999E-2</v>
      </c>
      <c r="AC41" s="2">
        <v>1.1000000000000001</v>
      </c>
      <c r="AD41" s="2" t="s">
        <v>81</v>
      </c>
      <c r="AE41" s="2">
        <v>4.2</v>
      </c>
      <c r="AF41" s="2">
        <f t="shared" si="3"/>
        <v>42</v>
      </c>
      <c r="AG41" s="1">
        <v>2</v>
      </c>
      <c r="AH41" s="1">
        <v>39</v>
      </c>
      <c r="AI41" s="4">
        <v>2.5000000000000001E-2</v>
      </c>
      <c r="AJ41" s="2">
        <v>2.1</v>
      </c>
      <c r="AK41" s="1">
        <v>18</v>
      </c>
      <c r="AL41" s="2">
        <v>0.9</v>
      </c>
      <c r="AM41" s="1">
        <v>7</v>
      </c>
      <c r="AN41" s="2" t="s">
        <v>38</v>
      </c>
    </row>
    <row r="42" spans="1:40">
      <c r="A42" t="s">
        <v>376</v>
      </c>
      <c r="B42" t="s">
        <v>397</v>
      </c>
      <c r="C42" s="5">
        <v>32.92</v>
      </c>
      <c r="D42">
        <v>1.519999999999996</v>
      </c>
      <c r="E42" s="3">
        <v>161</v>
      </c>
      <c r="F42" s="2">
        <v>0.3</v>
      </c>
      <c r="G42" s="3">
        <v>1.17</v>
      </c>
      <c r="H42" s="1">
        <v>668</v>
      </c>
      <c r="I42" s="1">
        <f t="shared" si="0"/>
        <v>66.8</v>
      </c>
      <c r="J42" s="1">
        <v>82</v>
      </c>
      <c r="K42" s="1" t="s">
        <v>42</v>
      </c>
      <c r="L42" s="2">
        <v>6.9</v>
      </c>
      <c r="M42" s="3">
        <v>0.69</v>
      </c>
      <c r="N42">
        <f t="shared" si="1"/>
        <v>6.8999999999999995</v>
      </c>
      <c r="O42" s="2" t="s">
        <v>38</v>
      </c>
      <c r="P42" s="2">
        <v>3.8</v>
      </c>
      <c r="Q42" s="1">
        <v>8</v>
      </c>
      <c r="R42" s="2">
        <v>214.8</v>
      </c>
      <c r="S42" s="3">
        <v>35.130000000000003</v>
      </c>
      <c r="T42" s="3">
        <f t="shared" si="2"/>
        <v>351.3</v>
      </c>
      <c r="U42" s="3">
        <v>0.45</v>
      </c>
      <c r="V42" s="2">
        <v>3.2</v>
      </c>
      <c r="W42" s="3">
        <v>2.54</v>
      </c>
      <c r="X42" s="1" t="s">
        <v>53</v>
      </c>
      <c r="Y42" s="2">
        <v>0.3</v>
      </c>
      <c r="Z42" s="4">
        <v>1.4E-2</v>
      </c>
      <c r="AA42" s="2">
        <v>11.1</v>
      </c>
      <c r="AB42" s="4">
        <v>1.4E-2</v>
      </c>
      <c r="AC42" s="2">
        <v>1.2</v>
      </c>
      <c r="AD42" s="2" t="s">
        <v>81</v>
      </c>
      <c r="AE42" s="2">
        <v>11.5</v>
      </c>
      <c r="AF42" s="2">
        <f t="shared" si="3"/>
        <v>115</v>
      </c>
      <c r="AG42" s="1">
        <v>2</v>
      </c>
      <c r="AH42" s="1">
        <v>18</v>
      </c>
      <c r="AI42" s="4">
        <v>1.4999999999999999E-2</v>
      </c>
      <c r="AJ42" s="2">
        <v>2.5</v>
      </c>
      <c r="AK42" s="1">
        <v>19</v>
      </c>
      <c r="AL42" s="2">
        <v>0.9</v>
      </c>
      <c r="AM42" s="1">
        <v>9</v>
      </c>
      <c r="AN42" s="2">
        <v>0.1</v>
      </c>
    </row>
    <row r="43" spans="1:40">
      <c r="A43" t="s">
        <v>376</v>
      </c>
      <c r="B43" t="s">
        <v>397</v>
      </c>
      <c r="C43" s="5">
        <v>34.44</v>
      </c>
      <c r="D43">
        <v>1.519999999999996</v>
      </c>
      <c r="E43" s="3">
        <v>161</v>
      </c>
      <c r="F43" s="2">
        <v>0.3</v>
      </c>
      <c r="G43" s="3">
        <v>1.17</v>
      </c>
      <c r="H43" s="1">
        <v>668</v>
      </c>
      <c r="I43" s="1">
        <f t="shared" si="0"/>
        <v>66.8</v>
      </c>
      <c r="J43" s="1">
        <v>82</v>
      </c>
      <c r="K43" s="1" t="s">
        <v>42</v>
      </c>
      <c r="L43" s="2">
        <v>6.9</v>
      </c>
      <c r="M43" s="3">
        <v>0.69</v>
      </c>
      <c r="N43">
        <f t="shared" si="1"/>
        <v>6.8999999999999995</v>
      </c>
      <c r="O43" s="2" t="s">
        <v>38</v>
      </c>
      <c r="P43" s="2">
        <v>3.8</v>
      </c>
      <c r="Q43" s="1">
        <v>8</v>
      </c>
      <c r="R43" s="2">
        <v>214.8</v>
      </c>
      <c r="S43" s="3">
        <v>35.130000000000003</v>
      </c>
      <c r="T43" s="3">
        <f t="shared" si="2"/>
        <v>351.3</v>
      </c>
      <c r="U43" s="3">
        <v>0.45</v>
      </c>
      <c r="V43" s="2">
        <v>3.2</v>
      </c>
      <c r="W43" s="3">
        <v>2.54</v>
      </c>
      <c r="X43" s="1" t="s">
        <v>53</v>
      </c>
      <c r="Y43" s="2">
        <v>0.3</v>
      </c>
      <c r="Z43" s="4">
        <v>1.4E-2</v>
      </c>
      <c r="AA43" s="2">
        <v>11.1</v>
      </c>
      <c r="AB43" s="4">
        <v>1.4E-2</v>
      </c>
      <c r="AC43" s="2">
        <v>1.2</v>
      </c>
      <c r="AD43" s="2" t="s">
        <v>81</v>
      </c>
      <c r="AE43" s="2">
        <v>11.5</v>
      </c>
      <c r="AF43" s="2">
        <f t="shared" si="3"/>
        <v>115</v>
      </c>
      <c r="AG43" s="1">
        <v>2</v>
      </c>
      <c r="AH43" s="1">
        <v>18</v>
      </c>
      <c r="AI43" s="4">
        <v>1.4999999999999999E-2</v>
      </c>
      <c r="AJ43" s="2">
        <v>2.5</v>
      </c>
      <c r="AK43" s="1">
        <v>19</v>
      </c>
      <c r="AL43" s="2">
        <v>0.9</v>
      </c>
      <c r="AM43" s="1">
        <v>9</v>
      </c>
      <c r="AN43" s="2">
        <v>0.1</v>
      </c>
    </row>
    <row r="44" spans="1:40">
      <c r="A44" t="s">
        <v>376</v>
      </c>
      <c r="B44" t="s">
        <v>398</v>
      </c>
      <c r="C44" s="5">
        <v>34.44</v>
      </c>
      <c r="D44">
        <v>0.92999999999999972</v>
      </c>
      <c r="E44" s="3">
        <v>178</v>
      </c>
      <c r="F44" s="2">
        <v>0.2</v>
      </c>
      <c r="G44" s="3">
        <v>5.37</v>
      </c>
      <c r="H44" s="1">
        <v>2810</v>
      </c>
      <c r="I44" s="1">
        <f t="shared" si="0"/>
        <v>281</v>
      </c>
      <c r="J44" s="1">
        <v>22</v>
      </c>
      <c r="K44" s="1">
        <v>1</v>
      </c>
      <c r="L44" s="2">
        <v>22</v>
      </c>
      <c r="M44" s="3">
        <v>0.32</v>
      </c>
      <c r="N44">
        <f t="shared" si="1"/>
        <v>3.2</v>
      </c>
      <c r="O44" s="2" t="s">
        <v>38</v>
      </c>
      <c r="P44" s="2">
        <v>13.7</v>
      </c>
      <c r="Q44" s="1">
        <v>30</v>
      </c>
      <c r="R44" s="2">
        <v>244.4</v>
      </c>
      <c r="S44" s="3">
        <v>22</v>
      </c>
      <c r="T44" s="3">
        <f t="shared" si="2"/>
        <v>220</v>
      </c>
      <c r="U44" s="3">
        <v>2.42</v>
      </c>
      <c r="V44" s="2">
        <v>21.8</v>
      </c>
      <c r="W44" s="3">
        <v>1.28</v>
      </c>
      <c r="X44" s="1">
        <v>4023</v>
      </c>
      <c r="Y44" s="2">
        <v>0.3</v>
      </c>
      <c r="Z44" s="4">
        <v>5.3999999999999999E-2</v>
      </c>
      <c r="AA44" s="2">
        <v>12.7</v>
      </c>
      <c r="AB44" s="4">
        <v>2.1999999999999999E-2</v>
      </c>
      <c r="AC44" s="2">
        <v>2</v>
      </c>
      <c r="AD44" s="2" t="s">
        <v>81</v>
      </c>
      <c r="AE44" s="2">
        <v>13</v>
      </c>
      <c r="AF44" s="2">
        <f t="shared" si="3"/>
        <v>130</v>
      </c>
      <c r="AG44" s="1">
        <v>7</v>
      </c>
      <c r="AH44" s="1">
        <v>52</v>
      </c>
      <c r="AI44" s="4">
        <v>7.3999999999999996E-2</v>
      </c>
      <c r="AJ44" s="2">
        <v>3.3</v>
      </c>
      <c r="AK44" s="1">
        <v>54</v>
      </c>
      <c r="AL44" s="2">
        <v>3</v>
      </c>
      <c r="AM44" s="1">
        <v>5</v>
      </c>
      <c r="AN44" s="2">
        <v>0.2</v>
      </c>
    </row>
    <row r="45" spans="1:40">
      <c r="A45" t="s">
        <v>376</v>
      </c>
      <c r="B45" t="s">
        <v>398</v>
      </c>
      <c r="C45" s="5">
        <v>35.369999999999997</v>
      </c>
      <c r="D45">
        <v>0.92999999999999972</v>
      </c>
      <c r="E45" s="3">
        <v>178</v>
      </c>
      <c r="F45" s="2">
        <v>0.2</v>
      </c>
      <c r="G45" s="3">
        <v>5.37</v>
      </c>
      <c r="H45" s="1">
        <v>2810</v>
      </c>
      <c r="I45" s="1">
        <f t="shared" si="0"/>
        <v>281</v>
      </c>
      <c r="J45" s="1">
        <v>22</v>
      </c>
      <c r="K45" s="1">
        <v>1</v>
      </c>
      <c r="L45" s="2">
        <v>22</v>
      </c>
      <c r="M45" s="3">
        <v>0.32</v>
      </c>
      <c r="N45">
        <f t="shared" si="1"/>
        <v>3.2</v>
      </c>
      <c r="O45" s="2" t="s">
        <v>38</v>
      </c>
      <c r="P45" s="2">
        <v>13.7</v>
      </c>
      <c r="Q45" s="1">
        <v>30</v>
      </c>
      <c r="R45" s="2">
        <v>244.4</v>
      </c>
      <c r="S45" s="3">
        <v>22</v>
      </c>
      <c r="T45" s="3">
        <f t="shared" si="2"/>
        <v>220</v>
      </c>
      <c r="U45" s="3">
        <v>2.42</v>
      </c>
      <c r="V45" s="2">
        <v>21.8</v>
      </c>
      <c r="W45" s="3">
        <v>1.28</v>
      </c>
      <c r="X45" s="1">
        <v>4023</v>
      </c>
      <c r="Y45" s="2">
        <v>0.3</v>
      </c>
      <c r="Z45" s="4">
        <v>5.3999999999999999E-2</v>
      </c>
      <c r="AA45" s="2">
        <v>12.7</v>
      </c>
      <c r="AB45" s="4">
        <v>2.1999999999999999E-2</v>
      </c>
      <c r="AC45" s="2">
        <v>2</v>
      </c>
      <c r="AD45" s="2" t="s">
        <v>81</v>
      </c>
      <c r="AE45" s="2">
        <v>13</v>
      </c>
      <c r="AF45" s="2">
        <f t="shared" si="3"/>
        <v>130</v>
      </c>
      <c r="AG45" s="1">
        <v>7</v>
      </c>
      <c r="AH45" s="1">
        <v>52</v>
      </c>
      <c r="AI45" s="4">
        <v>7.3999999999999996E-2</v>
      </c>
      <c r="AJ45" s="2">
        <v>3.3</v>
      </c>
      <c r="AK45" s="1">
        <v>54</v>
      </c>
      <c r="AL45" s="2">
        <v>3</v>
      </c>
      <c r="AM45" s="1">
        <v>5</v>
      </c>
      <c r="AN45" s="2">
        <v>0.2</v>
      </c>
    </row>
    <row r="46" spans="1:40">
      <c r="A46" t="s">
        <v>376</v>
      </c>
      <c r="B46" t="s">
        <v>399</v>
      </c>
      <c r="C46" s="5">
        <v>35.369999999999997</v>
      </c>
      <c r="D46">
        <v>1.9200000000000017</v>
      </c>
      <c r="E46" s="3">
        <v>113</v>
      </c>
      <c r="F46" s="2">
        <v>0.2</v>
      </c>
      <c r="G46" s="3">
        <v>0.99</v>
      </c>
      <c r="H46" s="1">
        <v>1652</v>
      </c>
      <c r="I46" s="1">
        <f t="shared" si="0"/>
        <v>165.2</v>
      </c>
      <c r="J46" s="1">
        <v>32</v>
      </c>
      <c r="K46" s="1" t="s">
        <v>42</v>
      </c>
      <c r="L46" s="2">
        <v>36.1</v>
      </c>
      <c r="M46" s="3">
        <v>3.26</v>
      </c>
      <c r="N46">
        <f t="shared" si="1"/>
        <v>32.599999999999994</v>
      </c>
      <c r="O46" s="2" t="s">
        <v>38</v>
      </c>
      <c r="P46" s="2">
        <v>4.3</v>
      </c>
      <c r="Q46" s="1">
        <v>7</v>
      </c>
      <c r="R46" s="2">
        <v>486.6</v>
      </c>
      <c r="S46" s="3">
        <v>36.82</v>
      </c>
      <c r="T46" s="3">
        <f t="shared" si="2"/>
        <v>368.2</v>
      </c>
      <c r="U46" s="3">
        <v>0.22</v>
      </c>
      <c r="V46" s="2">
        <v>6</v>
      </c>
      <c r="W46" s="3">
        <v>2.6</v>
      </c>
      <c r="X46" s="1">
        <v>1836</v>
      </c>
      <c r="Y46" s="2">
        <v>0.1</v>
      </c>
      <c r="Z46" s="4">
        <v>2.8000000000000001E-2</v>
      </c>
      <c r="AA46" s="2">
        <v>13.1</v>
      </c>
      <c r="AB46" s="4">
        <v>2.3E-2</v>
      </c>
      <c r="AC46" s="2">
        <v>0.9</v>
      </c>
      <c r="AD46" s="2" t="s">
        <v>81</v>
      </c>
      <c r="AE46" s="2">
        <v>10.1</v>
      </c>
      <c r="AF46" s="2">
        <f t="shared" si="3"/>
        <v>101</v>
      </c>
      <c r="AG46" s="1">
        <v>2</v>
      </c>
      <c r="AH46" s="1">
        <v>31</v>
      </c>
      <c r="AI46" s="4">
        <v>1.9E-2</v>
      </c>
      <c r="AJ46" s="2">
        <v>3.2</v>
      </c>
      <c r="AK46" s="1">
        <v>12</v>
      </c>
      <c r="AL46" s="2">
        <v>0.8</v>
      </c>
      <c r="AM46" s="1">
        <v>5</v>
      </c>
      <c r="AN46" s="2" t="s">
        <v>38</v>
      </c>
    </row>
    <row r="47" spans="1:40">
      <c r="A47" t="s">
        <v>376</v>
      </c>
      <c r="B47" t="s">
        <v>399</v>
      </c>
      <c r="C47" s="5">
        <v>37.29</v>
      </c>
      <c r="D47">
        <v>1.9200000000000017</v>
      </c>
      <c r="E47" s="3">
        <v>113</v>
      </c>
      <c r="F47" s="2">
        <v>0.2</v>
      </c>
      <c r="G47" s="3">
        <v>0.99</v>
      </c>
      <c r="H47" s="1">
        <v>1652</v>
      </c>
      <c r="I47" s="1">
        <f t="shared" si="0"/>
        <v>165.2</v>
      </c>
      <c r="J47" s="1">
        <v>32</v>
      </c>
      <c r="K47" s="1" t="s">
        <v>42</v>
      </c>
      <c r="L47" s="2">
        <v>36.1</v>
      </c>
      <c r="M47" s="3">
        <v>3.26</v>
      </c>
      <c r="N47">
        <f t="shared" si="1"/>
        <v>32.599999999999994</v>
      </c>
      <c r="O47" s="2" t="s">
        <v>38</v>
      </c>
      <c r="P47" s="2">
        <v>4.3</v>
      </c>
      <c r="Q47" s="1">
        <v>7</v>
      </c>
      <c r="R47" s="2">
        <v>486.6</v>
      </c>
      <c r="S47" s="3">
        <v>36.82</v>
      </c>
      <c r="T47" s="3">
        <f t="shared" si="2"/>
        <v>368.2</v>
      </c>
      <c r="U47" s="3">
        <v>0.22</v>
      </c>
      <c r="V47" s="2">
        <v>6</v>
      </c>
      <c r="W47" s="3">
        <v>2.6</v>
      </c>
      <c r="X47" s="1">
        <v>1836</v>
      </c>
      <c r="Y47" s="2">
        <v>0.1</v>
      </c>
      <c r="Z47" s="4">
        <v>2.8000000000000001E-2</v>
      </c>
      <c r="AA47" s="2">
        <v>13.1</v>
      </c>
      <c r="AB47" s="4">
        <v>2.3E-2</v>
      </c>
      <c r="AC47" s="2">
        <v>0.9</v>
      </c>
      <c r="AD47" s="2" t="s">
        <v>81</v>
      </c>
      <c r="AE47" s="2">
        <v>10.1</v>
      </c>
      <c r="AF47" s="2">
        <f t="shared" si="3"/>
        <v>101</v>
      </c>
      <c r="AG47" s="1">
        <v>2</v>
      </c>
      <c r="AH47" s="1">
        <v>31</v>
      </c>
      <c r="AI47" s="4">
        <v>1.9E-2</v>
      </c>
      <c r="AJ47" s="2">
        <v>3.2</v>
      </c>
      <c r="AK47" s="1">
        <v>12</v>
      </c>
      <c r="AL47" s="2">
        <v>0.8</v>
      </c>
      <c r="AM47" s="1">
        <v>5</v>
      </c>
      <c r="AN47" s="2" t="s">
        <v>38</v>
      </c>
    </row>
    <row r="48" spans="1:40">
      <c r="A48" t="s">
        <v>376</v>
      </c>
      <c r="B48" t="s">
        <v>400</v>
      </c>
      <c r="C48" s="5">
        <v>37.29</v>
      </c>
      <c r="D48">
        <v>0.60000000000000142</v>
      </c>
      <c r="E48" s="3">
        <v>51</v>
      </c>
      <c r="F48" s="2">
        <v>0.2</v>
      </c>
      <c r="G48" s="3">
        <v>1.36</v>
      </c>
      <c r="H48" s="1">
        <v>200</v>
      </c>
      <c r="I48" s="1">
        <f t="shared" si="0"/>
        <v>20</v>
      </c>
      <c r="J48" s="1">
        <v>76</v>
      </c>
      <c r="K48" s="1" t="s">
        <v>42</v>
      </c>
      <c r="L48" s="2">
        <v>14.9</v>
      </c>
      <c r="M48" s="3">
        <v>4.96</v>
      </c>
      <c r="N48">
        <f t="shared" si="1"/>
        <v>49.6</v>
      </c>
      <c r="O48" s="2" t="s">
        <v>38</v>
      </c>
      <c r="P48" s="2">
        <v>4.9000000000000004</v>
      </c>
      <c r="Q48" s="1">
        <v>10</v>
      </c>
      <c r="R48" s="2">
        <v>723.1</v>
      </c>
      <c r="S48" s="3">
        <v>37.130000000000003</v>
      </c>
      <c r="T48" s="3">
        <f t="shared" si="2"/>
        <v>371.3</v>
      </c>
      <c r="U48" s="3">
        <v>0.51</v>
      </c>
      <c r="V48" s="2">
        <v>5</v>
      </c>
      <c r="W48" s="3">
        <v>2.11</v>
      </c>
      <c r="X48" s="1">
        <v>5803</v>
      </c>
      <c r="Y48" s="2">
        <v>0.2</v>
      </c>
      <c r="Z48" s="4">
        <v>1.4E-2</v>
      </c>
      <c r="AA48" s="2">
        <v>11.3</v>
      </c>
      <c r="AB48" s="4">
        <v>2.8000000000000001E-2</v>
      </c>
      <c r="AC48" s="2">
        <v>1.4</v>
      </c>
      <c r="AD48" s="2" t="s">
        <v>81</v>
      </c>
      <c r="AE48" s="2">
        <v>2.8</v>
      </c>
      <c r="AF48" s="2">
        <f t="shared" si="3"/>
        <v>28</v>
      </c>
      <c r="AG48" s="1">
        <v>3</v>
      </c>
      <c r="AH48" s="1">
        <v>99</v>
      </c>
      <c r="AI48" s="4">
        <v>1.9E-2</v>
      </c>
      <c r="AJ48" s="2">
        <v>3.3</v>
      </c>
      <c r="AK48" s="1">
        <v>18</v>
      </c>
      <c r="AL48" s="2">
        <v>0.5</v>
      </c>
      <c r="AM48" s="1">
        <v>3</v>
      </c>
      <c r="AN48" s="2" t="s">
        <v>38</v>
      </c>
    </row>
    <row r="49" spans="1:40">
      <c r="A49" t="s">
        <v>376</v>
      </c>
      <c r="B49" t="s">
        <v>400</v>
      </c>
      <c r="C49" s="5">
        <v>37.89</v>
      </c>
      <c r="D49">
        <v>0.60000000000000142</v>
      </c>
      <c r="E49" s="3">
        <v>51</v>
      </c>
      <c r="F49" s="2">
        <v>0.2</v>
      </c>
      <c r="G49" s="3">
        <v>1.36</v>
      </c>
      <c r="H49" s="1">
        <v>200</v>
      </c>
      <c r="I49" s="1">
        <f t="shared" si="0"/>
        <v>20</v>
      </c>
      <c r="J49" s="1">
        <v>76</v>
      </c>
      <c r="K49" s="1" t="s">
        <v>42</v>
      </c>
      <c r="L49" s="2">
        <v>14.9</v>
      </c>
      <c r="M49" s="3">
        <v>4.96</v>
      </c>
      <c r="N49">
        <f t="shared" si="1"/>
        <v>49.6</v>
      </c>
      <c r="O49" s="2" t="s">
        <v>38</v>
      </c>
      <c r="P49" s="2">
        <v>4.9000000000000004</v>
      </c>
      <c r="Q49" s="1">
        <v>10</v>
      </c>
      <c r="R49" s="2">
        <v>723.1</v>
      </c>
      <c r="S49" s="3">
        <v>37.130000000000003</v>
      </c>
      <c r="T49" s="3">
        <f t="shared" si="2"/>
        <v>371.3</v>
      </c>
      <c r="U49" s="3">
        <v>0.51</v>
      </c>
      <c r="V49" s="2">
        <v>5</v>
      </c>
      <c r="W49" s="3">
        <v>2.11</v>
      </c>
      <c r="X49" s="1">
        <v>5803</v>
      </c>
      <c r="Y49" s="2">
        <v>0.2</v>
      </c>
      <c r="Z49" s="4">
        <v>1.4E-2</v>
      </c>
      <c r="AA49" s="2">
        <v>11.3</v>
      </c>
      <c r="AB49" s="4">
        <v>2.8000000000000001E-2</v>
      </c>
      <c r="AC49" s="2">
        <v>1.4</v>
      </c>
      <c r="AD49" s="2" t="s">
        <v>81</v>
      </c>
      <c r="AE49" s="2">
        <v>2.8</v>
      </c>
      <c r="AF49" s="2">
        <f t="shared" si="3"/>
        <v>28</v>
      </c>
      <c r="AG49" s="1">
        <v>3</v>
      </c>
      <c r="AH49" s="1">
        <v>99</v>
      </c>
      <c r="AI49" s="4">
        <v>1.9E-2</v>
      </c>
      <c r="AJ49" s="2">
        <v>3.3</v>
      </c>
      <c r="AK49" s="1">
        <v>18</v>
      </c>
      <c r="AL49" s="2">
        <v>0.5</v>
      </c>
      <c r="AM49" s="1">
        <v>3</v>
      </c>
      <c r="AN49" s="2" t="s">
        <v>38</v>
      </c>
    </row>
    <row r="50" spans="1:40">
      <c r="A50" t="s">
        <v>376</v>
      </c>
      <c r="B50" t="s">
        <v>401</v>
      </c>
      <c r="C50" s="5">
        <v>37.89</v>
      </c>
      <c r="D50">
        <v>1.490000000000002</v>
      </c>
      <c r="E50" s="3">
        <v>364</v>
      </c>
      <c r="F50" s="2">
        <v>0.4</v>
      </c>
      <c r="G50" s="3">
        <v>2.77</v>
      </c>
      <c r="H50" s="1">
        <v>4183</v>
      </c>
      <c r="I50" s="1">
        <f t="shared" si="0"/>
        <v>418.3</v>
      </c>
      <c r="J50" s="1">
        <v>18</v>
      </c>
      <c r="K50" s="1" t="s">
        <v>42</v>
      </c>
      <c r="L50" s="2">
        <v>115</v>
      </c>
      <c r="M50" s="3">
        <v>3.26</v>
      </c>
      <c r="N50">
        <f t="shared" si="1"/>
        <v>32.599999999999994</v>
      </c>
      <c r="O50" s="2" t="s">
        <v>38</v>
      </c>
      <c r="P50" s="2">
        <v>11.1</v>
      </c>
      <c r="Q50" s="1">
        <v>16</v>
      </c>
      <c r="R50" s="2">
        <v>299.5</v>
      </c>
      <c r="S50" s="3">
        <v>28.79</v>
      </c>
      <c r="T50" s="3">
        <f t="shared" si="2"/>
        <v>287.89999999999998</v>
      </c>
      <c r="U50" s="3">
        <v>0.78</v>
      </c>
      <c r="V50" s="2">
        <v>16.3</v>
      </c>
      <c r="W50" s="3">
        <v>1.88</v>
      </c>
      <c r="X50" s="1">
        <v>1620</v>
      </c>
      <c r="Y50" s="2">
        <v>0.3</v>
      </c>
      <c r="Z50" s="4">
        <v>8.8999999999999996E-2</v>
      </c>
      <c r="AA50" s="2">
        <v>22.1</v>
      </c>
      <c r="AB50" s="4">
        <v>2.3E-2</v>
      </c>
      <c r="AC50" s="2">
        <v>5.3</v>
      </c>
      <c r="AD50" s="2" t="s">
        <v>81</v>
      </c>
      <c r="AE50" s="2">
        <v>11.8</v>
      </c>
      <c r="AF50" s="2">
        <f t="shared" si="3"/>
        <v>118</v>
      </c>
      <c r="AG50" s="1">
        <v>5</v>
      </c>
      <c r="AH50" s="1">
        <v>62</v>
      </c>
      <c r="AI50" s="4">
        <v>6.4000000000000001E-2</v>
      </c>
      <c r="AJ50" s="2">
        <v>3.5</v>
      </c>
      <c r="AK50" s="1">
        <v>30</v>
      </c>
      <c r="AL50" s="2">
        <v>2.7</v>
      </c>
      <c r="AM50" s="1">
        <v>5</v>
      </c>
      <c r="AN50" s="2">
        <v>0.4</v>
      </c>
    </row>
    <row r="51" spans="1:40">
      <c r="A51" t="s">
        <v>376</v>
      </c>
      <c r="B51" t="s">
        <v>401</v>
      </c>
      <c r="C51" s="5">
        <v>39.380000000000003</v>
      </c>
      <c r="D51">
        <v>1.490000000000002</v>
      </c>
      <c r="E51" s="3">
        <v>364</v>
      </c>
      <c r="F51" s="2">
        <v>0.4</v>
      </c>
      <c r="G51" s="3">
        <v>2.77</v>
      </c>
      <c r="H51" s="1">
        <v>4183</v>
      </c>
      <c r="I51" s="1">
        <f t="shared" si="0"/>
        <v>418.3</v>
      </c>
      <c r="J51" s="1">
        <v>18</v>
      </c>
      <c r="K51" s="1" t="s">
        <v>42</v>
      </c>
      <c r="L51" s="2">
        <v>115</v>
      </c>
      <c r="M51" s="3">
        <v>3.26</v>
      </c>
      <c r="N51">
        <f t="shared" si="1"/>
        <v>32.599999999999994</v>
      </c>
      <c r="O51" s="2" t="s">
        <v>38</v>
      </c>
      <c r="P51" s="2">
        <v>11.1</v>
      </c>
      <c r="Q51" s="1">
        <v>16</v>
      </c>
      <c r="R51" s="2">
        <v>299.5</v>
      </c>
      <c r="S51" s="3">
        <v>28.79</v>
      </c>
      <c r="T51" s="3">
        <f t="shared" si="2"/>
        <v>287.89999999999998</v>
      </c>
      <c r="U51" s="3">
        <v>0.78</v>
      </c>
      <c r="V51" s="2">
        <v>16.3</v>
      </c>
      <c r="W51" s="3">
        <v>1.88</v>
      </c>
      <c r="X51" s="1">
        <v>1620</v>
      </c>
      <c r="Y51" s="2">
        <v>0.3</v>
      </c>
      <c r="Z51" s="4">
        <v>8.8999999999999996E-2</v>
      </c>
      <c r="AA51" s="2">
        <v>22.1</v>
      </c>
      <c r="AB51" s="4">
        <v>2.3E-2</v>
      </c>
      <c r="AC51" s="2">
        <v>5.3</v>
      </c>
      <c r="AD51" s="2" t="s">
        <v>81</v>
      </c>
      <c r="AE51" s="2">
        <v>11.8</v>
      </c>
      <c r="AF51" s="2">
        <f t="shared" si="3"/>
        <v>118</v>
      </c>
      <c r="AG51" s="1">
        <v>5</v>
      </c>
      <c r="AH51" s="1">
        <v>62</v>
      </c>
      <c r="AI51" s="4">
        <v>6.4000000000000001E-2</v>
      </c>
      <c r="AJ51" s="2">
        <v>3.5</v>
      </c>
      <c r="AK51" s="1">
        <v>30</v>
      </c>
      <c r="AL51" s="2">
        <v>2.7</v>
      </c>
      <c r="AM51" s="1">
        <v>5</v>
      </c>
      <c r="AN51" s="2">
        <v>0.4</v>
      </c>
    </row>
    <row r="52" spans="1:40">
      <c r="A52" t="s">
        <v>376</v>
      </c>
      <c r="B52" t="s">
        <v>402</v>
      </c>
      <c r="C52" s="5">
        <v>39.380000000000003</v>
      </c>
      <c r="D52">
        <v>0.69999999999999574</v>
      </c>
      <c r="E52" s="3">
        <v>279</v>
      </c>
      <c r="F52" s="2">
        <v>0.6</v>
      </c>
      <c r="G52" s="3">
        <v>5.41</v>
      </c>
      <c r="H52" s="1">
        <v>574</v>
      </c>
      <c r="I52" s="1">
        <f t="shared" si="0"/>
        <v>57.4</v>
      </c>
      <c r="J52" s="1">
        <v>49</v>
      </c>
      <c r="K52" s="1">
        <v>1</v>
      </c>
      <c r="L52" s="2">
        <v>15</v>
      </c>
      <c r="M52" s="3">
        <v>1.5</v>
      </c>
      <c r="N52">
        <f t="shared" si="1"/>
        <v>15</v>
      </c>
      <c r="O52" s="2" t="s">
        <v>38</v>
      </c>
      <c r="P52" s="2">
        <v>7</v>
      </c>
      <c r="Q52" s="1">
        <v>31</v>
      </c>
      <c r="R52" s="2">
        <v>613.6</v>
      </c>
      <c r="S52" s="3">
        <v>22.39</v>
      </c>
      <c r="T52" s="3">
        <f t="shared" si="2"/>
        <v>223.9</v>
      </c>
      <c r="U52" s="3">
        <v>2.16</v>
      </c>
      <c r="V52" s="2">
        <v>32.700000000000003</v>
      </c>
      <c r="W52" s="3">
        <v>2.0499999999999998</v>
      </c>
      <c r="X52" s="1">
        <v>2205</v>
      </c>
      <c r="Y52" s="2">
        <v>0.6</v>
      </c>
      <c r="Z52" s="4">
        <v>6.7000000000000004E-2</v>
      </c>
      <c r="AA52" s="2">
        <v>47</v>
      </c>
      <c r="AB52" s="4">
        <v>3.5000000000000003E-2</v>
      </c>
      <c r="AC52" s="2">
        <v>6.1</v>
      </c>
      <c r="AD52" s="2" t="s">
        <v>81</v>
      </c>
      <c r="AE52" s="2">
        <v>10.9</v>
      </c>
      <c r="AF52" s="2">
        <f t="shared" si="3"/>
        <v>109</v>
      </c>
      <c r="AG52" s="1">
        <v>9</v>
      </c>
      <c r="AH52" s="1">
        <v>38</v>
      </c>
      <c r="AI52" s="4">
        <v>7.4999999999999997E-2</v>
      </c>
      <c r="AJ52" s="2">
        <v>3.9</v>
      </c>
      <c r="AK52" s="1">
        <v>53</v>
      </c>
      <c r="AL52" s="2">
        <v>3.9</v>
      </c>
      <c r="AM52" s="1">
        <v>8</v>
      </c>
      <c r="AN52" s="2">
        <v>0.2</v>
      </c>
    </row>
    <row r="53" spans="1:40">
      <c r="A53" t="s">
        <v>376</v>
      </c>
      <c r="B53" t="s">
        <v>402</v>
      </c>
      <c r="C53" s="5">
        <v>40.08</v>
      </c>
      <c r="D53">
        <v>0.69999999999999574</v>
      </c>
      <c r="E53" s="3">
        <v>279</v>
      </c>
      <c r="F53" s="2">
        <v>0.6</v>
      </c>
      <c r="G53" s="3">
        <v>5.41</v>
      </c>
      <c r="H53" s="1">
        <v>574</v>
      </c>
      <c r="I53" s="1">
        <f t="shared" si="0"/>
        <v>57.4</v>
      </c>
      <c r="J53" s="1">
        <v>49</v>
      </c>
      <c r="K53" s="1">
        <v>1</v>
      </c>
      <c r="L53" s="2">
        <v>15</v>
      </c>
      <c r="M53" s="3">
        <v>1.5</v>
      </c>
      <c r="N53">
        <f t="shared" si="1"/>
        <v>15</v>
      </c>
      <c r="O53" s="2" t="s">
        <v>38</v>
      </c>
      <c r="P53" s="2">
        <v>7</v>
      </c>
      <c r="Q53" s="1">
        <v>31</v>
      </c>
      <c r="R53" s="2">
        <v>613.6</v>
      </c>
      <c r="S53" s="3">
        <v>22.39</v>
      </c>
      <c r="T53" s="3">
        <f t="shared" si="2"/>
        <v>223.9</v>
      </c>
      <c r="U53" s="3">
        <v>2.16</v>
      </c>
      <c r="V53" s="2">
        <v>32.700000000000003</v>
      </c>
      <c r="W53" s="3">
        <v>2.0499999999999998</v>
      </c>
      <c r="X53" s="1">
        <v>2205</v>
      </c>
      <c r="Y53" s="2">
        <v>0.6</v>
      </c>
      <c r="Z53" s="4">
        <v>6.7000000000000004E-2</v>
      </c>
      <c r="AA53" s="2">
        <v>47</v>
      </c>
      <c r="AB53" s="4">
        <v>3.5000000000000003E-2</v>
      </c>
      <c r="AC53" s="2">
        <v>6.1</v>
      </c>
      <c r="AD53" s="2" t="s">
        <v>81</v>
      </c>
      <c r="AE53" s="2">
        <v>10.9</v>
      </c>
      <c r="AF53" s="2">
        <f t="shared" si="3"/>
        <v>109</v>
      </c>
      <c r="AG53" s="1">
        <v>9</v>
      </c>
      <c r="AH53" s="1">
        <v>38</v>
      </c>
      <c r="AI53" s="4">
        <v>7.4999999999999997E-2</v>
      </c>
      <c r="AJ53" s="2">
        <v>3.9</v>
      </c>
      <c r="AK53" s="1">
        <v>53</v>
      </c>
      <c r="AL53" s="2">
        <v>3.9</v>
      </c>
      <c r="AM53" s="1">
        <v>8</v>
      </c>
      <c r="AN53" s="2">
        <v>0.2</v>
      </c>
    </row>
    <row r="54" spans="1:40">
      <c r="A54" t="s">
        <v>376</v>
      </c>
      <c r="B54" t="s">
        <v>403</v>
      </c>
      <c r="C54" s="5">
        <v>40.08</v>
      </c>
      <c r="D54">
        <v>1.5200000000000031</v>
      </c>
      <c r="E54" s="3">
        <v>14</v>
      </c>
      <c r="F54" s="2">
        <v>0</v>
      </c>
      <c r="G54" s="3">
        <v>9.74</v>
      </c>
      <c r="H54" s="1">
        <v>200</v>
      </c>
      <c r="I54" s="1">
        <f t="shared" si="0"/>
        <v>20</v>
      </c>
      <c r="J54" s="1">
        <v>533</v>
      </c>
      <c r="K54" s="1">
        <v>3</v>
      </c>
      <c r="L54" s="2">
        <v>1.6</v>
      </c>
      <c r="M54" s="3">
        <v>0.41</v>
      </c>
      <c r="N54">
        <f t="shared" si="1"/>
        <v>4.0999999999999996</v>
      </c>
      <c r="O54" s="2" t="s">
        <v>38</v>
      </c>
      <c r="P54" s="2">
        <v>21.1</v>
      </c>
      <c r="Q54" s="1">
        <v>60</v>
      </c>
      <c r="R54" s="2">
        <v>88.9</v>
      </c>
      <c r="S54" s="3">
        <v>5.04</v>
      </c>
      <c r="T54" s="3">
        <f t="shared" si="2"/>
        <v>50.4</v>
      </c>
      <c r="U54" s="3">
        <v>4.8899999999999997</v>
      </c>
      <c r="V54" s="2">
        <v>64</v>
      </c>
      <c r="W54" s="3">
        <v>1.3</v>
      </c>
      <c r="X54" s="1">
        <v>1202</v>
      </c>
      <c r="Y54" s="2">
        <v>0.5</v>
      </c>
      <c r="Z54" s="4">
        <v>6.9000000000000006E-2</v>
      </c>
      <c r="AA54" s="2">
        <v>46.7</v>
      </c>
      <c r="AB54" s="4">
        <v>5.3999999999999999E-2</v>
      </c>
      <c r="AC54" s="2">
        <v>0.7</v>
      </c>
      <c r="AD54" s="2">
        <v>1.2</v>
      </c>
      <c r="AE54" s="2">
        <v>7.1</v>
      </c>
      <c r="AF54" s="2">
        <f t="shared" si="3"/>
        <v>71</v>
      </c>
      <c r="AG54" s="1">
        <v>16</v>
      </c>
      <c r="AH54" s="1">
        <v>37</v>
      </c>
      <c r="AI54" s="4">
        <v>0.25800000000000001</v>
      </c>
      <c r="AJ54" s="2">
        <v>3.5</v>
      </c>
      <c r="AK54" s="1">
        <v>100</v>
      </c>
      <c r="AL54" s="2">
        <v>3.3</v>
      </c>
      <c r="AM54" s="1">
        <v>8</v>
      </c>
      <c r="AN54" s="2" t="s">
        <v>38</v>
      </c>
    </row>
    <row r="55" spans="1:40">
      <c r="A55" t="s">
        <v>376</v>
      </c>
      <c r="B55" t="s">
        <v>403</v>
      </c>
      <c r="C55" s="5">
        <v>41.6</v>
      </c>
      <c r="D55">
        <v>1.5200000000000031</v>
      </c>
      <c r="E55" s="3">
        <v>14</v>
      </c>
      <c r="F55" s="2">
        <v>0</v>
      </c>
      <c r="G55" s="3">
        <v>9.74</v>
      </c>
      <c r="H55" s="1">
        <v>200</v>
      </c>
      <c r="I55" s="1">
        <f t="shared" si="0"/>
        <v>20</v>
      </c>
      <c r="J55" s="1">
        <v>533</v>
      </c>
      <c r="K55" s="1">
        <v>3</v>
      </c>
      <c r="L55" s="2">
        <v>1.6</v>
      </c>
      <c r="M55" s="3">
        <v>0.41</v>
      </c>
      <c r="N55">
        <f t="shared" si="1"/>
        <v>4.0999999999999996</v>
      </c>
      <c r="O55" s="2" t="s">
        <v>38</v>
      </c>
      <c r="P55" s="2">
        <v>21.1</v>
      </c>
      <c r="Q55" s="1">
        <v>60</v>
      </c>
      <c r="R55" s="2">
        <v>88.9</v>
      </c>
      <c r="S55" s="3">
        <v>5.04</v>
      </c>
      <c r="T55" s="3">
        <f t="shared" si="2"/>
        <v>50.4</v>
      </c>
      <c r="U55" s="3">
        <v>4.8899999999999997</v>
      </c>
      <c r="V55" s="2">
        <v>64</v>
      </c>
      <c r="W55" s="3">
        <v>1.3</v>
      </c>
      <c r="X55" s="1">
        <v>1202</v>
      </c>
      <c r="Y55" s="2">
        <v>0.5</v>
      </c>
      <c r="Z55" s="4">
        <v>6.9000000000000006E-2</v>
      </c>
      <c r="AA55" s="2">
        <v>46.7</v>
      </c>
      <c r="AB55" s="4">
        <v>5.3999999999999999E-2</v>
      </c>
      <c r="AC55" s="2">
        <v>0.7</v>
      </c>
      <c r="AD55" s="2">
        <v>1.2</v>
      </c>
      <c r="AE55" s="2">
        <v>7.1</v>
      </c>
      <c r="AF55" s="2">
        <f t="shared" si="3"/>
        <v>71</v>
      </c>
      <c r="AG55" s="1">
        <v>16</v>
      </c>
      <c r="AH55" s="1">
        <v>37</v>
      </c>
      <c r="AI55" s="4">
        <v>0.25800000000000001</v>
      </c>
      <c r="AJ55" s="2">
        <v>3.5</v>
      </c>
      <c r="AK55" s="1">
        <v>100</v>
      </c>
      <c r="AL55" s="2">
        <v>3.3</v>
      </c>
      <c r="AM55" s="1">
        <v>8</v>
      </c>
      <c r="AN55" s="2" t="s">
        <v>38</v>
      </c>
    </row>
    <row r="56" spans="1:40">
      <c r="A56" t="s">
        <v>376</v>
      </c>
      <c r="B56" t="s">
        <v>404</v>
      </c>
      <c r="C56" s="5">
        <v>41.6</v>
      </c>
      <c r="D56">
        <v>1.990000000000002</v>
      </c>
      <c r="E56" s="3">
        <v>3</v>
      </c>
      <c r="F56" s="2">
        <v>0</v>
      </c>
      <c r="G56" s="3">
        <v>10.050000000000001</v>
      </c>
      <c r="H56" s="1">
        <v>46</v>
      </c>
      <c r="I56" s="1">
        <f t="shared" si="0"/>
        <v>4.5999999999999996</v>
      </c>
      <c r="J56" s="1">
        <v>588</v>
      </c>
      <c r="K56" s="1">
        <v>3</v>
      </c>
      <c r="L56" s="2">
        <v>0.6</v>
      </c>
      <c r="M56" s="3">
        <v>0.27</v>
      </c>
      <c r="N56">
        <f t="shared" si="1"/>
        <v>2.7</v>
      </c>
      <c r="O56" s="2" t="s">
        <v>38</v>
      </c>
      <c r="P56" s="2">
        <v>16.8</v>
      </c>
      <c r="Q56" s="1">
        <v>64</v>
      </c>
      <c r="R56" s="2">
        <v>49.7</v>
      </c>
      <c r="S56" s="3">
        <v>4.7699999999999996</v>
      </c>
      <c r="T56" s="3">
        <f t="shared" si="2"/>
        <v>47.699999999999996</v>
      </c>
      <c r="U56" s="3">
        <v>4.8899999999999997</v>
      </c>
      <c r="V56" s="2">
        <v>62.8</v>
      </c>
      <c r="W56" s="3">
        <v>1.3</v>
      </c>
      <c r="X56" s="1">
        <v>1377</v>
      </c>
      <c r="Y56" s="2">
        <v>0.2</v>
      </c>
      <c r="Z56" s="4">
        <v>0.08</v>
      </c>
      <c r="AA56" s="2">
        <v>46.1</v>
      </c>
      <c r="AB56" s="4">
        <v>5.1999999999999998E-2</v>
      </c>
      <c r="AC56" s="2">
        <v>0.6</v>
      </c>
      <c r="AD56" s="2">
        <v>0.3</v>
      </c>
      <c r="AE56" s="2">
        <v>9.6</v>
      </c>
      <c r="AF56" s="2">
        <f t="shared" si="3"/>
        <v>96</v>
      </c>
      <c r="AG56" s="1">
        <v>15</v>
      </c>
      <c r="AH56" s="1">
        <v>36</v>
      </c>
      <c r="AI56" s="4">
        <v>0.29799999999999999</v>
      </c>
      <c r="AJ56" s="2">
        <v>3.1</v>
      </c>
      <c r="AK56" s="1">
        <v>107</v>
      </c>
      <c r="AL56" s="2">
        <v>2</v>
      </c>
      <c r="AM56" s="1">
        <v>8</v>
      </c>
      <c r="AN56" s="2" t="s">
        <v>38</v>
      </c>
    </row>
    <row r="57" spans="1:40">
      <c r="A57" t="s">
        <v>376</v>
      </c>
      <c r="B57" t="s">
        <v>404</v>
      </c>
      <c r="C57" s="5">
        <v>43.59</v>
      </c>
      <c r="D57">
        <v>1.990000000000002</v>
      </c>
      <c r="E57" s="3">
        <v>3</v>
      </c>
      <c r="F57" s="2">
        <v>0</v>
      </c>
      <c r="G57" s="3">
        <v>10.050000000000001</v>
      </c>
      <c r="H57" s="1">
        <v>46</v>
      </c>
      <c r="I57" s="1">
        <f t="shared" si="0"/>
        <v>4.5999999999999996</v>
      </c>
      <c r="J57" s="1">
        <v>588</v>
      </c>
      <c r="K57" s="1">
        <v>3</v>
      </c>
      <c r="L57" s="2">
        <v>0.6</v>
      </c>
      <c r="M57" s="3">
        <v>0.27</v>
      </c>
      <c r="N57">
        <f t="shared" si="1"/>
        <v>2.7</v>
      </c>
      <c r="O57" s="2" t="s">
        <v>38</v>
      </c>
      <c r="P57" s="2">
        <v>16.8</v>
      </c>
      <c r="Q57" s="1">
        <v>64</v>
      </c>
      <c r="R57" s="2">
        <v>49.7</v>
      </c>
      <c r="S57" s="3">
        <v>4.7699999999999996</v>
      </c>
      <c r="T57" s="3">
        <f t="shared" si="2"/>
        <v>47.699999999999996</v>
      </c>
      <c r="U57" s="3">
        <v>4.8899999999999997</v>
      </c>
      <c r="V57" s="2">
        <v>62.8</v>
      </c>
      <c r="W57" s="3">
        <v>1.3</v>
      </c>
      <c r="X57" s="1">
        <v>1377</v>
      </c>
      <c r="Y57" s="2">
        <v>0.2</v>
      </c>
      <c r="Z57" s="4">
        <v>0.08</v>
      </c>
      <c r="AA57" s="2">
        <v>46.1</v>
      </c>
      <c r="AB57" s="4">
        <v>5.1999999999999998E-2</v>
      </c>
      <c r="AC57" s="2">
        <v>0.6</v>
      </c>
      <c r="AD57" s="2">
        <v>0.3</v>
      </c>
      <c r="AE57" s="2">
        <v>9.6</v>
      </c>
      <c r="AF57" s="2">
        <f t="shared" si="3"/>
        <v>96</v>
      </c>
      <c r="AG57" s="1">
        <v>15</v>
      </c>
      <c r="AH57" s="1">
        <v>36</v>
      </c>
      <c r="AI57" s="4">
        <v>0.29799999999999999</v>
      </c>
      <c r="AJ57" s="2">
        <v>3.1</v>
      </c>
      <c r="AK57" s="1">
        <v>107</v>
      </c>
      <c r="AL57" s="2">
        <v>2</v>
      </c>
      <c r="AM57" s="1">
        <v>8</v>
      </c>
      <c r="AN57" s="2" t="s">
        <v>38</v>
      </c>
    </row>
    <row r="58" spans="1:40">
      <c r="A58" t="s">
        <v>376</v>
      </c>
      <c r="B58" t="s">
        <v>405</v>
      </c>
      <c r="C58" s="5">
        <v>43.59</v>
      </c>
      <c r="D58">
        <v>1.519999999999996</v>
      </c>
      <c r="E58" s="3">
        <v>9</v>
      </c>
      <c r="F58" s="2">
        <v>0</v>
      </c>
      <c r="G58" s="3">
        <v>9.57</v>
      </c>
      <c r="H58" s="1">
        <v>22</v>
      </c>
      <c r="I58" s="1">
        <f t="shared" si="0"/>
        <v>2.2000000000000002</v>
      </c>
      <c r="J58" s="1">
        <v>555</v>
      </c>
      <c r="K58" s="1">
        <v>3</v>
      </c>
      <c r="L58" s="2">
        <v>1</v>
      </c>
      <c r="M58" s="3">
        <v>0.53</v>
      </c>
      <c r="N58">
        <f t="shared" si="1"/>
        <v>5.3000000000000007</v>
      </c>
      <c r="O58" s="2" t="s">
        <v>38</v>
      </c>
      <c r="P58" s="2">
        <v>20.399999999999999</v>
      </c>
      <c r="Q58" s="1">
        <v>65</v>
      </c>
      <c r="R58" s="2">
        <v>71.099999999999994</v>
      </c>
      <c r="S58" s="3">
        <v>4.8600000000000003</v>
      </c>
      <c r="T58" s="3">
        <f t="shared" si="2"/>
        <v>48.6</v>
      </c>
      <c r="U58" s="3">
        <v>4.4400000000000004</v>
      </c>
      <c r="V58" s="2">
        <v>60.2</v>
      </c>
      <c r="W58" s="3">
        <v>1.54</v>
      </c>
      <c r="X58" s="1">
        <v>608</v>
      </c>
      <c r="Y58" s="2">
        <v>0.3</v>
      </c>
      <c r="Z58" s="4">
        <v>0.08</v>
      </c>
      <c r="AA58" s="2">
        <v>51</v>
      </c>
      <c r="AB58" s="4">
        <v>5.8999999999999997E-2</v>
      </c>
      <c r="AC58" s="2">
        <v>1.3</v>
      </c>
      <c r="AD58" s="2">
        <v>0.8</v>
      </c>
      <c r="AE58" s="2">
        <v>10.1</v>
      </c>
      <c r="AF58" s="2">
        <f t="shared" si="3"/>
        <v>101</v>
      </c>
      <c r="AG58" s="1">
        <v>15</v>
      </c>
      <c r="AH58" s="1">
        <v>43</v>
      </c>
      <c r="AI58" s="4">
        <v>0.30599999999999999</v>
      </c>
      <c r="AJ58" s="2">
        <v>3</v>
      </c>
      <c r="AK58" s="1">
        <v>112</v>
      </c>
      <c r="AL58" s="2">
        <v>1.9</v>
      </c>
      <c r="AM58" s="1">
        <v>19</v>
      </c>
      <c r="AN58" s="2" t="s">
        <v>38</v>
      </c>
    </row>
    <row r="59" spans="1:40">
      <c r="A59" t="s">
        <v>376</v>
      </c>
      <c r="B59" t="s">
        <v>405</v>
      </c>
      <c r="C59" s="5">
        <v>45.11</v>
      </c>
      <c r="D59">
        <v>1.519999999999996</v>
      </c>
      <c r="E59" s="3">
        <v>9</v>
      </c>
      <c r="F59" s="2">
        <v>0</v>
      </c>
      <c r="G59" s="3">
        <v>9.57</v>
      </c>
      <c r="H59" s="1">
        <v>22</v>
      </c>
      <c r="I59" s="1">
        <f t="shared" si="0"/>
        <v>2.2000000000000002</v>
      </c>
      <c r="J59" s="1">
        <v>555</v>
      </c>
      <c r="K59" s="1">
        <v>3</v>
      </c>
      <c r="L59" s="2">
        <v>1</v>
      </c>
      <c r="M59" s="3">
        <v>0.53</v>
      </c>
      <c r="N59">
        <f t="shared" si="1"/>
        <v>5.3000000000000007</v>
      </c>
      <c r="O59" s="2" t="s">
        <v>38</v>
      </c>
      <c r="P59" s="2">
        <v>20.399999999999999</v>
      </c>
      <c r="Q59" s="1">
        <v>65</v>
      </c>
      <c r="R59" s="2">
        <v>71.099999999999994</v>
      </c>
      <c r="S59" s="3">
        <v>4.8600000000000003</v>
      </c>
      <c r="T59" s="3">
        <f t="shared" si="2"/>
        <v>48.6</v>
      </c>
      <c r="U59" s="3">
        <v>4.4400000000000004</v>
      </c>
      <c r="V59" s="2">
        <v>60.2</v>
      </c>
      <c r="W59" s="3">
        <v>1.54</v>
      </c>
      <c r="X59" s="1">
        <v>608</v>
      </c>
      <c r="Y59" s="2">
        <v>0.3</v>
      </c>
      <c r="Z59" s="4">
        <v>0.08</v>
      </c>
      <c r="AA59" s="2">
        <v>51</v>
      </c>
      <c r="AB59" s="4">
        <v>5.8999999999999997E-2</v>
      </c>
      <c r="AC59" s="2">
        <v>1.3</v>
      </c>
      <c r="AD59" s="2">
        <v>0.8</v>
      </c>
      <c r="AE59" s="2">
        <v>10.1</v>
      </c>
      <c r="AF59" s="2">
        <f t="shared" si="3"/>
        <v>101</v>
      </c>
      <c r="AG59" s="1">
        <v>15</v>
      </c>
      <c r="AH59" s="1">
        <v>43</v>
      </c>
      <c r="AI59" s="4">
        <v>0.30599999999999999</v>
      </c>
      <c r="AJ59" s="2">
        <v>3</v>
      </c>
      <c r="AK59" s="1">
        <v>112</v>
      </c>
      <c r="AL59" s="2">
        <v>1.9</v>
      </c>
      <c r="AM59" s="1">
        <v>19</v>
      </c>
      <c r="AN59" s="2" t="s">
        <v>38</v>
      </c>
    </row>
    <row r="60" spans="1:40">
      <c r="A60" t="s">
        <v>376</v>
      </c>
      <c r="B60" t="s">
        <v>406</v>
      </c>
      <c r="C60" s="5">
        <v>45.11</v>
      </c>
      <c r="D60">
        <v>1.490000000000002</v>
      </c>
      <c r="E60" s="2">
        <v>0</v>
      </c>
      <c r="F60" s="2">
        <v>0</v>
      </c>
      <c r="G60" s="3">
        <v>7.95</v>
      </c>
      <c r="H60" s="1">
        <v>29</v>
      </c>
      <c r="I60" s="1">
        <f t="shared" si="0"/>
        <v>2.9</v>
      </c>
      <c r="J60" s="1">
        <v>472</v>
      </c>
      <c r="K60" s="1">
        <v>2</v>
      </c>
      <c r="L60" s="2">
        <v>0.5</v>
      </c>
      <c r="M60" s="3">
        <v>0.42</v>
      </c>
      <c r="N60">
        <f t="shared" si="1"/>
        <v>4.2</v>
      </c>
      <c r="O60" s="2" t="s">
        <v>38</v>
      </c>
      <c r="P60" s="2">
        <v>17.600000000000001</v>
      </c>
      <c r="Q60" s="1">
        <v>50</v>
      </c>
      <c r="R60" s="2">
        <v>45.8</v>
      </c>
      <c r="S60" s="3">
        <v>4.76</v>
      </c>
      <c r="T60" s="3">
        <f t="shared" si="2"/>
        <v>47.599999999999994</v>
      </c>
      <c r="U60" s="3">
        <v>3.84</v>
      </c>
      <c r="V60" s="2">
        <v>44.2</v>
      </c>
      <c r="W60" s="3">
        <v>1.8</v>
      </c>
      <c r="X60" s="1">
        <v>638</v>
      </c>
      <c r="Y60" s="2">
        <v>0.7</v>
      </c>
      <c r="Z60" s="4">
        <v>7.9000000000000001E-2</v>
      </c>
      <c r="AA60" s="2">
        <v>38.1</v>
      </c>
      <c r="AB60" s="4">
        <v>4.7E-2</v>
      </c>
      <c r="AC60" s="2">
        <v>1.4</v>
      </c>
      <c r="AD60" s="2">
        <v>0.2</v>
      </c>
      <c r="AE60" s="2">
        <v>6.3</v>
      </c>
      <c r="AF60" s="2">
        <f t="shared" si="3"/>
        <v>63</v>
      </c>
      <c r="AG60" s="1">
        <v>12</v>
      </c>
      <c r="AH60" s="1">
        <v>52</v>
      </c>
      <c r="AI60" s="4">
        <v>0.26300000000000001</v>
      </c>
      <c r="AJ60" s="2">
        <v>2.5</v>
      </c>
      <c r="AK60" s="1">
        <v>87</v>
      </c>
      <c r="AL60" s="2">
        <v>1</v>
      </c>
      <c r="AM60" s="1">
        <v>49</v>
      </c>
      <c r="AN60" s="2" t="s">
        <v>38</v>
      </c>
    </row>
    <row r="61" spans="1:40">
      <c r="A61" t="s">
        <v>376</v>
      </c>
      <c r="B61" t="s">
        <v>406</v>
      </c>
      <c r="C61" s="5">
        <v>46.6</v>
      </c>
      <c r="D61">
        <v>1.490000000000002</v>
      </c>
      <c r="E61" s="2">
        <v>0</v>
      </c>
      <c r="F61" s="2">
        <v>0</v>
      </c>
      <c r="G61" s="3">
        <v>7.95</v>
      </c>
      <c r="H61" s="1">
        <v>29</v>
      </c>
      <c r="I61" s="1">
        <f t="shared" si="0"/>
        <v>2.9</v>
      </c>
      <c r="J61" s="1">
        <v>472</v>
      </c>
      <c r="K61" s="1">
        <v>2</v>
      </c>
      <c r="L61" s="2">
        <v>0.5</v>
      </c>
      <c r="M61" s="3">
        <v>0.42</v>
      </c>
      <c r="N61">
        <f t="shared" si="1"/>
        <v>4.2</v>
      </c>
      <c r="O61" s="2" t="s">
        <v>38</v>
      </c>
      <c r="P61" s="2">
        <v>17.600000000000001</v>
      </c>
      <c r="Q61" s="1">
        <v>50</v>
      </c>
      <c r="R61" s="2">
        <v>45.8</v>
      </c>
      <c r="S61" s="3">
        <v>4.76</v>
      </c>
      <c r="T61" s="3">
        <f t="shared" si="2"/>
        <v>47.599999999999994</v>
      </c>
      <c r="U61" s="3">
        <v>3.84</v>
      </c>
      <c r="V61" s="2">
        <v>44.2</v>
      </c>
      <c r="W61" s="3">
        <v>1.8</v>
      </c>
      <c r="X61" s="1">
        <v>638</v>
      </c>
      <c r="Y61" s="2">
        <v>0.7</v>
      </c>
      <c r="Z61" s="4">
        <v>7.9000000000000001E-2</v>
      </c>
      <c r="AA61" s="2">
        <v>38.1</v>
      </c>
      <c r="AB61" s="4">
        <v>4.7E-2</v>
      </c>
      <c r="AC61" s="2">
        <v>1.4</v>
      </c>
      <c r="AD61" s="2">
        <v>0.2</v>
      </c>
      <c r="AE61" s="2">
        <v>6.3</v>
      </c>
      <c r="AF61" s="2">
        <f t="shared" si="3"/>
        <v>63</v>
      </c>
      <c r="AG61" s="1">
        <v>12</v>
      </c>
      <c r="AH61" s="1">
        <v>52</v>
      </c>
      <c r="AI61" s="4">
        <v>0.26300000000000001</v>
      </c>
      <c r="AJ61" s="2">
        <v>2.5</v>
      </c>
      <c r="AK61" s="1">
        <v>87</v>
      </c>
      <c r="AL61" s="2">
        <v>1</v>
      </c>
      <c r="AM61" s="1">
        <v>49</v>
      </c>
      <c r="AN61" s="2" t="s">
        <v>38</v>
      </c>
    </row>
    <row r="62" spans="1:40">
      <c r="A62" t="s">
        <v>376</v>
      </c>
      <c r="B62" t="s">
        <v>407</v>
      </c>
      <c r="C62" s="5">
        <v>46.6</v>
      </c>
      <c r="D62">
        <v>1.6000000000000014</v>
      </c>
      <c r="E62" s="3">
        <v>3</v>
      </c>
      <c r="F62" s="2">
        <v>0</v>
      </c>
      <c r="G62" s="3">
        <v>7.65</v>
      </c>
      <c r="H62" s="1">
        <v>22</v>
      </c>
      <c r="I62" s="1">
        <f t="shared" si="0"/>
        <v>2.2000000000000002</v>
      </c>
      <c r="J62" s="1">
        <v>459</v>
      </c>
      <c r="K62" s="1">
        <v>3</v>
      </c>
      <c r="L62" s="2">
        <v>1</v>
      </c>
      <c r="M62" s="3">
        <v>0.51</v>
      </c>
      <c r="N62">
        <f t="shared" si="1"/>
        <v>5.0999999999999996</v>
      </c>
      <c r="O62" s="2">
        <v>0.1</v>
      </c>
      <c r="P62" s="2">
        <v>15.6</v>
      </c>
      <c r="Q62" s="1">
        <v>41</v>
      </c>
      <c r="R62" s="2">
        <v>29.9</v>
      </c>
      <c r="S62" s="3">
        <v>3.52</v>
      </c>
      <c r="T62" s="3">
        <f t="shared" si="2"/>
        <v>35.200000000000003</v>
      </c>
      <c r="U62" s="3">
        <v>4.17</v>
      </c>
      <c r="V62" s="2">
        <v>50.4</v>
      </c>
      <c r="W62" s="3">
        <v>1.61</v>
      </c>
      <c r="X62" s="1">
        <v>488</v>
      </c>
      <c r="Y62" s="2">
        <v>0.7</v>
      </c>
      <c r="Z62" s="4">
        <v>7.9000000000000001E-2</v>
      </c>
      <c r="AA62" s="2">
        <v>28.3</v>
      </c>
      <c r="AB62" s="4">
        <v>3.6999999999999998E-2</v>
      </c>
      <c r="AC62" s="2">
        <v>1.3</v>
      </c>
      <c r="AD62" s="2">
        <v>0.4</v>
      </c>
      <c r="AE62" s="2">
        <v>8.5</v>
      </c>
      <c r="AF62" s="2">
        <f t="shared" si="3"/>
        <v>85</v>
      </c>
      <c r="AG62" s="1">
        <v>10</v>
      </c>
      <c r="AH62" s="1">
        <v>68</v>
      </c>
      <c r="AI62" s="4">
        <v>0.26</v>
      </c>
      <c r="AJ62" s="2">
        <v>2.9</v>
      </c>
      <c r="AK62" s="1">
        <v>72</v>
      </c>
      <c r="AL62" s="2">
        <v>1</v>
      </c>
      <c r="AM62" s="1">
        <v>44</v>
      </c>
      <c r="AN62" s="2" t="s">
        <v>38</v>
      </c>
    </row>
    <row r="63" spans="1:40">
      <c r="A63" t="s">
        <v>376</v>
      </c>
      <c r="B63" t="s">
        <v>407</v>
      </c>
      <c r="C63" s="5">
        <v>48.2</v>
      </c>
      <c r="D63">
        <v>1.6000000000000014</v>
      </c>
      <c r="E63" s="3">
        <v>3</v>
      </c>
      <c r="F63" s="2">
        <v>0</v>
      </c>
      <c r="G63" s="3">
        <v>7.65</v>
      </c>
      <c r="H63" s="1">
        <v>22</v>
      </c>
      <c r="I63" s="1">
        <f t="shared" si="0"/>
        <v>2.2000000000000002</v>
      </c>
      <c r="J63" s="1">
        <v>459</v>
      </c>
      <c r="K63" s="1">
        <v>3</v>
      </c>
      <c r="L63" s="2">
        <v>1</v>
      </c>
      <c r="M63" s="3">
        <v>0.51</v>
      </c>
      <c r="N63">
        <f t="shared" si="1"/>
        <v>5.0999999999999996</v>
      </c>
      <c r="O63" s="2">
        <v>0.1</v>
      </c>
      <c r="P63" s="2">
        <v>15.6</v>
      </c>
      <c r="Q63" s="1">
        <v>41</v>
      </c>
      <c r="R63" s="2">
        <v>29.9</v>
      </c>
      <c r="S63" s="3">
        <v>3.52</v>
      </c>
      <c r="T63" s="3">
        <f t="shared" si="2"/>
        <v>35.200000000000003</v>
      </c>
      <c r="U63" s="3">
        <v>4.17</v>
      </c>
      <c r="V63" s="2">
        <v>50.4</v>
      </c>
      <c r="W63" s="3">
        <v>1.61</v>
      </c>
      <c r="X63" s="1">
        <v>488</v>
      </c>
      <c r="Y63" s="2">
        <v>0.7</v>
      </c>
      <c r="Z63" s="4">
        <v>7.9000000000000001E-2</v>
      </c>
      <c r="AA63" s="2">
        <v>28.3</v>
      </c>
      <c r="AB63" s="4">
        <v>3.6999999999999998E-2</v>
      </c>
      <c r="AC63" s="2">
        <v>1.3</v>
      </c>
      <c r="AD63" s="2">
        <v>0.4</v>
      </c>
      <c r="AE63" s="2">
        <v>8.5</v>
      </c>
      <c r="AF63" s="2">
        <f t="shared" si="3"/>
        <v>85</v>
      </c>
      <c r="AG63" s="1">
        <v>10</v>
      </c>
      <c r="AH63" s="1">
        <v>68</v>
      </c>
      <c r="AI63" s="4">
        <v>0.26</v>
      </c>
      <c r="AJ63" s="2">
        <v>2.9</v>
      </c>
      <c r="AK63" s="1">
        <v>72</v>
      </c>
      <c r="AL63" s="2">
        <v>1</v>
      </c>
      <c r="AM63" s="1">
        <v>44</v>
      </c>
      <c r="AN63" s="2" t="s">
        <v>38</v>
      </c>
    </row>
    <row r="64" spans="1:40">
      <c r="A64" t="s">
        <v>376</v>
      </c>
      <c r="B64" t="s">
        <v>408</v>
      </c>
      <c r="C64" s="5">
        <v>48.2</v>
      </c>
      <c r="D64">
        <v>1.5</v>
      </c>
      <c r="E64" s="3">
        <v>150</v>
      </c>
      <c r="F64" s="2">
        <v>0</v>
      </c>
      <c r="G64" s="3">
        <v>3.7</v>
      </c>
      <c r="H64" s="1">
        <v>3884</v>
      </c>
      <c r="I64" s="1">
        <f t="shared" si="0"/>
        <v>388.4</v>
      </c>
      <c r="J64" s="1">
        <v>159</v>
      </c>
      <c r="K64" s="1">
        <v>2</v>
      </c>
      <c r="L64" s="2">
        <v>2.6</v>
      </c>
      <c r="M64" s="3">
        <v>0.83</v>
      </c>
      <c r="N64">
        <f t="shared" si="1"/>
        <v>8.2999999999999989</v>
      </c>
      <c r="O64" s="2" t="s">
        <v>38</v>
      </c>
      <c r="P64" s="2">
        <v>5.9</v>
      </c>
      <c r="Q64" s="1">
        <v>25</v>
      </c>
      <c r="R64" s="2">
        <v>19.2</v>
      </c>
      <c r="S64" s="3">
        <v>3.76</v>
      </c>
      <c r="T64" s="3">
        <f t="shared" si="2"/>
        <v>37.599999999999994</v>
      </c>
      <c r="U64" s="3">
        <v>1.52</v>
      </c>
      <c r="V64" s="2">
        <v>34</v>
      </c>
      <c r="W64" s="3">
        <v>0.95</v>
      </c>
      <c r="X64" s="1">
        <v>371</v>
      </c>
      <c r="Y64" s="2">
        <v>0.6</v>
      </c>
      <c r="Z64" s="4">
        <v>0.10299999999999999</v>
      </c>
      <c r="AA64" s="2">
        <v>14.7</v>
      </c>
      <c r="AB64" s="4">
        <v>3.4000000000000002E-2</v>
      </c>
      <c r="AC64" s="2">
        <v>7.2</v>
      </c>
      <c r="AD64" s="2">
        <v>2.8</v>
      </c>
      <c r="AE64" s="2">
        <v>5.7</v>
      </c>
      <c r="AF64" s="2">
        <f t="shared" si="3"/>
        <v>57</v>
      </c>
      <c r="AG64" s="1">
        <v>6</v>
      </c>
      <c r="AH64" s="1">
        <v>71</v>
      </c>
      <c r="AI64" s="4">
        <v>0.125</v>
      </c>
      <c r="AJ64" s="2">
        <v>2.2999999999999998</v>
      </c>
      <c r="AK64" s="1">
        <v>42</v>
      </c>
      <c r="AL64" s="2">
        <v>1.6</v>
      </c>
      <c r="AM64" s="1">
        <v>7</v>
      </c>
      <c r="AN64" s="2">
        <v>0.2</v>
      </c>
    </row>
    <row r="65" spans="1:40">
      <c r="A65" t="s">
        <v>376</v>
      </c>
      <c r="B65" t="s">
        <v>408</v>
      </c>
      <c r="C65" s="5">
        <v>49.7</v>
      </c>
      <c r="D65">
        <v>1.5</v>
      </c>
      <c r="E65" s="3">
        <v>150</v>
      </c>
      <c r="F65" s="2">
        <v>0</v>
      </c>
      <c r="G65" s="3">
        <v>3.7</v>
      </c>
      <c r="H65" s="1">
        <v>3884</v>
      </c>
      <c r="I65" s="1">
        <f t="shared" si="0"/>
        <v>388.4</v>
      </c>
      <c r="J65" s="1">
        <v>159</v>
      </c>
      <c r="K65" s="1">
        <v>2</v>
      </c>
      <c r="L65" s="2">
        <v>2.6</v>
      </c>
      <c r="M65" s="3">
        <v>0.83</v>
      </c>
      <c r="N65">
        <f t="shared" si="1"/>
        <v>8.2999999999999989</v>
      </c>
      <c r="O65" s="2" t="s">
        <v>38</v>
      </c>
      <c r="P65" s="2">
        <v>5.9</v>
      </c>
      <c r="Q65" s="1">
        <v>25</v>
      </c>
      <c r="R65" s="2">
        <v>19.2</v>
      </c>
      <c r="S65" s="3">
        <v>3.76</v>
      </c>
      <c r="T65" s="3">
        <f t="shared" si="2"/>
        <v>37.599999999999994</v>
      </c>
      <c r="U65" s="3">
        <v>1.52</v>
      </c>
      <c r="V65" s="2">
        <v>34</v>
      </c>
      <c r="W65" s="3">
        <v>0.95</v>
      </c>
      <c r="X65" s="1">
        <v>371</v>
      </c>
      <c r="Y65" s="2">
        <v>0.6</v>
      </c>
      <c r="Z65" s="4">
        <v>0.10299999999999999</v>
      </c>
      <c r="AA65" s="2">
        <v>14.7</v>
      </c>
      <c r="AB65" s="4">
        <v>3.4000000000000002E-2</v>
      </c>
      <c r="AC65" s="2">
        <v>7.2</v>
      </c>
      <c r="AD65" s="2">
        <v>2.8</v>
      </c>
      <c r="AE65" s="2">
        <v>5.7</v>
      </c>
      <c r="AF65" s="2">
        <f t="shared" si="3"/>
        <v>57</v>
      </c>
      <c r="AG65" s="1">
        <v>6</v>
      </c>
      <c r="AH65" s="1">
        <v>71</v>
      </c>
      <c r="AI65" s="4">
        <v>0.125</v>
      </c>
      <c r="AJ65" s="2">
        <v>2.2999999999999998</v>
      </c>
      <c r="AK65" s="1">
        <v>42</v>
      </c>
      <c r="AL65" s="2">
        <v>1.6</v>
      </c>
      <c r="AM65" s="1">
        <v>7</v>
      </c>
      <c r="AN65" s="2">
        <v>0.2</v>
      </c>
    </row>
    <row r="66" spans="1:40">
      <c r="A66" t="s">
        <v>376</v>
      </c>
      <c r="B66" t="s">
        <v>409</v>
      </c>
      <c r="C66" s="5">
        <v>49.7</v>
      </c>
      <c r="D66">
        <v>1.509999999999998</v>
      </c>
      <c r="E66" s="3">
        <v>279</v>
      </c>
      <c r="F66" s="2">
        <v>0.2</v>
      </c>
      <c r="G66" s="3">
        <v>1.57</v>
      </c>
      <c r="H66" s="1">
        <v>5472</v>
      </c>
      <c r="I66" s="1">
        <f t="shared" si="0"/>
        <v>547.20000000000005</v>
      </c>
      <c r="J66" s="1">
        <v>16</v>
      </c>
      <c r="K66" s="1" t="s">
        <v>42</v>
      </c>
      <c r="L66" s="2">
        <v>8.3000000000000007</v>
      </c>
      <c r="M66" s="3">
        <v>0.59</v>
      </c>
      <c r="N66">
        <f t="shared" si="1"/>
        <v>5.8999999999999995</v>
      </c>
      <c r="O66" s="2" t="s">
        <v>38</v>
      </c>
      <c r="P66" s="2">
        <v>4.2</v>
      </c>
      <c r="Q66" s="1">
        <v>20</v>
      </c>
      <c r="R66" s="2">
        <v>15.3</v>
      </c>
      <c r="S66" s="3">
        <v>5.0999999999999996</v>
      </c>
      <c r="T66" s="3">
        <f t="shared" si="2"/>
        <v>51</v>
      </c>
      <c r="U66" s="3">
        <v>0.12</v>
      </c>
      <c r="V66" s="2">
        <v>20</v>
      </c>
      <c r="W66" s="3">
        <v>0.63</v>
      </c>
      <c r="X66" s="1">
        <v>97</v>
      </c>
      <c r="Y66" s="2">
        <v>0.3</v>
      </c>
      <c r="Z66" s="4">
        <v>0.122</v>
      </c>
      <c r="AA66" s="2">
        <v>7.4</v>
      </c>
      <c r="AB66" s="4">
        <v>1.7000000000000001E-2</v>
      </c>
      <c r="AC66" s="2">
        <v>31.2</v>
      </c>
      <c r="AD66" s="2">
        <v>5.0999999999999996</v>
      </c>
      <c r="AE66" s="2">
        <v>11.3</v>
      </c>
      <c r="AF66" s="2">
        <f t="shared" si="3"/>
        <v>113</v>
      </c>
      <c r="AG66" s="1">
        <v>3</v>
      </c>
      <c r="AH66" s="1">
        <v>61</v>
      </c>
      <c r="AI66" s="4">
        <v>5.0999999999999997E-2</v>
      </c>
      <c r="AJ66" s="2">
        <v>1.1000000000000001</v>
      </c>
      <c r="AK66" s="1">
        <v>21</v>
      </c>
      <c r="AL66" s="2">
        <v>1.3</v>
      </c>
      <c r="AM66" s="1">
        <v>5</v>
      </c>
      <c r="AN66" s="2">
        <v>0.3</v>
      </c>
    </row>
    <row r="67" spans="1:40">
      <c r="A67" t="s">
        <v>376</v>
      </c>
      <c r="B67" t="s">
        <v>409</v>
      </c>
      <c r="C67" s="5">
        <v>51.21</v>
      </c>
      <c r="D67">
        <v>1.509999999999998</v>
      </c>
      <c r="E67" s="3">
        <v>279</v>
      </c>
      <c r="F67" s="2">
        <v>0.2</v>
      </c>
      <c r="G67" s="3">
        <v>1.57</v>
      </c>
      <c r="H67" s="1">
        <v>5472</v>
      </c>
      <c r="I67" s="1">
        <f t="shared" ref="I67:I130" si="4">H67/10</f>
        <v>547.20000000000005</v>
      </c>
      <c r="J67" s="1">
        <v>16</v>
      </c>
      <c r="K67" s="1" t="s">
        <v>42</v>
      </c>
      <c r="L67" s="2">
        <v>8.3000000000000007</v>
      </c>
      <c r="M67" s="3">
        <v>0.59</v>
      </c>
      <c r="N67">
        <f t="shared" ref="N67:N130" si="5">M67*10</f>
        <v>5.8999999999999995</v>
      </c>
      <c r="O67" s="2" t="s">
        <v>38</v>
      </c>
      <c r="P67" s="2">
        <v>4.2</v>
      </c>
      <c r="Q67" s="1">
        <v>20</v>
      </c>
      <c r="R67" s="2">
        <v>15.3</v>
      </c>
      <c r="S67" s="3">
        <v>5.0999999999999996</v>
      </c>
      <c r="T67" s="3">
        <f t="shared" ref="T67:T130" si="6">S67*10</f>
        <v>51</v>
      </c>
      <c r="U67" s="3">
        <v>0.12</v>
      </c>
      <c r="V67" s="2">
        <v>20</v>
      </c>
      <c r="W67" s="3">
        <v>0.63</v>
      </c>
      <c r="X67" s="1">
        <v>97</v>
      </c>
      <c r="Y67" s="2">
        <v>0.3</v>
      </c>
      <c r="Z67" s="4">
        <v>0.122</v>
      </c>
      <c r="AA67" s="2">
        <v>7.4</v>
      </c>
      <c r="AB67" s="4">
        <v>1.7000000000000001E-2</v>
      </c>
      <c r="AC67" s="2">
        <v>31.2</v>
      </c>
      <c r="AD67" s="2">
        <v>5.0999999999999996</v>
      </c>
      <c r="AE67" s="2">
        <v>11.3</v>
      </c>
      <c r="AF67" s="2">
        <f t="shared" ref="AF67:AF130" si="7">AE67*10</f>
        <v>113</v>
      </c>
      <c r="AG67" s="1">
        <v>3</v>
      </c>
      <c r="AH67" s="1">
        <v>61</v>
      </c>
      <c r="AI67" s="4">
        <v>5.0999999999999997E-2</v>
      </c>
      <c r="AJ67" s="2">
        <v>1.1000000000000001</v>
      </c>
      <c r="AK67" s="1">
        <v>21</v>
      </c>
      <c r="AL67" s="2">
        <v>1.3</v>
      </c>
      <c r="AM67" s="1">
        <v>5</v>
      </c>
      <c r="AN67" s="2">
        <v>0.3</v>
      </c>
    </row>
    <row r="68" spans="1:40">
      <c r="A68" t="s">
        <v>376</v>
      </c>
      <c r="B68" t="s">
        <v>410</v>
      </c>
      <c r="C68" s="5">
        <v>51.21</v>
      </c>
      <c r="D68">
        <v>1.490000000000002</v>
      </c>
      <c r="E68" s="3">
        <v>53</v>
      </c>
      <c r="F68" s="2">
        <v>0</v>
      </c>
      <c r="G68" s="3">
        <v>4.51</v>
      </c>
      <c r="H68" s="1">
        <v>742</v>
      </c>
      <c r="I68" s="1">
        <f t="shared" si="4"/>
        <v>74.2</v>
      </c>
      <c r="J68" s="1">
        <v>242</v>
      </c>
      <c r="K68" s="1">
        <v>1</v>
      </c>
      <c r="L68" s="2">
        <v>3.7</v>
      </c>
      <c r="M68" s="3">
        <v>0.91</v>
      </c>
      <c r="N68">
        <f t="shared" si="5"/>
        <v>9.1</v>
      </c>
      <c r="O68" s="2" t="s">
        <v>38</v>
      </c>
      <c r="P68" s="2">
        <v>13.4</v>
      </c>
      <c r="Q68" s="1">
        <v>39</v>
      </c>
      <c r="R68" s="2">
        <v>30.6</v>
      </c>
      <c r="S68" s="3">
        <v>2.79</v>
      </c>
      <c r="T68" s="3">
        <f t="shared" si="6"/>
        <v>27.9</v>
      </c>
      <c r="U68" s="3">
        <v>2.3199999999999998</v>
      </c>
      <c r="V68" s="2">
        <v>35.1</v>
      </c>
      <c r="W68" s="3">
        <v>0.88</v>
      </c>
      <c r="X68" s="1">
        <v>255</v>
      </c>
      <c r="Y68" s="2">
        <v>0.6</v>
      </c>
      <c r="Z68" s="4">
        <v>5.8999999999999997E-2</v>
      </c>
      <c r="AA68" s="2">
        <v>19.899999999999999</v>
      </c>
      <c r="AB68" s="4">
        <v>5.5E-2</v>
      </c>
      <c r="AC68" s="2">
        <v>4.9000000000000004</v>
      </c>
      <c r="AD68" s="2">
        <v>1.9</v>
      </c>
      <c r="AE68" s="2">
        <v>6.2</v>
      </c>
      <c r="AF68" s="2">
        <f t="shared" si="7"/>
        <v>62</v>
      </c>
      <c r="AG68" s="1">
        <v>8</v>
      </c>
      <c r="AH68" s="1">
        <v>106</v>
      </c>
      <c r="AI68" s="4">
        <v>0.182</v>
      </c>
      <c r="AJ68" s="2">
        <v>2.6</v>
      </c>
      <c r="AK68" s="1">
        <v>54</v>
      </c>
      <c r="AL68" s="2">
        <v>1.9</v>
      </c>
      <c r="AM68" s="1">
        <v>11</v>
      </c>
      <c r="AN68" s="2" t="s">
        <v>38</v>
      </c>
    </row>
    <row r="69" spans="1:40">
      <c r="A69" t="s">
        <v>376</v>
      </c>
      <c r="B69" t="s">
        <v>410</v>
      </c>
      <c r="C69" s="5">
        <v>52.7</v>
      </c>
      <c r="D69">
        <v>1.490000000000002</v>
      </c>
      <c r="E69" s="3">
        <v>53</v>
      </c>
      <c r="F69" s="2">
        <v>0</v>
      </c>
      <c r="G69" s="3">
        <v>4.51</v>
      </c>
      <c r="H69" s="1">
        <v>742</v>
      </c>
      <c r="I69" s="1">
        <f t="shared" si="4"/>
        <v>74.2</v>
      </c>
      <c r="J69" s="1">
        <v>242</v>
      </c>
      <c r="K69" s="1">
        <v>1</v>
      </c>
      <c r="L69" s="2">
        <v>3.7</v>
      </c>
      <c r="M69" s="3">
        <v>0.91</v>
      </c>
      <c r="N69">
        <f t="shared" si="5"/>
        <v>9.1</v>
      </c>
      <c r="O69" s="2" t="s">
        <v>38</v>
      </c>
      <c r="P69" s="2">
        <v>13.4</v>
      </c>
      <c r="Q69" s="1">
        <v>39</v>
      </c>
      <c r="R69" s="2">
        <v>30.6</v>
      </c>
      <c r="S69" s="3">
        <v>2.79</v>
      </c>
      <c r="T69" s="3">
        <f t="shared" si="6"/>
        <v>27.9</v>
      </c>
      <c r="U69" s="3">
        <v>2.3199999999999998</v>
      </c>
      <c r="V69" s="2">
        <v>35.1</v>
      </c>
      <c r="W69" s="3">
        <v>0.88</v>
      </c>
      <c r="X69" s="1">
        <v>255</v>
      </c>
      <c r="Y69" s="2">
        <v>0.6</v>
      </c>
      <c r="Z69" s="4">
        <v>5.8999999999999997E-2</v>
      </c>
      <c r="AA69" s="2">
        <v>19.899999999999999</v>
      </c>
      <c r="AB69" s="4">
        <v>5.5E-2</v>
      </c>
      <c r="AC69" s="2">
        <v>4.9000000000000004</v>
      </c>
      <c r="AD69" s="2">
        <v>1.9</v>
      </c>
      <c r="AE69" s="2">
        <v>6.2</v>
      </c>
      <c r="AF69" s="2">
        <f t="shared" si="7"/>
        <v>62</v>
      </c>
      <c r="AG69" s="1">
        <v>8</v>
      </c>
      <c r="AH69" s="1">
        <v>106</v>
      </c>
      <c r="AI69" s="4">
        <v>0.182</v>
      </c>
      <c r="AJ69" s="2">
        <v>2.6</v>
      </c>
      <c r="AK69" s="1">
        <v>54</v>
      </c>
      <c r="AL69" s="2">
        <v>1.9</v>
      </c>
      <c r="AM69" s="1">
        <v>11</v>
      </c>
      <c r="AN69" s="2" t="s">
        <v>38</v>
      </c>
    </row>
    <row r="70" spans="1:40">
      <c r="A70" t="s">
        <v>376</v>
      </c>
      <c r="B70" t="s">
        <v>411</v>
      </c>
      <c r="C70" s="5">
        <v>52.7</v>
      </c>
      <c r="D70">
        <v>1.5499999999999972</v>
      </c>
      <c r="E70" s="3">
        <v>49</v>
      </c>
      <c r="F70" s="2">
        <v>0.1</v>
      </c>
      <c r="G70" s="3">
        <v>4.62</v>
      </c>
      <c r="H70" s="1">
        <v>503</v>
      </c>
      <c r="I70" s="1">
        <f t="shared" si="4"/>
        <v>50.3</v>
      </c>
      <c r="J70" s="1">
        <v>207</v>
      </c>
      <c r="K70" s="1">
        <v>1</v>
      </c>
      <c r="L70" s="2">
        <v>4.7</v>
      </c>
      <c r="M70" s="3">
        <v>0.77</v>
      </c>
      <c r="N70">
        <f t="shared" si="5"/>
        <v>7.7</v>
      </c>
      <c r="O70" s="2">
        <v>0.1</v>
      </c>
      <c r="P70" s="2">
        <v>15</v>
      </c>
      <c r="Q70" s="1">
        <v>41</v>
      </c>
      <c r="R70" s="2">
        <v>99.7</v>
      </c>
      <c r="S70" s="3">
        <v>2.87</v>
      </c>
      <c r="T70" s="3">
        <f t="shared" si="6"/>
        <v>28.700000000000003</v>
      </c>
      <c r="U70" s="3">
        <v>2.17</v>
      </c>
      <c r="V70" s="2">
        <v>37</v>
      </c>
      <c r="W70" s="3">
        <v>0.77</v>
      </c>
      <c r="X70" s="1">
        <v>218</v>
      </c>
      <c r="Y70" s="2">
        <v>1</v>
      </c>
      <c r="Z70" s="4">
        <v>9.7000000000000003E-2</v>
      </c>
      <c r="AA70" s="2">
        <v>22.6</v>
      </c>
      <c r="AB70" s="4">
        <v>3.4000000000000002E-2</v>
      </c>
      <c r="AC70" s="2">
        <v>10.5</v>
      </c>
      <c r="AD70" s="2">
        <v>2.4</v>
      </c>
      <c r="AE70" s="2">
        <v>6.4</v>
      </c>
      <c r="AF70" s="2">
        <f t="shared" si="7"/>
        <v>64</v>
      </c>
      <c r="AG70" s="1">
        <v>8</v>
      </c>
      <c r="AH70" s="1">
        <v>84</v>
      </c>
      <c r="AI70" s="4">
        <v>0.21099999999999999</v>
      </c>
      <c r="AJ70" s="2">
        <v>2.7</v>
      </c>
      <c r="AK70" s="1">
        <v>57</v>
      </c>
      <c r="AL70" s="2">
        <v>2.7</v>
      </c>
      <c r="AM70" s="1">
        <v>18</v>
      </c>
      <c r="AN70" s="2" t="s">
        <v>38</v>
      </c>
    </row>
    <row r="71" spans="1:40">
      <c r="A71" t="s">
        <v>376</v>
      </c>
      <c r="B71" t="s">
        <v>411</v>
      </c>
      <c r="C71" s="5">
        <v>54.25</v>
      </c>
      <c r="D71">
        <v>1.5499999999999972</v>
      </c>
      <c r="E71" s="3">
        <v>49</v>
      </c>
      <c r="F71" s="2">
        <v>0.1</v>
      </c>
      <c r="G71" s="3">
        <v>4.62</v>
      </c>
      <c r="H71" s="1">
        <v>503</v>
      </c>
      <c r="I71" s="1">
        <f t="shared" si="4"/>
        <v>50.3</v>
      </c>
      <c r="J71" s="1">
        <v>207</v>
      </c>
      <c r="K71" s="1">
        <v>1</v>
      </c>
      <c r="L71" s="2">
        <v>4.7</v>
      </c>
      <c r="M71" s="3">
        <v>0.77</v>
      </c>
      <c r="N71">
        <f t="shared" si="5"/>
        <v>7.7</v>
      </c>
      <c r="O71" s="2">
        <v>0.1</v>
      </c>
      <c r="P71" s="2">
        <v>15</v>
      </c>
      <c r="Q71" s="1">
        <v>41</v>
      </c>
      <c r="R71" s="2">
        <v>99.7</v>
      </c>
      <c r="S71" s="3">
        <v>2.87</v>
      </c>
      <c r="T71" s="3">
        <f t="shared" si="6"/>
        <v>28.700000000000003</v>
      </c>
      <c r="U71" s="3">
        <v>2.17</v>
      </c>
      <c r="V71" s="2">
        <v>37</v>
      </c>
      <c r="W71" s="3">
        <v>0.77</v>
      </c>
      <c r="X71" s="1">
        <v>218</v>
      </c>
      <c r="Y71" s="2">
        <v>1</v>
      </c>
      <c r="Z71" s="4">
        <v>9.7000000000000003E-2</v>
      </c>
      <c r="AA71" s="2">
        <v>22.6</v>
      </c>
      <c r="AB71" s="4">
        <v>3.4000000000000002E-2</v>
      </c>
      <c r="AC71" s="2">
        <v>10.5</v>
      </c>
      <c r="AD71" s="2">
        <v>2.4</v>
      </c>
      <c r="AE71" s="2">
        <v>6.4</v>
      </c>
      <c r="AF71" s="2">
        <f t="shared" si="7"/>
        <v>64</v>
      </c>
      <c r="AG71" s="1">
        <v>8</v>
      </c>
      <c r="AH71" s="1">
        <v>84</v>
      </c>
      <c r="AI71" s="4">
        <v>0.21099999999999999</v>
      </c>
      <c r="AJ71" s="2">
        <v>2.7</v>
      </c>
      <c r="AK71" s="1">
        <v>57</v>
      </c>
      <c r="AL71" s="2">
        <v>2.7</v>
      </c>
      <c r="AM71" s="1">
        <v>18</v>
      </c>
      <c r="AN71" s="2" t="s">
        <v>38</v>
      </c>
    </row>
    <row r="72" spans="1:40">
      <c r="A72" t="s">
        <v>376</v>
      </c>
      <c r="B72" t="s">
        <v>412</v>
      </c>
      <c r="C72" s="5">
        <v>54.25</v>
      </c>
      <c r="D72">
        <v>1.5499999999999972</v>
      </c>
      <c r="E72" s="3">
        <v>152</v>
      </c>
      <c r="F72" s="2">
        <v>0.3</v>
      </c>
      <c r="G72" s="3">
        <v>2.64</v>
      </c>
      <c r="H72" s="1">
        <v>2414</v>
      </c>
      <c r="I72" s="1">
        <f t="shared" si="4"/>
        <v>241.4</v>
      </c>
      <c r="J72" s="1">
        <v>84</v>
      </c>
      <c r="K72" s="1" t="s">
        <v>42</v>
      </c>
      <c r="L72" s="2">
        <v>4.4000000000000004</v>
      </c>
      <c r="M72" s="3">
        <v>0.28999999999999998</v>
      </c>
      <c r="N72">
        <f t="shared" si="5"/>
        <v>2.9</v>
      </c>
      <c r="O72" s="2">
        <v>0.3</v>
      </c>
      <c r="P72" s="2">
        <v>8.3000000000000007</v>
      </c>
      <c r="Q72" s="1">
        <v>25</v>
      </c>
      <c r="R72" s="2">
        <v>154.1</v>
      </c>
      <c r="S72" s="3">
        <v>3.17</v>
      </c>
      <c r="T72" s="3">
        <f t="shared" si="6"/>
        <v>31.7</v>
      </c>
      <c r="U72" s="3">
        <v>0.87</v>
      </c>
      <c r="V72" s="2">
        <v>30.5</v>
      </c>
      <c r="W72" s="3">
        <v>0.46</v>
      </c>
      <c r="X72" s="1">
        <v>53</v>
      </c>
      <c r="Y72" s="2">
        <v>0.3</v>
      </c>
      <c r="Z72" s="4">
        <v>0.11</v>
      </c>
      <c r="AA72" s="2">
        <v>15.7</v>
      </c>
      <c r="AB72" s="4">
        <v>7.2999999999999995E-2</v>
      </c>
      <c r="AC72" s="2">
        <v>17.600000000000001</v>
      </c>
      <c r="AD72" s="2">
        <v>3.1</v>
      </c>
      <c r="AE72" s="2">
        <v>24.6</v>
      </c>
      <c r="AF72" s="2">
        <f t="shared" si="7"/>
        <v>246</v>
      </c>
      <c r="AG72" s="1">
        <v>4</v>
      </c>
      <c r="AH72" s="1">
        <v>30</v>
      </c>
      <c r="AI72" s="4">
        <v>0.10100000000000001</v>
      </c>
      <c r="AJ72" s="2">
        <v>1.7</v>
      </c>
      <c r="AK72" s="1">
        <v>32</v>
      </c>
      <c r="AL72" s="2">
        <v>1.9</v>
      </c>
      <c r="AM72" s="1">
        <v>55</v>
      </c>
      <c r="AN72" s="2">
        <v>0.2</v>
      </c>
    </row>
    <row r="73" spans="1:40">
      <c r="A73" t="s">
        <v>376</v>
      </c>
      <c r="B73" t="s">
        <v>412</v>
      </c>
      <c r="C73" s="5">
        <v>55.8</v>
      </c>
      <c r="D73">
        <v>1.5499999999999972</v>
      </c>
      <c r="E73" s="3">
        <v>152</v>
      </c>
      <c r="F73" s="2">
        <v>0.3</v>
      </c>
      <c r="G73" s="3">
        <v>2.64</v>
      </c>
      <c r="H73" s="1">
        <v>2414</v>
      </c>
      <c r="I73" s="1">
        <f t="shared" si="4"/>
        <v>241.4</v>
      </c>
      <c r="J73" s="1">
        <v>84</v>
      </c>
      <c r="K73" s="1" t="s">
        <v>42</v>
      </c>
      <c r="L73" s="2">
        <v>4.4000000000000004</v>
      </c>
      <c r="M73" s="3">
        <v>0.28999999999999998</v>
      </c>
      <c r="N73">
        <f t="shared" si="5"/>
        <v>2.9</v>
      </c>
      <c r="O73" s="2">
        <v>0.3</v>
      </c>
      <c r="P73" s="2">
        <v>8.3000000000000007</v>
      </c>
      <c r="Q73" s="1">
        <v>25</v>
      </c>
      <c r="R73" s="2">
        <v>154.1</v>
      </c>
      <c r="S73" s="3">
        <v>3.17</v>
      </c>
      <c r="T73" s="3">
        <f t="shared" si="6"/>
        <v>31.7</v>
      </c>
      <c r="U73" s="3">
        <v>0.87</v>
      </c>
      <c r="V73" s="2">
        <v>30.5</v>
      </c>
      <c r="W73" s="3">
        <v>0.46</v>
      </c>
      <c r="X73" s="1">
        <v>53</v>
      </c>
      <c r="Y73" s="2">
        <v>0.3</v>
      </c>
      <c r="Z73" s="4">
        <v>0.11</v>
      </c>
      <c r="AA73" s="2">
        <v>15.7</v>
      </c>
      <c r="AB73" s="4">
        <v>7.2999999999999995E-2</v>
      </c>
      <c r="AC73" s="2">
        <v>17.600000000000001</v>
      </c>
      <c r="AD73" s="2">
        <v>3.1</v>
      </c>
      <c r="AE73" s="2">
        <v>24.6</v>
      </c>
      <c r="AF73" s="2">
        <f t="shared" si="7"/>
        <v>246</v>
      </c>
      <c r="AG73" s="1">
        <v>4</v>
      </c>
      <c r="AH73" s="1">
        <v>30</v>
      </c>
      <c r="AI73" s="4">
        <v>0.10100000000000001</v>
      </c>
      <c r="AJ73" s="2">
        <v>1.7</v>
      </c>
      <c r="AK73" s="1">
        <v>32</v>
      </c>
      <c r="AL73" s="2">
        <v>1.9</v>
      </c>
      <c r="AM73" s="1">
        <v>55</v>
      </c>
      <c r="AN73" s="2">
        <v>0.2</v>
      </c>
    </row>
    <row r="74" spans="1:40">
      <c r="A74" t="s">
        <v>376</v>
      </c>
      <c r="B74" t="s">
        <v>413</v>
      </c>
      <c r="C74" s="5">
        <v>55.8</v>
      </c>
      <c r="D74">
        <v>1.5</v>
      </c>
      <c r="E74" s="3">
        <v>65</v>
      </c>
      <c r="F74" s="2">
        <v>0</v>
      </c>
      <c r="G74" s="3">
        <v>2.08</v>
      </c>
      <c r="H74" s="1">
        <v>285</v>
      </c>
      <c r="I74" s="1">
        <f t="shared" si="4"/>
        <v>28.5</v>
      </c>
      <c r="J74" s="1">
        <v>60</v>
      </c>
      <c r="K74" s="1" t="s">
        <v>42</v>
      </c>
      <c r="L74" s="2">
        <v>3.3</v>
      </c>
      <c r="M74" s="3">
        <v>0.08</v>
      </c>
      <c r="N74">
        <f t="shared" si="5"/>
        <v>0.8</v>
      </c>
      <c r="O74" s="2">
        <v>0.3</v>
      </c>
      <c r="P74" s="2">
        <v>4.5999999999999996</v>
      </c>
      <c r="Q74" s="1">
        <v>33</v>
      </c>
      <c r="R74" s="2">
        <v>13.2</v>
      </c>
      <c r="S74" s="3">
        <v>2.5099999999999998</v>
      </c>
      <c r="T74" s="3">
        <f t="shared" si="6"/>
        <v>25.099999999999998</v>
      </c>
      <c r="U74" s="3">
        <v>0.62</v>
      </c>
      <c r="V74" s="2">
        <v>23.3</v>
      </c>
      <c r="W74" s="3">
        <v>0.39</v>
      </c>
      <c r="X74" s="1">
        <v>45</v>
      </c>
      <c r="Y74" s="2">
        <v>0.3</v>
      </c>
      <c r="Z74" s="4">
        <v>9.9000000000000005E-2</v>
      </c>
      <c r="AA74" s="2">
        <v>8.5</v>
      </c>
      <c r="AB74" s="4">
        <v>1.9E-2</v>
      </c>
      <c r="AC74" s="2">
        <v>9.6</v>
      </c>
      <c r="AD74" s="2">
        <v>2.4</v>
      </c>
      <c r="AE74" s="2">
        <v>2.5</v>
      </c>
      <c r="AF74" s="2">
        <f t="shared" si="7"/>
        <v>25</v>
      </c>
      <c r="AG74" s="1">
        <v>3</v>
      </c>
      <c r="AH74" s="1">
        <v>15</v>
      </c>
      <c r="AI74" s="4">
        <v>9.4E-2</v>
      </c>
      <c r="AJ74" s="2">
        <v>1.3</v>
      </c>
      <c r="AK74" s="1">
        <v>26</v>
      </c>
      <c r="AL74" s="2">
        <v>1.9</v>
      </c>
      <c r="AM74" s="1">
        <v>71</v>
      </c>
      <c r="AN74" s="2" t="s">
        <v>38</v>
      </c>
    </row>
    <row r="75" spans="1:40">
      <c r="A75" t="s">
        <v>376</v>
      </c>
      <c r="B75" t="s">
        <v>413</v>
      </c>
      <c r="C75" s="5">
        <v>57.3</v>
      </c>
      <c r="D75">
        <v>1.5</v>
      </c>
      <c r="E75" s="3">
        <v>65</v>
      </c>
      <c r="F75" s="2">
        <v>0</v>
      </c>
      <c r="G75" s="3">
        <v>2.08</v>
      </c>
      <c r="H75" s="1">
        <v>285</v>
      </c>
      <c r="I75" s="1">
        <f t="shared" si="4"/>
        <v>28.5</v>
      </c>
      <c r="J75" s="1">
        <v>60</v>
      </c>
      <c r="K75" s="1" t="s">
        <v>42</v>
      </c>
      <c r="L75" s="2">
        <v>3.3</v>
      </c>
      <c r="M75" s="3">
        <v>0.08</v>
      </c>
      <c r="N75">
        <f t="shared" si="5"/>
        <v>0.8</v>
      </c>
      <c r="O75" s="2">
        <v>0.3</v>
      </c>
      <c r="P75" s="2">
        <v>4.5999999999999996</v>
      </c>
      <c r="Q75" s="1">
        <v>33</v>
      </c>
      <c r="R75" s="2">
        <v>13.2</v>
      </c>
      <c r="S75" s="3">
        <v>2.5099999999999998</v>
      </c>
      <c r="T75" s="3">
        <f t="shared" si="6"/>
        <v>25.099999999999998</v>
      </c>
      <c r="U75" s="3">
        <v>0.62</v>
      </c>
      <c r="V75" s="2">
        <v>23.3</v>
      </c>
      <c r="W75" s="3">
        <v>0.39</v>
      </c>
      <c r="X75" s="1">
        <v>45</v>
      </c>
      <c r="Y75" s="2">
        <v>0.3</v>
      </c>
      <c r="Z75" s="4">
        <v>9.9000000000000005E-2</v>
      </c>
      <c r="AA75" s="2">
        <v>8.5</v>
      </c>
      <c r="AB75" s="4">
        <v>1.9E-2</v>
      </c>
      <c r="AC75" s="2">
        <v>9.6</v>
      </c>
      <c r="AD75" s="2">
        <v>2.4</v>
      </c>
      <c r="AE75" s="2">
        <v>2.5</v>
      </c>
      <c r="AF75" s="2">
        <f t="shared" si="7"/>
        <v>25</v>
      </c>
      <c r="AG75" s="1">
        <v>3</v>
      </c>
      <c r="AH75" s="1">
        <v>15</v>
      </c>
      <c r="AI75" s="4">
        <v>9.4E-2</v>
      </c>
      <c r="AJ75" s="2">
        <v>1.3</v>
      </c>
      <c r="AK75" s="1">
        <v>26</v>
      </c>
      <c r="AL75" s="2">
        <v>1.9</v>
      </c>
      <c r="AM75" s="1">
        <v>71</v>
      </c>
      <c r="AN75" s="2" t="s">
        <v>38</v>
      </c>
    </row>
    <row r="76" spans="1:40">
      <c r="A76" t="s">
        <v>376</v>
      </c>
      <c r="B76" t="s">
        <v>414</v>
      </c>
      <c r="C76" s="5">
        <v>57.31</v>
      </c>
      <c r="D76">
        <v>1.4899999999999949</v>
      </c>
      <c r="E76" s="3">
        <v>21</v>
      </c>
      <c r="F76" s="2">
        <v>0.1</v>
      </c>
      <c r="G76" s="3">
        <v>0.99</v>
      </c>
      <c r="H76" s="1">
        <v>163</v>
      </c>
      <c r="I76" s="1">
        <f t="shared" si="4"/>
        <v>16.3</v>
      </c>
      <c r="J76" s="1">
        <v>15</v>
      </c>
      <c r="K76" s="1" t="s">
        <v>42</v>
      </c>
      <c r="L76" s="2">
        <v>4.2</v>
      </c>
      <c r="M76" s="3">
        <v>0.13</v>
      </c>
      <c r="N76">
        <f t="shared" si="5"/>
        <v>1.3</v>
      </c>
      <c r="O76" s="2">
        <v>0.1</v>
      </c>
      <c r="P76" s="2">
        <v>1.3</v>
      </c>
      <c r="Q76" s="1">
        <v>25</v>
      </c>
      <c r="R76" s="2">
        <v>10.6</v>
      </c>
      <c r="S76" s="3">
        <v>2.76</v>
      </c>
      <c r="T76" s="3">
        <f t="shared" si="6"/>
        <v>27.599999999999998</v>
      </c>
      <c r="U76" s="3">
        <v>0.11</v>
      </c>
      <c r="V76" s="2">
        <v>14.3</v>
      </c>
      <c r="W76" s="3">
        <v>0.3</v>
      </c>
      <c r="X76" s="1">
        <v>51</v>
      </c>
      <c r="Y76" s="2">
        <v>0.3</v>
      </c>
      <c r="Z76" s="4">
        <v>8.5000000000000006E-2</v>
      </c>
      <c r="AA76" s="2">
        <v>5</v>
      </c>
      <c r="AB76" s="4">
        <v>2.7E-2</v>
      </c>
      <c r="AC76" s="2">
        <v>20.2</v>
      </c>
      <c r="AD76" s="2">
        <v>2.7</v>
      </c>
      <c r="AE76" s="2">
        <v>2</v>
      </c>
      <c r="AF76" s="2">
        <f t="shared" si="7"/>
        <v>20</v>
      </c>
      <c r="AG76" s="1">
        <v>2</v>
      </c>
      <c r="AH76" s="1">
        <v>19</v>
      </c>
      <c r="AI76" s="4">
        <v>4.8000000000000001E-2</v>
      </c>
      <c r="AJ76" s="2">
        <v>0.8</v>
      </c>
      <c r="AK76" s="1">
        <v>13</v>
      </c>
      <c r="AL76" s="2">
        <v>1.2</v>
      </c>
      <c r="AM76" s="1">
        <v>19</v>
      </c>
      <c r="AN76" s="2" t="s">
        <v>38</v>
      </c>
    </row>
    <row r="77" spans="1:40">
      <c r="A77" t="s">
        <v>376</v>
      </c>
      <c r="B77" t="s">
        <v>414</v>
      </c>
      <c r="C77" s="5">
        <v>58.8</v>
      </c>
      <c r="D77">
        <v>1.4899999999999949</v>
      </c>
      <c r="E77" s="3">
        <v>21</v>
      </c>
      <c r="F77" s="2">
        <v>0.1</v>
      </c>
      <c r="G77" s="3">
        <v>0.99</v>
      </c>
      <c r="H77" s="1">
        <v>163</v>
      </c>
      <c r="I77" s="1">
        <f t="shared" si="4"/>
        <v>16.3</v>
      </c>
      <c r="J77" s="1">
        <v>15</v>
      </c>
      <c r="K77" s="1" t="s">
        <v>42</v>
      </c>
      <c r="L77" s="2">
        <v>4.2</v>
      </c>
      <c r="M77" s="3">
        <v>0.13</v>
      </c>
      <c r="N77">
        <f t="shared" si="5"/>
        <v>1.3</v>
      </c>
      <c r="O77" s="2">
        <v>0.1</v>
      </c>
      <c r="P77" s="2">
        <v>1.3</v>
      </c>
      <c r="Q77" s="1">
        <v>25</v>
      </c>
      <c r="R77" s="2">
        <v>10.6</v>
      </c>
      <c r="S77" s="3">
        <v>2.76</v>
      </c>
      <c r="T77" s="3">
        <f t="shared" si="6"/>
        <v>27.599999999999998</v>
      </c>
      <c r="U77" s="3">
        <v>0.11</v>
      </c>
      <c r="V77" s="2">
        <v>14.3</v>
      </c>
      <c r="W77" s="3">
        <v>0.3</v>
      </c>
      <c r="X77" s="1">
        <v>51</v>
      </c>
      <c r="Y77" s="2">
        <v>0.3</v>
      </c>
      <c r="Z77" s="4">
        <v>8.5000000000000006E-2</v>
      </c>
      <c r="AA77" s="2">
        <v>5</v>
      </c>
      <c r="AB77" s="4">
        <v>2.7E-2</v>
      </c>
      <c r="AC77" s="2">
        <v>20.2</v>
      </c>
      <c r="AD77" s="2">
        <v>2.7</v>
      </c>
      <c r="AE77" s="2">
        <v>2</v>
      </c>
      <c r="AF77" s="2">
        <f t="shared" si="7"/>
        <v>20</v>
      </c>
      <c r="AG77" s="1">
        <v>2</v>
      </c>
      <c r="AH77" s="1">
        <v>19</v>
      </c>
      <c r="AI77" s="4">
        <v>4.8000000000000001E-2</v>
      </c>
      <c r="AJ77" s="2">
        <v>0.8</v>
      </c>
      <c r="AK77" s="1">
        <v>13</v>
      </c>
      <c r="AL77" s="2">
        <v>1.2</v>
      </c>
      <c r="AM77" s="1">
        <v>19</v>
      </c>
      <c r="AN77" s="2" t="s">
        <v>38</v>
      </c>
    </row>
    <row r="78" spans="1:40">
      <c r="A78" t="s">
        <v>376</v>
      </c>
      <c r="B78" t="s">
        <v>415</v>
      </c>
      <c r="C78" s="5">
        <v>58.8</v>
      </c>
      <c r="D78">
        <v>1.5500000000000043</v>
      </c>
      <c r="E78" s="3">
        <v>10</v>
      </c>
      <c r="F78" s="2">
        <v>0</v>
      </c>
      <c r="G78" s="3">
        <v>1.4</v>
      </c>
      <c r="H78" s="1">
        <v>92</v>
      </c>
      <c r="I78" s="1">
        <f t="shared" si="4"/>
        <v>9.1999999999999993</v>
      </c>
      <c r="J78" s="1">
        <v>19</v>
      </c>
      <c r="K78" s="1" t="s">
        <v>42</v>
      </c>
      <c r="L78" s="2">
        <v>5.8</v>
      </c>
      <c r="M78" s="3">
        <v>7.0000000000000007E-2</v>
      </c>
      <c r="N78">
        <f t="shared" si="5"/>
        <v>0.70000000000000007</v>
      </c>
      <c r="O78" s="2" t="s">
        <v>38</v>
      </c>
      <c r="P78" s="2">
        <v>1.4</v>
      </c>
      <c r="Q78" s="1">
        <v>23</v>
      </c>
      <c r="R78" s="2">
        <v>18.2</v>
      </c>
      <c r="S78" s="3">
        <v>1.86</v>
      </c>
      <c r="T78" s="3">
        <f t="shared" si="6"/>
        <v>18.600000000000001</v>
      </c>
      <c r="U78" s="3">
        <v>0.18</v>
      </c>
      <c r="V78" s="2">
        <v>18.5</v>
      </c>
      <c r="W78" s="3">
        <v>0.38</v>
      </c>
      <c r="X78" s="1">
        <v>41</v>
      </c>
      <c r="Y78" s="2">
        <v>0.5</v>
      </c>
      <c r="Z78" s="4">
        <v>0.115</v>
      </c>
      <c r="AA78" s="2">
        <v>5.5</v>
      </c>
      <c r="AB78" s="4">
        <v>1.6E-2</v>
      </c>
      <c r="AC78" s="2">
        <v>24.2</v>
      </c>
      <c r="AD78" s="2">
        <v>1.7</v>
      </c>
      <c r="AE78" s="2">
        <v>2</v>
      </c>
      <c r="AF78" s="2">
        <f t="shared" si="7"/>
        <v>20</v>
      </c>
      <c r="AG78" s="1">
        <v>2</v>
      </c>
      <c r="AH78" s="1">
        <v>15</v>
      </c>
      <c r="AI78" s="4">
        <v>7.0999999999999994E-2</v>
      </c>
      <c r="AJ78" s="2">
        <v>0.8</v>
      </c>
      <c r="AK78" s="1">
        <v>18</v>
      </c>
      <c r="AL78" s="2">
        <v>1.1000000000000001</v>
      </c>
      <c r="AM78" s="1">
        <v>27</v>
      </c>
      <c r="AN78" s="2" t="s">
        <v>38</v>
      </c>
    </row>
    <row r="79" spans="1:40">
      <c r="A79" t="s">
        <v>376</v>
      </c>
      <c r="B79" t="s">
        <v>415</v>
      </c>
      <c r="C79" s="5">
        <v>60.35</v>
      </c>
      <c r="D79">
        <v>1.5500000000000043</v>
      </c>
      <c r="E79" s="3">
        <v>10</v>
      </c>
      <c r="F79" s="2">
        <v>0</v>
      </c>
      <c r="G79" s="3">
        <v>1.4</v>
      </c>
      <c r="H79" s="1">
        <v>92</v>
      </c>
      <c r="I79" s="1">
        <f t="shared" si="4"/>
        <v>9.1999999999999993</v>
      </c>
      <c r="J79" s="1">
        <v>19</v>
      </c>
      <c r="K79" s="1" t="s">
        <v>42</v>
      </c>
      <c r="L79" s="2">
        <v>5.8</v>
      </c>
      <c r="M79" s="3">
        <v>7.0000000000000007E-2</v>
      </c>
      <c r="N79">
        <f t="shared" si="5"/>
        <v>0.70000000000000007</v>
      </c>
      <c r="O79" s="2" t="s">
        <v>38</v>
      </c>
      <c r="P79" s="2">
        <v>1.4</v>
      </c>
      <c r="Q79" s="1">
        <v>23</v>
      </c>
      <c r="R79" s="2">
        <v>18.2</v>
      </c>
      <c r="S79" s="3">
        <v>1.86</v>
      </c>
      <c r="T79" s="3">
        <f t="shared" si="6"/>
        <v>18.600000000000001</v>
      </c>
      <c r="U79" s="3">
        <v>0.18</v>
      </c>
      <c r="V79" s="2">
        <v>18.5</v>
      </c>
      <c r="W79" s="3">
        <v>0.38</v>
      </c>
      <c r="X79" s="1">
        <v>41</v>
      </c>
      <c r="Y79" s="2">
        <v>0.5</v>
      </c>
      <c r="Z79" s="4">
        <v>0.115</v>
      </c>
      <c r="AA79" s="2">
        <v>5.5</v>
      </c>
      <c r="AB79" s="4">
        <v>1.6E-2</v>
      </c>
      <c r="AC79" s="2">
        <v>24.2</v>
      </c>
      <c r="AD79" s="2">
        <v>1.7</v>
      </c>
      <c r="AE79" s="2">
        <v>2</v>
      </c>
      <c r="AF79" s="2">
        <f t="shared" si="7"/>
        <v>20</v>
      </c>
      <c r="AG79" s="1">
        <v>2</v>
      </c>
      <c r="AH79" s="1">
        <v>15</v>
      </c>
      <c r="AI79" s="4">
        <v>7.0999999999999994E-2</v>
      </c>
      <c r="AJ79" s="2">
        <v>0.8</v>
      </c>
      <c r="AK79" s="1">
        <v>18</v>
      </c>
      <c r="AL79" s="2">
        <v>1.1000000000000001</v>
      </c>
      <c r="AM79" s="1">
        <v>27</v>
      </c>
      <c r="AN79" s="2" t="s">
        <v>38</v>
      </c>
    </row>
    <row r="80" spans="1:40">
      <c r="A80" t="s">
        <v>376</v>
      </c>
      <c r="B80" t="s">
        <v>416</v>
      </c>
      <c r="C80" s="5">
        <v>60.35</v>
      </c>
      <c r="D80">
        <v>1.5499999999999972</v>
      </c>
      <c r="E80" s="3">
        <v>27</v>
      </c>
      <c r="F80" s="2">
        <v>0.3</v>
      </c>
      <c r="G80" s="3">
        <v>2.33</v>
      </c>
      <c r="H80" s="1">
        <v>181</v>
      </c>
      <c r="I80" s="1">
        <f t="shared" si="4"/>
        <v>18.100000000000001</v>
      </c>
      <c r="J80" s="1">
        <v>82</v>
      </c>
      <c r="K80" s="1" t="s">
        <v>42</v>
      </c>
      <c r="L80" s="2">
        <v>4.3</v>
      </c>
      <c r="M80" s="3">
        <v>0.12</v>
      </c>
      <c r="N80">
        <f t="shared" si="5"/>
        <v>1.2</v>
      </c>
      <c r="O80" s="2">
        <v>0.1</v>
      </c>
      <c r="P80" s="2">
        <v>5.3</v>
      </c>
      <c r="Q80" s="1">
        <v>37</v>
      </c>
      <c r="R80" s="2">
        <v>8.6999999999999993</v>
      </c>
      <c r="S80" s="3">
        <v>2.82</v>
      </c>
      <c r="T80" s="3">
        <f t="shared" si="6"/>
        <v>28.2</v>
      </c>
      <c r="U80" s="3">
        <v>0.8</v>
      </c>
      <c r="V80" s="2">
        <v>29.7</v>
      </c>
      <c r="W80" s="3">
        <v>0.41</v>
      </c>
      <c r="X80" s="1">
        <v>50</v>
      </c>
      <c r="Y80" s="2">
        <v>0.5</v>
      </c>
      <c r="Z80" s="4">
        <v>0.105</v>
      </c>
      <c r="AA80" s="2">
        <v>9.6999999999999993</v>
      </c>
      <c r="AB80" s="4">
        <v>0.02</v>
      </c>
      <c r="AC80" s="2">
        <v>56.7</v>
      </c>
      <c r="AD80" s="2">
        <v>2.8</v>
      </c>
      <c r="AE80" s="2">
        <v>2.8</v>
      </c>
      <c r="AF80" s="2">
        <f t="shared" si="7"/>
        <v>28</v>
      </c>
      <c r="AG80" s="1">
        <v>4</v>
      </c>
      <c r="AH80" s="1">
        <v>21</v>
      </c>
      <c r="AI80" s="4">
        <v>0.125</v>
      </c>
      <c r="AJ80" s="2">
        <v>1.5</v>
      </c>
      <c r="AK80" s="1">
        <v>34</v>
      </c>
      <c r="AL80" s="2">
        <v>2.5</v>
      </c>
      <c r="AM80" s="1">
        <v>15</v>
      </c>
      <c r="AN80" s="2" t="s">
        <v>38</v>
      </c>
    </row>
    <row r="81" spans="1:40">
      <c r="A81" t="s">
        <v>376</v>
      </c>
      <c r="B81" t="s">
        <v>416</v>
      </c>
      <c r="C81" s="5">
        <v>61.9</v>
      </c>
      <c r="D81">
        <v>1.5499999999999972</v>
      </c>
      <c r="E81" s="3">
        <v>27</v>
      </c>
      <c r="F81" s="2">
        <v>0.3</v>
      </c>
      <c r="G81" s="3">
        <v>2.33</v>
      </c>
      <c r="H81" s="1">
        <v>181</v>
      </c>
      <c r="I81" s="1">
        <f t="shared" si="4"/>
        <v>18.100000000000001</v>
      </c>
      <c r="J81" s="1">
        <v>82</v>
      </c>
      <c r="K81" s="1" t="s">
        <v>42</v>
      </c>
      <c r="L81" s="2">
        <v>4.3</v>
      </c>
      <c r="M81" s="3">
        <v>0.12</v>
      </c>
      <c r="N81">
        <f t="shared" si="5"/>
        <v>1.2</v>
      </c>
      <c r="O81" s="2">
        <v>0.1</v>
      </c>
      <c r="P81" s="2">
        <v>5.3</v>
      </c>
      <c r="Q81" s="1">
        <v>37</v>
      </c>
      <c r="R81" s="2">
        <v>8.6999999999999993</v>
      </c>
      <c r="S81" s="3">
        <v>2.82</v>
      </c>
      <c r="T81" s="3">
        <f t="shared" si="6"/>
        <v>28.2</v>
      </c>
      <c r="U81" s="3">
        <v>0.8</v>
      </c>
      <c r="V81" s="2">
        <v>29.7</v>
      </c>
      <c r="W81" s="3">
        <v>0.41</v>
      </c>
      <c r="X81" s="1">
        <v>50</v>
      </c>
      <c r="Y81" s="2">
        <v>0.5</v>
      </c>
      <c r="Z81" s="4">
        <v>0.105</v>
      </c>
      <c r="AA81" s="2">
        <v>9.6999999999999993</v>
      </c>
      <c r="AB81" s="4">
        <v>0.02</v>
      </c>
      <c r="AC81" s="2">
        <v>56.7</v>
      </c>
      <c r="AD81" s="2">
        <v>2.8</v>
      </c>
      <c r="AE81" s="2">
        <v>2.8</v>
      </c>
      <c r="AF81" s="2">
        <f t="shared" si="7"/>
        <v>28</v>
      </c>
      <c r="AG81" s="1">
        <v>4</v>
      </c>
      <c r="AH81" s="1">
        <v>21</v>
      </c>
      <c r="AI81" s="4">
        <v>0.125</v>
      </c>
      <c r="AJ81" s="2">
        <v>1.5</v>
      </c>
      <c r="AK81" s="1">
        <v>34</v>
      </c>
      <c r="AL81" s="2">
        <v>2.5</v>
      </c>
      <c r="AM81" s="1">
        <v>15</v>
      </c>
      <c r="AN81" s="2" t="s">
        <v>38</v>
      </c>
    </row>
    <row r="82" spans="1:40">
      <c r="A82" t="s">
        <v>376</v>
      </c>
      <c r="B82" t="s">
        <v>417</v>
      </c>
      <c r="C82" s="5">
        <v>61.9</v>
      </c>
      <c r="D82">
        <v>1.5</v>
      </c>
      <c r="E82" s="3">
        <v>41</v>
      </c>
      <c r="F82" s="2">
        <v>0.1</v>
      </c>
      <c r="G82" s="3">
        <v>0.98</v>
      </c>
      <c r="H82" s="1">
        <v>381</v>
      </c>
      <c r="I82" s="1">
        <f t="shared" si="4"/>
        <v>38.1</v>
      </c>
      <c r="J82" s="1">
        <v>9</v>
      </c>
      <c r="K82" s="1" t="s">
        <v>42</v>
      </c>
      <c r="L82" s="2">
        <v>2.2000000000000002</v>
      </c>
      <c r="M82" s="3">
        <v>7.0000000000000007E-2</v>
      </c>
      <c r="N82">
        <f t="shared" si="5"/>
        <v>0.70000000000000007</v>
      </c>
      <c r="O82" s="2">
        <v>0.3</v>
      </c>
      <c r="P82" s="2">
        <v>2.1</v>
      </c>
      <c r="Q82" s="1">
        <v>25</v>
      </c>
      <c r="R82" s="2">
        <v>3.6</v>
      </c>
      <c r="S82" s="3">
        <v>3.4</v>
      </c>
      <c r="T82" s="3">
        <f t="shared" si="6"/>
        <v>34</v>
      </c>
      <c r="U82" s="3">
        <v>0.09</v>
      </c>
      <c r="V82" s="2">
        <v>17.899999999999999</v>
      </c>
      <c r="W82" s="3">
        <v>0.28000000000000003</v>
      </c>
      <c r="X82" s="1">
        <v>46</v>
      </c>
      <c r="Y82" s="2">
        <v>0.5</v>
      </c>
      <c r="Z82" s="4">
        <v>0.08</v>
      </c>
      <c r="AA82" s="2">
        <v>4.2</v>
      </c>
      <c r="AB82" s="4">
        <v>1.4999999999999999E-2</v>
      </c>
      <c r="AC82" s="2">
        <v>12.2</v>
      </c>
      <c r="AD82" s="2">
        <v>3.4</v>
      </c>
      <c r="AE82" s="2">
        <v>1.2</v>
      </c>
      <c r="AF82" s="2">
        <f t="shared" si="7"/>
        <v>12</v>
      </c>
      <c r="AG82" s="1">
        <v>2</v>
      </c>
      <c r="AH82" s="1">
        <v>12</v>
      </c>
      <c r="AI82" s="4">
        <v>4.8000000000000001E-2</v>
      </c>
      <c r="AJ82" s="2">
        <v>0.7</v>
      </c>
      <c r="AK82" s="1">
        <v>15</v>
      </c>
      <c r="AL82" s="2">
        <v>1</v>
      </c>
      <c r="AM82" s="1">
        <v>80</v>
      </c>
      <c r="AN82" s="2" t="s">
        <v>38</v>
      </c>
    </row>
    <row r="83" spans="1:40">
      <c r="A83" t="s">
        <v>376</v>
      </c>
      <c r="B83" t="s">
        <v>417</v>
      </c>
      <c r="C83" s="5">
        <v>63.4</v>
      </c>
      <c r="D83">
        <v>1.5</v>
      </c>
      <c r="E83" s="3">
        <v>41</v>
      </c>
      <c r="F83" s="2">
        <v>0.1</v>
      </c>
      <c r="G83" s="3">
        <v>0.98</v>
      </c>
      <c r="H83" s="1">
        <v>381</v>
      </c>
      <c r="I83" s="1">
        <f t="shared" si="4"/>
        <v>38.1</v>
      </c>
      <c r="J83" s="1">
        <v>9</v>
      </c>
      <c r="K83" s="1" t="s">
        <v>42</v>
      </c>
      <c r="L83" s="2">
        <v>2.2000000000000002</v>
      </c>
      <c r="M83" s="3">
        <v>7.0000000000000007E-2</v>
      </c>
      <c r="N83">
        <f t="shared" si="5"/>
        <v>0.70000000000000007</v>
      </c>
      <c r="O83" s="2">
        <v>0.3</v>
      </c>
      <c r="P83" s="2">
        <v>2.1</v>
      </c>
      <c r="Q83" s="1">
        <v>25</v>
      </c>
      <c r="R83" s="2">
        <v>3.6</v>
      </c>
      <c r="S83" s="3">
        <v>3.4</v>
      </c>
      <c r="T83" s="3">
        <f t="shared" si="6"/>
        <v>34</v>
      </c>
      <c r="U83" s="3">
        <v>0.09</v>
      </c>
      <c r="V83" s="2">
        <v>17.899999999999999</v>
      </c>
      <c r="W83" s="3">
        <v>0.28000000000000003</v>
      </c>
      <c r="X83" s="1">
        <v>46</v>
      </c>
      <c r="Y83" s="2">
        <v>0.5</v>
      </c>
      <c r="Z83" s="4">
        <v>0.08</v>
      </c>
      <c r="AA83" s="2">
        <v>4.2</v>
      </c>
      <c r="AB83" s="4">
        <v>1.4999999999999999E-2</v>
      </c>
      <c r="AC83" s="2">
        <v>12.2</v>
      </c>
      <c r="AD83" s="2">
        <v>3.4</v>
      </c>
      <c r="AE83" s="2">
        <v>1.2</v>
      </c>
      <c r="AF83" s="2">
        <f t="shared" si="7"/>
        <v>12</v>
      </c>
      <c r="AG83" s="1">
        <v>2</v>
      </c>
      <c r="AH83" s="1">
        <v>12</v>
      </c>
      <c r="AI83" s="4">
        <v>4.8000000000000001E-2</v>
      </c>
      <c r="AJ83" s="2">
        <v>0.7</v>
      </c>
      <c r="AK83" s="1">
        <v>15</v>
      </c>
      <c r="AL83" s="2">
        <v>1</v>
      </c>
      <c r="AM83" s="1">
        <v>80</v>
      </c>
      <c r="AN83" s="2" t="s">
        <v>38</v>
      </c>
    </row>
    <row r="84" spans="1:40">
      <c r="A84" t="s">
        <v>376</v>
      </c>
      <c r="B84" t="s">
        <v>418</v>
      </c>
      <c r="C84" s="5">
        <v>63.4</v>
      </c>
      <c r="D84">
        <v>1.5000000000000071</v>
      </c>
      <c r="E84" s="3">
        <v>115</v>
      </c>
      <c r="F84" s="2">
        <v>0</v>
      </c>
      <c r="G84" s="3">
        <v>3.41</v>
      </c>
      <c r="H84" s="1">
        <v>575</v>
      </c>
      <c r="I84" s="1">
        <f t="shared" si="4"/>
        <v>57.5</v>
      </c>
      <c r="J84" s="1">
        <v>73</v>
      </c>
      <c r="K84" s="1" t="s">
        <v>42</v>
      </c>
      <c r="L84" s="2">
        <v>4.7</v>
      </c>
      <c r="M84" s="3">
        <v>0.12</v>
      </c>
      <c r="N84">
        <f t="shared" si="5"/>
        <v>1.2</v>
      </c>
      <c r="O84" s="2" t="s">
        <v>38</v>
      </c>
      <c r="P84" s="2">
        <v>9.3000000000000007</v>
      </c>
      <c r="Q84" s="1">
        <v>39</v>
      </c>
      <c r="R84" s="2">
        <v>8</v>
      </c>
      <c r="S84" s="3">
        <v>4.28</v>
      </c>
      <c r="T84" s="3">
        <f t="shared" si="6"/>
        <v>42.800000000000004</v>
      </c>
      <c r="U84" s="3">
        <v>1.67</v>
      </c>
      <c r="V84" s="2">
        <v>32.200000000000003</v>
      </c>
      <c r="W84" s="3">
        <v>0.52</v>
      </c>
      <c r="X84" s="1">
        <v>46</v>
      </c>
      <c r="Y84" s="2">
        <v>0.3</v>
      </c>
      <c r="Z84" s="4">
        <v>0.111</v>
      </c>
      <c r="AA84" s="2">
        <v>16.5</v>
      </c>
      <c r="AB84" s="4">
        <v>2.5000000000000001E-2</v>
      </c>
      <c r="AC84" s="2">
        <v>14.6</v>
      </c>
      <c r="AD84" s="2">
        <v>4.5</v>
      </c>
      <c r="AE84" s="2">
        <v>3.4</v>
      </c>
      <c r="AF84" s="2">
        <f t="shared" si="7"/>
        <v>34</v>
      </c>
      <c r="AG84" s="1">
        <v>6</v>
      </c>
      <c r="AH84" s="1">
        <v>21</v>
      </c>
      <c r="AI84" s="4">
        <v>0.152</v>
      </c>
      <c r="AJ84" s="2">
        <v>1.7</v>
      </c>
      <c r="AK84" s="1">
        <v>47</v>
      </c>
      <c r="AL84" s="2">
        <v>2.8</v>
      </c>
      <c r="AM84" s="1">
        <v>6</v>
      </c>
      <c r="AN84" s="2">
        <v>0.1</v>
      </c>
    </row>
    <row r="85" spans="1:40">
      <c r="A85" t="s">
        <v>376</v>
      </c>
      <c r="B85" t="s">
        <v>418</v>
      </c>
      <c r="C85" s="5">
        <v>64.900000000000006</v>
      </c>
      <c r="D85">
        <v>1.5000000000000071</v>
      </c>
      <c r="E85" s="3">
        <v>115</v>
      </c>
      <c r="F85" s="2">
        <v>0</v>
      </c>
      <c r="G85" s="3">
        <v>3.41</v>
      </c>
      <c r="H85" s="1">
        <v>575</v>
      </c>
      <c r="I85" s="1">
        <f t="shared" si="4"/>
        <v>57.5</v>
      </c>
      <c r="J85" s="1">
        <v>73</v>
      </c>
      <c r="K85" s="1" t="s">
        <v>42</v>
      </c>
      <c r="L85" s="2">
        <v>4.7</v>
      </c>
      <c r="M85" s="3">
        <v>0.12</v>
      </c>
      <c r="N85">
        <f t="shared" si="5"/>
        <v>1.2</v>
      </c>
      <c r="O85" s="2" t="s">
        <v>38</v>
      </c>
      <c r="P85" s="2">
        <v>9.3000000000000007</v>
      </c>
      <c r="Q85" s="1">
        <v>39</v>
      </c>
      <c r="R85" s="2">
        <v>8</v>
      </c>
      <c r="S85" s="3">
        <v>4.28</v>
      </c>
      <c r="T85" s="3">
        <f t="shared" si="6"/>
        <v>42.800000000000004</v>
      </c>
      <c r="U85" s="3">
        <v>1.67</v>
      </c>
      <c r="V85" s="2">
        <v>32.200000000000003</v>
      </c>
      <c r="W85" s="3">
        <v>0.52</v>
      </c>
      <c r="X85" s="1">
        <v>46</v>
      </c>
      <c r="Y85" s="2">
        <v>0.3</v>
      </c>
      <c r="Z85" s="4">
        <v>0.111</v>
      </c>
      <c r="AA85" s="2">
        <v>16.5</v>
      </c>
      <c r="AB85" s="4">
        <v>2.5000000000000001E-2</v>
      </c>
      <c r="AC85" s="2">
        <v>14.6</v>
      </c>
      <c r="AD85" s="2">
        <v>4.5</v>
      </c>
      <c r="AE85" s="2">
        <v>3.4</v>
      </c>
      <c r="AF85" s="2">
        <f t="shared" si="7"/>
        <v>34</v>
      </c>
      <c r="AG85" s="1">
        <v>6</v>
      </c>
      <c r="AH85" s="1">
        <v>21</v>
      </c>
      <c r="AI85" s="4">
        <v>0.152</v>
      </c>
      <c r="AJ85" s="2">
        <v>1.7</v>
      </c>
      <c r="AK85" s="1">
        <v>47</v>
      </c>
      <c r="AL85" s="2">
        <v>2.8</v>
      </c>
      <c r="AM85" s="1">
        <v>6</v>
      </c>
      <c r="AN85" s="2">
        <v>0.1</v>
      </c>
    </row>
    <row r="86" spans="1:40">
      <c r="A86" t="s">
        <v>376</v>
      </c>
      <c r="B86" t="s">
        <v>419</v>
      </c>
      <c r="C86" s="5">
        <v>64.900000000000006</v>
      </c>
      <c r="D86">
        <v>1.5499999999999972</v>
      </c>
      <c r="E86" s="3">
        <v>116</v>
      </c>
      <c r="F86" s="2">
        <v>0.5</v>
      </c>
      <c r="G86" s="3">
        <v>5.46</v>
      </c>
      <c r="H86" s="1">
        <v>601</v>
      </c>
      <c r="I86" s="1">
        <f t="shared" si="4"/>
        <v>60.1</v>
      </c>
      <c r="J86" s="1">
        <v>133</v>
      </c>
      <c r="K86" s="1">
        <v>3</v>
      </c>
      <c r="L86" s="2">
        <v>4.3</v>
      </c>
      <c r="M86" s="3">
        <v>0.47</v>
      </c>
      <c r="N86">
        <f t="shared" si="5"/>
        <v>4.6999999999999993</v>
      </c>
      <c r="O86" s="2">
        <v>0.1</v>
      </c>
      <c r="P86" s="2">
        <v>8.9</v>
      </c>
      <c r="Q86" s="1">
        <v>55</v>
      </c>
      <c r="R86" s="2">
        <v>119.7</v>
      </c>
      <c r="S86" s="3">
        <v>3.08</v>
      </c>
      <c r="T86" s="3">
        <f t="shared" si="6"/>
        <v>30.8</v>
      </c>
      <c r="U86" s="3">
        <v>3.29</v>
      </c>
      <c r="V86" s="2">
        <v>41.8</v>
      </c>
      <c r="W86" s="3">
        <v>0.72</v>
      </c>
      <c r="X86" s="1">
        <v>249</v>
      </c>
      <c r="Y86" s="2">
        <v>0.4</v>
      </c>
      <c r="Z86" s="4">
        <v>7.6999999999999999E-2</v>
      </c>
      <c r="AA86" s="2">
        <v>24.9</v>
      </c>
      <c r="AB86" s="4">
        <v>3.5000000000000003E-2</v>
      </c>
      <c r="AC86" s="2">
        <v>23.5</v>
      </c>
      <c r="AD86" s="2">
        <v>2.6</v>
      </c>
      <c r="AE86" s="2">
        <v>31.6</v>
      </c>
      <c r="AF86" s="2">
        <f t="shared" si="7"/>
        <v>316</v>
      </c>
      <c r="AG86" s="1">
        <v>9</v>
      </c>
      <c r="AH86" s="1">
        <v>31</v>
      </c>
      <c r="AI86" s="4">
        <v>0.23200000000000001</v>
      </c>
      <c r="AJ86" s="2">
        <v>2.2000000000000002</v>
      </c>
      <c r="AK86" s="1">
        <v>58</v>
      </c>
      <c r="AL86" s="2">
        <v>3.9</v>
      </c>
      <c r="AM86" s="1">
        <v>23</v>
      </c>
      <c r="AN86" s="2">
        <v>0.1</v>
      </c>
    </row>
    <row r="87" spans="1:40">
      <c r="A87" t="s">
        <v>376</v>
      </c>
      <c r="B87" t="s">
        <v>419</v>
      </c>
      <c r="C87" s="5">
        <v>66.45</v>
      </c>
      <c r="D87">
        <v>1.5499999999999972</v>
      </c>
      <c r="E87" s="3">
        <v>116</v>
      </c>
      <c r="F87" s="2">
        <v>0.5</v>
      </c>
      <c r="G87" s="3">
        <v>5.46</v>
      </c>
      <c r="H87" s="1">
        <v>601</v>
      </c>
      <c r="I87" s="1">
        <f t="shared" si="4"/>
        <v>60.1</v>
      </c>
      <c r="J87" s="1">
        <v>133</v>
      </c>
      <c r="K87" s="1">
        <v>3</v>
      </c>
      <c r="L87" s="2">
        <v>4.3</v>
      </c>
      <c r="M87" s="3">
        <v>0.47</v>
      </c>
      <c r="N87">
        <f t="shared" si="5"/>
        <v>4.6999999999999993</v>
      </c>
      <c r="O87" s="2">
        <v>0.1</v>
      </c>
      <c r="P87" s="2">
        <v>8.9</v>
      </c>
      <c r="Q87" s="1">
        <v>55</v>
      </c>
      <c r="R87" s="2">
        <v>119.7</v>
      </c>
      <c r="S87" s="3">
        <v>3.08</v>
      </c>
      <c r="T87" s="3">
        <f t="shared" si="6"/>
        <v>30.8</v>
      </c>
      <c r="U87" s="3">
        <v>3.29</v>
      </c>
      <c r="V87" s="2">
        <v>41.8</v>
      </c>
      <c r="W87" s="3">
        <v>0.72</v>
      </c>
      <c r="X87" s="1">
        <v>249</v>
      </c>
      <c r="Y87" s="2">
        <v>0.4</v>
      </c>
      <c r="Z87" s="4">
        <v>7.6999999999999999E-2</v>
      </c>
      <c r="AA87" s="2">
        <v>24.9</v>
      </c>
      <c r="AB87" s="4">
        <v>3.5000000000000003E-2</v>
      </c>
      <c r="AC87" s="2">
        <v>23.5</v>
      </c>
      <c r="AD87" s="2">
        <v>2.6</v>
      </c>
      <c r="AE87" s="2">
        <v>31.6</v>
      </c>
      <c r="AF87" s="2">
        <f t="shared" si="7"/>
        <v>316</v>
      </c>
      <c r="AG87" s="1">
        <v>9</v>
      </c>
      <c r="AH87" s="1">
        <v>31</v>
      </c>
      <c r="AI87" s="4">
        <v>0.23200000000000001</v>
      </c>
      <c r="AJ87" s="2">
        <v>2.2000000000000002</v>
      </c>
      <c r="AK87" s="1">
        <v>58</v>
      </c>
      <c r="AL87" s="2">
        <v>3.9</v>
      </c>
      <c r="AM87" s="1">
        <v>23</v>
      </c>
      <c r="AN87" s="2">
        <v>0.1</v>
      </c>
    </row>
    <row r="88" spans="1:40">
      <c r="A88" t="s">
        <v>376</v>
      </c>
      <c r="B88" t="s">
        <v>420</v>
      </c>
      <c r="C88" s="5">
        <v>66.45</v>
      </c>
      <c r="D88">
        <v>1.5499999999999972</v>
      </c>
      <c r="E88" s="3">
        <v>167</v>
      </c>
      <c r="F88" s="2">
        <v>0.7</v>
      </c>
      <c r="G88" s="3">
        <v>3.75</v>
      </c>
      <c r="H88" s="1">
        <v>443</v>
      </c>
      <c r="I88" s="1">
        <f t="shared" si="4"/>
        <v>44.3</v>
      </c>
      <c r="J88" s="1">
        <v>54</v>
      </c>
      <c r="K88" s="1">
        <v>1</v>
      </c>
      <c r="L88" s="2">
        <v>13.2</v>
      </c>
      <c r="M88" s="3">
        <v>0.38</v>
      </c>
      <c r="N88">
        <f t="shared" si="5"/>
        <v>3.8</v>
      </c>
      <c r="O88" s="2">
        <v>0.2</v>
      </c>
      <c r="P88" s="2">
        <v>7.5</v>
      </c>
      <c r="Q88" s="1">
        <v>29</v>
      </c>
      <c r="R88" s="2">
        <v>46.1</v>
      </c>
      <c r="S88" s="3">
        <v>5.63</v>
      </c>
      <c r="T88" s="3">
        <f t="shared" si="6"/>
        <v>56.3</v>
      </c>
      <c r="U88" s="3">
        <v>1.1399999999999999</v>
      </c>
      <c r="V88" s="2">
        <v>30.4</v>
      </c>
      <c r="W88" s="3">
        <v>0.73</v>
      </c>
      <c r="X88" s="1">
        <v>131</v>
      </c>
      <c r="Y88" s="2">
        <v>0.3</v>
      </c>
      <c r="Z88" s="4">
        <v>0.154</v>
      </c>
      <c r="AA88" s="2">
        <v>20.8</v>
      </c>
      <c r="AB88" s="4">
        <v>2.1999999999999999E-2</v>
      </c>
      <c r="AC88" s="2">
        <v>82.1</v>
      </c>
      <c r="AD88" s="2">
        <v>6.1</v>
      </c>
      <c r="AE88" s="2">
        <v>8.1999999999999993</v>
      </c>
      <c r="AF88" s="2">
        <f t="shared" si="7"/>
        <v>82</v>
      </c>
      <c r="AG88" s="1">
        <v>6</v>
      </c>
      <c r="AH88" s="1">
        <v>62</v>
      </c>
      <c r="AI88" s="4">
        <v>0.105</v>
      </c>
      <c r="AJ88" s="2">
        <v>1.6</v>
      </c>
      <c r="AK88" s="1">
        <v>41</v>
      </c>
      <c r="AL88" s="2">
        <v>2.2999999999999998</v>
      </c>
      <c r="AM88" s="1">
        <v>28</v>
      </c>
      <c r="AN88" s="2">
        <v>0.2</v>
      </c>
    </row>
    <row r="89" spans="1:40">
      <c r="A89" t="s">
        <v>376</v>
      </c>
      <c r="B89" t="s">
        <v>420</v>
      </c>
      <c r="C89" s="5">
        <v>68</v>
      </c>
      <c r="D89">
        <v>1.5499999999999972</v>
      </c>
      <c r="E89" s="3">
        <v>167</v>
      </c>
      <c r="F89" s="2">
        <v>0.7</v>
      </c>
      <c r="G89" s="3">
        <v>3.75</v>
      </c>
      <c r="H89" s="1">
        <v>443</v>
      </c>
      <c r="I89" s="1">
        <f t="shared" si="4"/>
        <v>44.3</v>
      </c>
      <c r="J89" s="1">
        <v>54</v>
      </c>
      <c r="K89" s="1">
        <v>1</v>
      </c>
      <c r="L89" s="2">
        <v>13.2</v>
      </c>
      <c r="M89" s="3">
        <v>0.38</v>
      </c>
      <c r="N89">
        <f t="shared" si="5"/>
        <v>3.8</v>
      </c>
      <c r="O89" s="2">
        <v>0.2</v>
      </c>
      <c r="P89" s="2">
        <v>7.5</v>
      </c>
      <c r="Q89" s="1">
        <v>29</v>
      </c>
      <c r="R89" s="2">
        <v>46.1</v>
      </c>
      <c r="S89" s="3">
        <v>5.63</v>
      </c>
      <c r="T89" s="3">
        <f t="shared" si="6"/>
        <v>56.3</v>
      </c>
      <c r="U89" s="3">
        <v>1.1399999999999999</v>
      </c>
      <c r="V89" s="2">
        <v>30.4</v>
      </c>
      <c r="W89" s="3">
        <v>0.73</v>
      </c>
      <c r="X89" s="1">
        <v>131</v>
      </c>
      <c r="Y89" s="2">
        <v>0.3</v>
      </c>
      <c r="Z89" s="4">
        <v>0.154</v>
      </c>
      <c r="AA89" s="2">
        <v>20.8</v>
      </c>
      <c r="AB89" s="4">
        <v>2.1999999999999999E-2</v>
      </c>
      <c r="AC89" s="2">
        <v>82.1</v>
      </c>
      <c r="AD89" s="2">
        <v>6.1</v>
      </c>
      <c r="AE89" s="2">
        <v>8.1999999999999993</v>
      </c>
      <c r="AF89" s="2">
        <f t="shared" si="7"/>
        <v>82</v>
      </c>
      <c r="AG89" s="1">
        <v>6</v>
      </c>
      <c r="AH89" s="1">
        <v>62</v>
      </c>
      <c r="AI89" s="4">
        <v>0.105</v>
      </c>
      <c r="AJ89" s="2">
        <v>1.6</v>
      </c>
      <c r="AK89" s="1">
        <v>41</v>
      </c>
      <c r="AL89" s="2">
        <v>2.2999999999999998</v>
      </c>
      <c r="AM89" s="1">
        <v>28</v>
      </c>
      <c r="AN89" s="2">
        <v>0.2</v>
      </c>
    </row>
    <row r="90" spans="1:40">
      <c r="A90" t="s">
        <v>376</v>
      </c>
      <c r="B90" t="s">
        <v>421</v>
      </c>
      <c r="C90" s="5">
        <v>68</v>
      </c>
      <c r="D90">
        <v>1.4899999999999949</v>
      </c>
      <c r="E90" s="3">
        <v>63</v>
      </c>
      <c r="F90" s="2">
        <v>0.3</v>
      </c>
      <c r="G90" s="3">
        <v>3.08</v>
      </c>
      <c r="H90" s="1">
        <v>247</v>
      </c>
      <c r="I90" s="1">
        <f t="shared" si="4"/>
        <v>24.7</v>
      </c>
      <c r="J90" s="1">
        <v>89</v>
      </c>
      <c r="K90" s="1" t="s">
        <v>42</v>
      </c>
      <c r="L90" s="2">
        <v>22.2</v>
      </c>
      <c r="M90" s="3">
        <v>0.13</v>
      </c>
      <c r="N90">
        <f t="shared" si="5"/>
        <v>1.3</v>
      </c>
      <c r="O90" s="2">
        <v>0.1</v>
      </c>
      <c r="P90" s="2">
        <v>4.2</v>
      </c>
      <c r="Q90" s="1">
        <v>31</v>
      </c>
      <c r="R90" s="2">
        <v>47</v>
      </c>
      <c r="S90" s="3">
        <v>3.11</v>
      </c>
      <c r="T90" s="3">
        <f t="shared" si="6"/>
        <v>31.099999999999998</v>
      </c>
      <c r="U90" s="3">
        <v>0.99</v>
      </c>
      <c r="V90" s="2">
        <v>28.6</v>
      </c>
      <c r="W90" s="3">
        <v>0.54</v>
      </c>
      <c r="X90" s="1">
        <v>47</v>
      </c>
      <c r="Y90" s="2">
        <v>0.4</v>
      </c>
      <c r="Z90" s="4">
        <v>0.129</v>
      </c>
      <c r="AA90" s="2">
        <v>14.9</v>
      </c>
      <c r="AB90" s="4">
        <v>2.3E-2</v>
      </c>
      <c r="AC90" s="2">
        <v>60.3</v>
      </c>
      <c r="AD90" s="2">
        <v>3.2</v>
      </c>
      <c r="AE90" s="2">
        <v>11.8</v>
      </c>
      <c r="AF90" s="2">
        <f t="shared" si="7"/>
        <v>118</v>
      </c>
      <c r="AG90" s="1">
        <v>5</v>
      </c>
      <c r="AH90" s="1">
        <v>28</v>
      </c>
      <c r="AI90" s="4">
        <v>0.125</v>
      </c>
      <c r="AJ90" s="2">
        <v>1.5</v>
      </c>
      <c r="AK90" s="1">
        <v>40</v>
      </c>
      <c r="AL90" s="2">
        <v>3</v>
      </c>
      <c r="AM90" s="1">
        <v>19</v>
      </c>
      <c r="AN90" s="2" t="s">
        <v>38</v>
      </c>
    </row>
    <row r="91" spans="1:40">
      <c r="A91" t="s">
        <v>376</v>
      </c>
      <c r="B91" t="s">
        <v>421</v>
      </c>
      <c r="C91" s="5">
        <v>69.489999999999995</v>
      </c>
      <c r="D91">
        <v>1.4899999999999949</v>
      </c>
      <c r="E91" s="3">
        <v>63</v>
      </c>
      <c r="F91" s="2">
        <v>0.3</v>
      </c>
      <c r="G91" s="3">
        <v>3.08</v>
      </c>
      <c r="H91" s="1">
        <v>247</v>
      </c>
      <c r="I91" s="1">
        <f t="shared" si="4"/>
        <v>24.7</v>
      </c>
      <c r="J91" s="1">
        <v>89</v>
      </c>
      <c r="K91" s="1" t="s">
        <v>42</v>
      </c>
      <c r="L91" s="2">
        <v>22.2</v>
      </c>
      <c r="M91" s="3">
        <v>0.13</v>
      </c>
      <c r="N91">
        <f t="shared" si="5"/>
        <v>1.3</v>
      </c>
      <c r="O91" s="2">
        <v>0.1</v>
      </c>
      <c r="P91" s="2">
        <v>4.2</v>
      </c>
      <c r="Q91" s="1">
        <v>31</v>
      </c>
      <c r="R91" s="2">
        <v>47</v>
      </c>
      <c r="S91" s="3">
        <v>3.11</v>
      </c>
      <c r="T91" s="3">
        <f t="shared" si="6"/>
        <v>31.099999999999998</v>
      </c>
      <c r="U91" s="3">
        <v>0.99</v>
      </c>
      <c r="V91" s="2">
        <v>28.6</v>
      </c>
      <c r="W91" s="3">
        <v>0.54</v>
      </c>
      <c r="X91" s="1">
        <v>47</v>
      </c>
      <c r="Y91" s="2">
        <v>0.4</v>
      </c>
      <c r="Z91" s="4">
        <v>0.129</v>
      </c>
      <c r="AA91" s="2">
        <v>14.9</v>
      </c>
      <c r="AB91" s="4">
        <v>2.3E-2</v>
      </c>
      <c r="AC91" s="2">
        <v>60.3</v>
      </c>
      <c r="AD91" s="2">
        <v>3.2</v>
      </c>
      <c r="AE91" s="2">
        <v>11.8</v>
      </c>
      <c r="AF91" s="2">
        <f t="shared" si="7"/>
        <v>118</v>
      </c>
      <c r="AG91" s="1">
        <v>5</v>
      </c>
      <c r="AH91" s="1">
        <v>28</v>
      </c>
      <c r="AI91" s="4">
        <v>0.125</v>
      </c>
      <c r="AJ91" s="2">
        <v>1.5</v>
      </c>
      <c r="AK91" s="1">
        <v>40</v>
      </c>
      <c r="AL91" s="2">
        <v>3</v>
      </c>
      <c r="AM91" s="1">
        <v>19</v>
      </c>
      <c r="AN91" s="2" t="s">
        <v>38</v>
      </c>
    </row>
    <row r="92" spans="1:40">
      <c r="A92" t="s">
        <v>376</v>
      </c>
      <c r="B92" t="s">
        <v>422</v>
      </c>
      <c r="C92" s="5">
        <v>69.489999999999995</v>
      </c>
      <c r="D92">
        <v>1.5100000000000051</v>
      </c>
      <c r="E92" s="3">
        <v>21</v>
      </c>
      <c r="F92" s="2">
        <v>0.2</v>
      </c>
      <c r="G92" s="3">
        <v>3.24</v>
      </c>
      <c r="H92" s="1">
        <v>218</v>
      </c>
      <c r="I92" s="1">
        <f t="shared" si="4"/>
        <v>21.8</v>
      </c>
      <c r="J92" s="1">
        <v>161</v>
      </c>
      <c r="K92" s="1" t="s">
        <v>42</v>
      </c>
      <c r="L92" s="2">
        <v>2.2000000000000002</v>
      </c>
      <c r="M92" s="3">
        <v>0.93</v>
      </c>
      <c r="N92">
        <f t="shared" si="5"/>
        <v>9.3000000000000007</v>
      </c>
      <c r="O92" s="2" t="s">
        <v>38</v>
      </c>
      <c r="P92" s="2">
        <v>7.1</v>
      </c>
      <c r="Q92" s="1">
        <v>23</v>
      </c>
      <c r="R92" s="2">
        <v>39.700000000000003</v>
      </c>
      <c r="S92" s="3">
        <v>1.87</v>
      </c>
      <c r="T92" s="3">
        <f t="shared" si="6"/>
        <v>18.700000000000003</v>
      </c>
      <c r="U92" s="3">
        <v>1.64</v>
      </c>
      <c r="V92" s="2">
        <v>29.3</v>
      </c>
      <c r="W92" s="3">
        <v>0.88</v>
      </c>
      <c r="X92" s="1">
        <v>381</v>
      </c>
      <c r="Y92" s="2">
        <v>0.4</v>
      </c>
      <c r="Z92" s="4">
        <v>3.1E-2</v>
      </c>
      <c r="AA92" s="2">
        <v>15</v>
      </c>
      <c r="AB92" s="4">
        <v>3.4000000000000002E-2</v>
      </c>
      <c r="AC92" s="2">
        <v>3.7</v>
      </c>
      <c r="AD92" s="2">
        <v>0.9</v>
      </c>
      <c r="AE92" s="2">
        <v>6</v>
      </c>
      <c r="AF92" s="2">
        <f t="shared" si="7"/>
        <v>60</v>
      </c>
      <c r="AG92" s="1">
        <v>5</v>
      </c>
      <c r="AH92" s="1">
        <v>68</v>
      </c>
      <c r="AI92" s="4">
        <v>0.16300000000000001</v>
      </c>
      <c r="AJ92" s="2">
        <v>1.7</v>
      </c>
      <c r="AK92" s="1">
        <v>40</v>
      </c>
      <c r="AL92" s="2">
        <v>2.2000000000000002</v>
      </c>
      <c r="AM92" s="1">
        <v>8</v>
      </c>
      <c r="AN92" s="2" t="s">
        <v>38</v>
      </c>
    </row>
    <row r="93" spans="1:40">
      <c r="A93" t="s">
        <v>376</v>
      </c>
      <c r="B93" t="s">
        <v>422</v>
      </c>
      <c r="C93" s="5">
        <v>71</v>
      </c>
      <c r="D93">
        <v>1.5100000000000051</v>
      </c>
      <c r="E93" s="3">
        <v>21</v>
      </c>
      <c r="F93" s="2">
        <v>0.2</v>
      </c>
      <c r="G93" s="3">
        <v>3.24</v>
      </c>
      <c r="H93" s="1">
        <v>218</v>
      </c>
      <c r="I93" s="1">
        <f t="shared" si="4"/>
        <v>21.8</v>
      </c>
      <c r="J93" s="1">
        <v>161</v>
      </c>
      <c r="K93" s="1" t="s">
        <v>42</v>
      </c>
      <c r="L93" s="2">
        <v>2.2000000000000002</v>
      </c>
      <c r="M93" s="3">
        <v>0.93</v>
      </c>
      <c r="N93">
        <f t="shared" si="5"/>
        <v>9.3000000000000007</v>
      </c>
      <c r="O93" s="2" t="s">
        <v>38</v>
      </c>
      <c r="P93" s="2">
        <v>7.1</v>
      </c>
      <c r="Q93" s="1">
        <v>23</v>
      </c>
      <c r="R93" s="2">
        <v>39.700000000000003</v>
      </c>
      <c r="S93" s="3">
        <v>1.87</v>
      </c>
      <c r="T93" s="3">
        <f t="shared" si="6"/>
        <v>18.700000000000003</v>
      </c>
      <c r="U93" s="3">
        <v>1.64</v>
      </c>
      <c r="V93" s="2">
        <v>29.3</v>
      </c>
      <c r="W93" s="3">
        <v>0.88</v>
      </c>
      <c r="X93" s="1">
        <v>381</v>
      </c>
      <c r="Y93" s="2">
        <v>0.4</v>
      </c>
      <c r="Z93" s="4">
        <v>3.1E-2</v>
      </c>
      <c r="AA93" s="2">
        <v>15</v>
      </c>
      <c r="AB93" s="4">
        <v>3.4000000000000002E-2</v>
      </c>
      <c r="AC93" s="2">
        <v>3.7</v>
      </c>
      <c r="AD93" s="2">
        <v>0.9</v>
      </c>
      <c r="AE93" s="2">
        <v>6</v>
      </c>
      <c r="AF93" s="2">
        <f t="shared" si="7"/>
        <v>60</v>
      </c>
      <c r="AG93" s="1">
        <v>5</v>
      </c>
      <c r="AH93" s="1">
        <v>68</v>
      </c>
      <c r="AI93" s="4">
        <v>0.16300000000000001</v>
      </c>
      <c r="AJ93" s="2">
        <v>1.7</v>
      </c>
      <c r="AK93" s="1">
        <v>40</v>
      </c>
      <c r="AL93" s="2">
        <v>2.2000000000000002</v>
      </c>
      <c r="AM93" s="1">
        <v>8</v>
      </c>
      <c r="AN93" s="2" t="s">
        <v>38</v>
      </c>
    </row>
    <row r="94" spans="1:40">
      <c r="A94" t="s">
        <v>376</v>
      </c>
      <c r="B94" t="s">
        <v>423</v>
      </c>
      <c r="C94" s="5">
        <v>71</v>
      </c>
      <c r="D94">
        <v>1.5400000000000063</v>
      </c>
      <c r="E94" s="3">
        <v>0</v>
      </c>
      <c r="F94" s="2">
        <v>0</v>
      </c>
      <c r="G94" s="3">
        <v>4.7300000000000004</v>
      </c>
      <c r="H94" s="1">
        <v>30</v>
      </c>
      <c r="I94" s="1">
        <f t="shared" si="4"/>
        <v>3</v>
      </c>
      <c r="J94" s="1">
        <v>274</v>
      </c>
      <c r="K94" s="1">
        <v>1</v>
      </c>
      <c r="L94" s="2">
        <v>1.2</v>
      </c>
      <c r="M94" s="3">
        <v>0.51</v>
      </c>
      <c r="N94">
        <f t="shared" si="5"/>
        <v>5.0999999999999996</v>
      </c>
      <c r="O94" s="2" t="s">
        <v>38</v>
      </c>
      <c r="P94" s="2">
        <v>13</v>
      </c>
      <c r="Q94" s="1">
        <v>36</v>
      </c>
      <c r="R94" s="2">
        <v>35.799999999999997</v>
      </c>
      <c r="S94" s="3">
        <v>2.92</v>
      </c>
      <c r="T94" s="3">
        <f t="shared" si="6"/>
        <v>29.2</v>
      </c>
      <c r="U94" s="3">
        <v>2.41</v>
      </c>
      <c r="V94" s="2">
        <v>33.5</v>
      </c>
      <c r="W94" s="3">
        <v>1.39</v>
      </c>
      <c r="X94" s="1">
        <v>273</v>
      </c>
      <c r="Y94" s="2">
        <v>0.4</v>
      </c>
      <c r="Z94" s="4">
        <v>5.6000000000000001E-2</v>
      </c>
      <c r="AA94" s="2">
        <v>23.1</v>
      </c>
      <c r="AB94" s="4">
        <v>4.9000000000000002E-2</v>
      </c>
      <c r="AC94" s="2">
        <v>3.9</v>
      </c>
      <c r="AD94" s="2">
        <v>0.7</v>
      </c>
      <c r="AE94" s="2">
        <v>5.8</v>
      </c>
      <c r="AF94" s="2">
        <f t="shared" si="7"/>
        <v>58</v>
      </c>
      <c r="AG94" s="1">
        <v>8</v>
      </c>
      <c r="AH94" s="1">
        <v>84</v>
      </c>
      <c r="AI94" s="4">
        <v>0.25800000000000001</v>
      </c>
      <c r="AJ94" s="2">
        <v>2.4</v>
      </c>
      <c r="AK94" s="1">
        <v>63</v>
      </c>
      <c r="AL94" s="2">
        <v>1.3</v>
      </c>
      <c r="AM94" s="1">
        <v>34</v>
      </c>
      <c r="AN94" s="2" t="s">
        <v>38</v>
      </c>
    </row>
    <row r="95" spans="1:40">
      <c r="A95" t="s">
        <v>376</v>
      </c>
      <c r="B95" t="s">
        <v>423</v>
      </c>
      <c r="C95" s="5">
        <v>72.540000000000006</v>
      </c>
      <c r="D95">
        <v>1.5400000000000063</v>
      </c>
      <c r="E95" s="3">
        <v>0</v>
      </c>
      <c r="F95" s="2">
        <v>0</v>
      </c>
      <c r="G95" s="3">
        <v>4.7300000000000004</v>
      </c>
      <c r="H95" s="1">
        <v>30</v>
      </c>
      <c r="I95" s="1">
        <f t="shared" si="4"/>
        <v>3</v>
      </c>
      <c r="J95" s="1">
        <v>274</v>
      </c>
      <c r="K95" s="1">
        <v>1</v>
      </c>
      <c r="L95" s="2">
        <v>1.2</v>
      </c>
      <c r="M95" s="3">
        <v>0.51</v>
      </c>
      <c r="N95">
        <f t="shared" si="5"/>
        <v>5.0999999999999996</v>
      </c>
      <c r="O95" s="2" t="s">
        <v>38</v>
      </c>
      <c r="P95" s="2">
        <v>13</v>
      </c>
      <c r="Q95" s="1">
        <v>36</v>
      </c>
      <c r="R95" s="2">
        <v>35.799999999999997</v>
      </c>
      <c r="S95" s="3">
        <v>2.92</v>
      </c>
      <c r="T95" s="3">
        <f t="shared" si="6"/>
        <v>29.2</v>
      </c>
      <c r="U95" s="3">
        <v>2.41</v>
      </c>
      <c r="V95" s="2">
        <v>33.5</v>
      </c>
      <c r="W95" s="3">
        <v>1.39</v>
      </c>
      <c r="X95" s="1">
        <v>273</v>
      </c>
      <c r="Y95" s="2">
        <v>0.4</v>
      </c>
      <c r="Z95" s="4">
        <v>5.6000000000000001E-2</v>
      </c>
      <c r="AA95" s="2">
        <v>23.1</v>
      </c>
      <c r="AB95" s="4">
        <v>4.9000000000000002E-2</v>
      </c>
      <c r="AC95" s="2">
        <v>3.9</v>
      </c>
      <c r="AD95" s="2">
        <v>0.7</v>
      </c>
      <c r="AE95" s="2">
        <v>5.8</v>
      </c>
      <c r="AF95" s="2">
        <f t="shared" si="7"/>
        <v>58</v>
      </c>
      <c r="AG95" s="1">
        <v>8</v>
      </c>
      <c r="AH95" s="1">
        <v>84</v>
      </c>
      <c r="AI95" s="4">
        <v>0.25800000000000001</v>
      </c>
      <c r="AJ95" s="2">
        <v>2.4</v>
      </c>
      <c r="AK95" s="1">
        <v>63</v>
      </c>
      <c r="AL95" s="2">
        <v>1.3</v>
      </c>
      <c r="AM95" s="1">
        <v>34</v>
      </c>
      <c r="AN95" s="2" t="s">
        <v>38</v>
      </c>
    </row>
    <row r="96" spans="1:40">
      <c r="A96" t="s">
        <v>376</v>
      </c>
      <c r="B96" t="s">
        <v>424</v>
      </c>
      <c r="C96" s="5">
        <v>72.540000000000006</v>
      </c>
      <c r="D96">
        <v>1.3599999999999994</v>
      </c>
      <c r="E96" s="3">
        <v>5</v>
      </c>
      <c r="F96" s="2">
        <v>0</v>
      </c>
      <c r="G96" s="3">
        <v>8.85</v>
      </c>
      <c r="H96" s="1">
        <v>27</v>
      </c>
      <c r="I96" s="1">
        <f t="shared" si="4"/>
        <v>2.7</v>
      </c>
      <c r="J96" s="1">
        <v>502</v>
      </c>
      <c r="K96" s="1">
        <v>2</v>
      </c>
      <c r="L96" s="2">
        <v>0.5</v>
      </c>
      <c r="M96" s="3">
        <v>0.51</v>
      </c>
      <c r="N96">
        <f t="shared" si="5"/>
        <v>5.0999999999999996</v>
      </c>
      <c r="O96" s="2" t="s">
        <v>38</v>
      </c>
      <c r="P96" s="2">
        <v>17.2</v>
      </c>
      <c r="Q96" s="1">
        <v>56</v>
      </c>
      <c r="R96" s="2">
        <v>45.6</v>
      </c>
      <c r="S96" s="3">
        <v>4.1399999999999997</v>
      </c>
      <c r="T96" s="3">
        <f t="shared" si="6"/>
        <v>41.4</v>
      </c>
      <c r="U96" s="3">
        <v>4.08</v>
      </c>
      <c r="V96" s="2">
        <v>50</v>
      </c>
      <c r="W96" s="3">
        <v>1.35</v>
      </c>
      <c r="X96" s="1">
        <v>555</v>
      </c>
      <c r="Y96" s="2">
        <v>0.4</v>
      </c>
      <c r="Z96" s="4">
        <v>9.9000000000000005E-2</v>
      </c>
      <c r="AA96" s="2">
        <v>42.4</v>
      </c>
      <c r="AB96" s="4">
        <v>4.5999999999999999E-2</v>
      </c>
      <c r="AC96" s="2">
        <v>3.1</v>
      </c>
      <c r="AD96" s="2">
        <v>0.4</v>
      </c>
      <c r="AE96" s="2">
        <v>7.6</v>
      </c>
      <c r="AF96" s="2">
        <f t="shared" si="7"/>
        <v>76</v>
      </c>
      <c r="AG96" s="1">
        <v>15</v>
      </c>
      <c r="AH96" s="1">
        <v>67</v>
      </c>
      <c r="AI96" s="4">
        <v>0.29699999999999999</v>
      </c>
      <c r="AJ96" s="2">
        <v>2.8</v>
      </c>
      <c r="AK96" s="1">
        <v>103</v>
      </c>
      <c r="AL96" s="2">
        <v>2.1</v>
      </c>
      <c r="AM96" s="1">
        <v>47</v>
      </c>
      <c r="AN96" s="2" t="s">
        <v>38</v>
      </c>
    </row>
    <row r="97" spans="1:40">
      <c r="A97" t="s">
        <v>376</v>
      </c>
      <c r="B97" t="s">
        <v>424</v>
      </c>
      <c r="C97" s="5">
        <v>73.900000000000006</v>
      </c>
      <c r="D97">
        <v>1.3599999999999994</v>
      </c>
      <c r="E97" s="3">
        <v>5</v>
      </c>
      <c r="F97" s="2">
        <v>0</v>
      </c>
      <c r="G97" s="3">
        <v>8.85</v>
      </c>
      <c r="H97" s="1">
        <v>27</v>
      </c>
      <c r="I97" s="1">
        <f t="shared" si="4"/>
        <v>2.7</v>
      </c>
      <c r="J97" s="1">
        <v>502</v>
      </c>
      <c r="K97" s="1">
        <v>2</v>
      </c>
      <c r="L97" s="2">
        <v>0.5</v>
      </c>
      <c r="M97" s="3">
        <v>0.51</v>
      </c>
      <c r="N97">
        <f t="shared" si="5"/>
        <v>5.0999999999999996</v>
      </c>
      <c r="O97" s="2" t="s">
        <v>38</v>
      </c>
      <c r="P97" s="2">
        <v>17.2</v>
      </c>
      <c r="Q97" s="1">
        <v>56</v>
      </c>
      <c r="R97" s="2">
        <v>45.6</v>
      </c>
      <c r="S97" s="3">
        <v>4.1399999999999997</v>
      </c>
      <c r="T97" s="3">
        <f t="shared" si="6"/>
        <v>41.4</v>
      </c>
      <c r="U97" s="3">
        <v>4.08</v>
      </c>
      <c r="V97" s="2">
        <v>50</v>
      </c>
      <c r="W97" s="3">
        <v>1.35</v>
      </c>
      <c r="X97" s="1">
        <v>555</v>
      </c>
      <c r="Y97" s="2">
        <v>0.4</v>
      </c>
      <c r="Z97" s="4">
        <v>9.9000000000000005E-2</v>
      </c>
      <c r="AA97" s="2">
        <v>42.4</v>
      </c>
      <c r="AB97" s="4">
        <v>4.5999999999999999E-2</v>
      </c>
      <c r="AC97" s="2">
        <v>3.1</v>
      </c>
      <c r="AD97" s="2">
        <v>0.4</v>
      </c>
      <c r="AE97" s="2">
        <v>7.6</v>
      </c>
      <c r="AF97" s="2">
        <f t="shared" si="7"/>
        <v>76</v>
      </c>
      <c r="AG97" s="1">
        <v>15</v>
      </c>
      <c r="AH97" s="1">
        <v>67</v>
      </c>
      <c r="AI97" s="4">
        <v>0.29699999999999999</v>
      </c>
      <c r="AJ97" s="2">
        <v>2.8</v>
      </c>
      <c r="AK97" s="1">
        <v>103</v>
      </c>
      <c r="AL97" s="2">
        <v>2.1</v>
      </c>
      <c r="AM97" s="1">
        <v>47</v>
      </c>
      <c r="AN97" s="2" t="s">
        <v>38</v>
      </c>
    </row>
    <row r="98" spans="1:40">
      <c r="A98" t="s">
        <v>376</v>
      </c>
      <c r="B98" t="s">
        <v>425</v>
      </c>
      <c r="C98" s="5">
        <v>73.900000000000006</v>
      </c>
      <c r="D98">
        <v>1.6899999999999977</v>
      </c>
      <c r="E98" s="3">
        <v>2</v>
      </c>
      <c r="F98" s="2">
        <v>0</v>
      </c>
      <c r="G98" s="3">
        <v>0.92</v>
      </c>
      <c r="H98" s="1">
        <v>2</v>
      </c>
      <c r="I98" s="1">
        <f t="shared" si="4"/>
        <v>0.2</v>
      </c>
      <c r="J98" s="1">
        <v>72</v>
      </c>
      <c r="K98" s="1" t="s">
        <v>42</v>
      </c>
      <c r="L98" s="2">
        <v>0.2</v>
      </c>
      <c r="M98" s="3">
        <v>35.19</v>
      </c>
      <c r="N98">
        <f t="shared" si="5"/>
        <v>351.9</v>
      </c>
      <c r="O98" s="2" t="s">
        <v>38</v>
      </c>
      <c r="P98" s="2">
        <v>1.9</v>
      </c>
      <c r="Q98" s="1">
        <v>9</v>
      </c>
      <c r="R98" s="2">
        <v>4.3</v>
      </c>
      <c r="S98" s="3">
        <v>0.51</v>
      </c>
      <c r="T98" s="3">
        <f t="shared" si="6"/>
        <v>5.0999999999999996</v>
      </c>
      <c r="U98" s="3">
        <v>0.39</v>
      </c>
      <c r="V98" s="2">
        <v>7.7</v>
      </c>
      <c r="W98" s="3">
        <v>0.42</v>
      </c>
      <c r="X98" s="1">
        <v>234</v>
      </c>
      <c r="Y98" s="2">
        <v>0.2</v>
      </c>
      <c r="Z98" s="4">
        <v>1.7999999999999999E-2</v>
      </c>
      <c r="AA98" s="2">
        <v>2</v>
      </c>
      <c r="AB98" s="4">
        <v>2.5000000000000001E-2</v>
      </c>
      <c r="AC98" s="2">
        <v>6.1</v>
      </c>
      <c r="AD98" s="2">
        <v>0.3</v>
      </c>
      <c r="AE98" s="2">
        <v>2.7</v>
      </c>
      <c r="AF98" s="2">
        <f t="shared" si="7"/>
        <v>27</v>
      </c>
      <c r="AG98" s="1">
        <v>1</v>
      </c>
      <c r="AH98" s="1">
        <v>1938</v>
      </c>
      <c r="AI98" s="4">
        <v>3.3000000000000002E-2</v>
      </c>
      <c r="AJ98" s="2">
        <v>3.7</v>
      </c>
      <c r="AK98" s="1">
        <v>10</v>
      </c>
      <c r="AL98" s="2">
        <v>0.5</v>
      </c>
      <c r="AM98" s="1">
        <v>8</v>
      </c>
      <c r="AN98" s="2" t="s">
        <v>38</v>
      </c>
    </row>
    <row r="99" spans="1:40">
      <c r="A99" t="s">
        <v>376</v>
      </c>
      <c r="B99" t="s">
        <v>425</v>
      </c>
      <c r="C99" s="5">
        <v>75.59</v>
      </c>
      <c r="D99">
        <v>1.6899999999999977</v>
      </c>
      <c r="E99" s="3">
        <v>2</v>
      </c>
      <c r="F99" s="2">
        <v>0</v>
      </c>
      <c r="G99" s="3">
        <v>0.92</v>
      </c>
      <c r="H99" s="1">
        <v>2</v>
      </c>
      <c r="I99" s="1">
        <f t="shared" si="4"/>
        <v>0.2</v>
      </c>
      <c r="J99" s="1">
        <v>72</v>
      </c>
      <c r="K99" s="1" t="s">
        <v>42</v>
      </c>
      <c r="L99" s="2">
        <v>0.2</v>
      </c>
      <c r="M99" s="3">
        <v>35.19</v>
      </c>
      <c r="N99">
        <f t="shared" si="5"/>
        <v>351.9</v>
      </c>
      <c r="O99" s="2" t="s">
        <v>38</v>
      </c>
      <c r="P99" s="2">
        <v>1.9</v>
      </c>
      <c r="Q99" s="1">
        <v>9</v>
      </c>
      <c r="R99" s="2">
        <v>4.3</v>
      </c>
      <c r="S99" s="3">
        <v>0.51</v>
      </c>
      <c r="T99" s="3">
        <f t="shared" si="6"/>
        <v>5.0999999999999996</v>
      </c>
      <c r="U99" s="3">
        <v>0.39</v>
      </c>
      <c r="V99" s="2">
        <v>7.7</v>
      </c>
      <c r="W99" s="3">
        <v>0.42</v>
      </c>
      <c r="X99" s="1">
        <v>234</v>
      </c>
      <c r="Y99" s="2">
        <v>0.2</v>
      </c>
      <c r="Z99" s="4">
        <v>1.7999999999999999E-2</v>
      </c>
      <c r="AA99" s="2">
        <v>2</v>
      </c>
      <c r="AB99" s="4">
        <v>2.5000000000000001E-2</v>
      </c>
      <c r="AC99" s="2">
        <v>6.1</v>
      </c>
      <c r="AD99" s="2">
        <v>0.3</v>
      </c>
      <c r="AE99" s="2">
        <v>2.7</v>
      </c>
      <c r="AF99" s="2">
        <f t="shared" si="7"/>
        <v>27</v>
      </c>
      <c r="AG99" s="1">
        <v>1</v>
      </c>
      <c r="AH99" s="1">
        <v>1938</v>
      </c>
      <c r="AI99" s="4">
        <v>3.3000000000000002E-2</v>
      </c>
      <c r="AJ99" s="2">
        <v>3.7</v>
      </c>
      <c r="AK99" s="1">
        <v>10</v>
      </c>
      <c r="AL99" s="2">
        <v>0.5</v>
      </c>
      <c r="AM99" s="1">
        <v>8</v>
      </c>
      <c r="AN99" s="2" t="s">
        <v>38</v>
      </c>
    </row>
    <row r="100" spans="1:40">
      <c r="A100" t="s">
        <v>376</v>
      </c>
      <c r="B100" t="s">
        <v>426</v>
      </c>
      <c r="C100" s="5">
        <v>75.59</v>
      </c>
      <c r="D100">
        <v>3.0499999999999972</v>
      </c>
      <c r="E100" s="3">
        <v>3</v>
      </c>
      <c r="F100" s="2">
        <v>0.2</v>
      </c>
      <c r="G100" s="3">
        <v>2.6</v>
      </c>
      <c r="H100" s="1">
        <v>14</v>
      </c>
      <c r="I100" s="1">
        <f t="shared" si="4"/>
        <v>1.4</v>
      </c>
      <c r="J100" s="1">
        <v>166</v>
      </c>
      <c r="K100" s="1" t="s">
        <v>42</v>
      </c>
      <c r="L100" s="2">
        <v>0.2</v>
      </c>
      <c r="M100" s="3">
        <v>22.96</v>
      </c>
      <c r="N100">
        <f t="shared" si="5"/>
        <v>229.60000000000002</v>
      </c>
      <c r="O100" s="2" t="s">
        <v>38</v>
      </c>
      <c r="P100" s="2">
        <v>4.9000000000000004</v>
      </c>
      <c r="Q100" s="1">
        <v>15</v>
      </c>
      <c r="R100" s="2">
        <v>12.4</v>
      </c>
      <c r="S100" s="3">
        <v>1.22</v>
      </c>
      <c r="T100" s="3">
        <f t="shared" si="6"/>
        <v>12.2</v>
      </c>
      <c r="U100" s="3">
        <v>1.1399999999999999</v>
      </c>
      <c r="V100" s="2">
        <v>19.7</v>
      </c>
      <c r="W100" s="3">
        <v>0.56999999999999995</v>
      </c>
      <c r="X100" s="1">
        <v>251</v>
      </c>
      <c r="Y100" s="2">
        <v>0.3</v>
      </c>
      <c r="Z100" s="4">
        <v>7.0000000000000007E-2</v>
      </c>
      <c r="AA100" s="2">
        <v>8.4</v>
      </c>
      <c r="AB100" s="4">
        <v>2.3E-2</v>
      </c>
      <c r="AC100" s="2">
        <v>13.6</v>
      </c>
      <c r="AD100" s="2">
        <v>0.6</v>
      </c>
      <c r="AE100" s="2">
        <v>4.7</v>
      </c>
      <c r="AF100" s="2">
        <f t="shared" si="7"/>
        <v>47</v>
      </c>
      <c r="AG100" s="1">
        <v>4</v>
      </c>
      <c r="AH100" s="1">
        <v>1287</v>
      </c>
      <c r="AI100" s="4">
        <v>0.10100000000000001</v>
      </c>
      <c r="AJ100" s="2">
        <v>3</v>
      </c>
      <c r="AK100" s="1">
        <v>26</v>
      </c>
      <c r="AL100" s="2">
        <v>0.6</v>
      </c>
      <c r="AM100" s="1">
        <v>20</v>
      </c>
      <c r="AN100" s="2" t="s">
        <v>38</v>
      </c>
    </row>
    <row r="101" spans="1:40">
      <c r="A101" t="s">
        <v>376</v>
      </c>
      <c r="B101" t="s">
        <v>426</v>
      </c>
      <c r="C101" s="5">
        <v>78.64</v>
      </c>
      <c r="D101">
        <v>3.0499999999999972</v>
      </c>
      <c r="E101" s="3">
        <v>3</v>
      </c>
      <c r="F101" s="2">
        <v>0.2</v>
      </c>
      <c r="G101" s="3">
        <v>2.6</v>
      </c>
      <c r="H101" s="1">
        <v>14</v>
      </c>
      <c r="I101" s="1">
        <f t="shared" si="4"/>
        <v>1.4</v>
      </c>
      <c r="J101" s="1">
        <v>166</v>
      </c>
      <c r="K101" s="1" t="s">
        <v>42</v>
      </c>
      <c r="L101" s="2">
        <v>0.2</v>
      </c>
      <c r="M101" s="3">
        <v>22.96</v>
      </c>
      <c r="N101">
        <f t="shared" si="5"/>
        <v>229.60000000000002</v>
      </c>
      <c r="O101" s="2" t="s">
        <v>38</v>
      </c>
      <c r="P101" s="2">
        <v>4.9000000000000004</v>
      </c>
      <c r="Q101" s="1">
        <v>15</v>
      </c>
      <c r="R101" s="2">
        <v>12.4</v>
      </c>
      <c r="S101" s="3">
        <v>1.22</v>
      </c>
      <c r="T101" s="3">
        <f t="shared" si="6"/>
        <v>12.2</v>
      </c>
      <c r="U101" s="3">
        <v>1.1399999999999999</v>
      </c>
      <c r="V101" s="2">
        <v>19.7</v>
      </c>
      <c r="W101" s="3">
        <v>0.56999999999999995</v>
      </c>
      <c r="X101" s="1">
        <v>251</v>
      </c>
      <c r="Y101" s="2">
        <v>0.3</v>
      </c>
      <c r="Z101" s="4">
        <v>7.0000000000000007E-2</v>
      </c>
      <c r="AA101" s="2">
        <v>8.4</v>
      </c>
      <c r="AB101" s="4">
        <v>2.3E-2</v>
      </c>
      <c r="AC101" s="2">
        <v>13.6</v>
      </c>
      <c r="AD101" s="2">
        <v>0.6</v>
      </c>
      <c r="AE101" s="2">
        <v>4.7</v>
      </c>
      <c r="AF101" s="2">
        <f t="shared" si="7"/>
        <v>47</v>
      </c>
      <c r="AG101" s="1">
        <v>4</v>
      </c>
      <c r="AH101" s="1">
        <v>1287</v>
      </c>
      <c r="AI101" s="4">
        <v>0.10100000000000001</v>
      </c>
      <c r="AJ101" s="2">
        <v>3</v>
      </c>
      <c r="AK101" s="1">
        <v>26</v>
      </c>
      <c r="AL101" s="2">
        <v>0.6</v>
      </c>
      <c r="AM101" s="1">
        <v>20</v>
      </c>
      <c r="AN101" s="2" t="s">
        <v>38</v>
      </c>
    </row>
    <row r="102" spans="1:40">
      <c r="A102" t="s">
        <v>376</v>
      </c>
      <c r="B102" t="s">
        <v>427</v>
      </c>
      <c r="C102" s="5">
        <v>78.64</v>
      </c>
      <c r="D102">
        <v>3.0499999999999972</v>
      </c>
      <c r="E102" s="3">
        <v>0</v>
      </c>
      <c r="F102" s="2">
        <v>0.2</v>
      </c>
      <c r="G102" s="3">
        <v>2.39</v>
      </c>
      <c r="H102" s="1">
        <v>7</v>
      </c>
      <c r="I102" s="1">
        <f t="shared" si="4"/>
        <v>0.7</v>
      </c>
      <c r="J102" s="1">
        <v>165</v>
      </c>
      <c r="K102" s="1" t="s">
        <v>42</v>
      </c>
      <c r="L102" s="2">
        <v>0.2</v>
      </c>
      <c r="M102" s="3">
        <v>7.22</v>
      </c>
      <c r="N102">
        <f t="shared" si="5"/>
        <v>72.2</v>
      </c>
      <c r="O102" s="2" t="s">
        <v>38</v>
      </c>
      <c r="P102" s="2">
        <v>5.3</v>
      </c>
      <c r="Q102" s="1">
        <v>16</v>
      </c>
      <c r="R102" s="2">
        <v>12</v>
      </c>
      <c r="S102" s="3">
        <v>1.73</v>
      </c>
      <c r="T102" s="3">
        <f t="shared" si="6"/>
        <v>17.3</v>
      </c>
      <c r="U102" s="3">
        <v>1.08</v>
      </c>
      <c r="V102" s="2">
        <v>24.1</v>
      </c>
      <c r="W102" s="3">
        <v>0.76</v>
      </c>
      <c r="X102" s="1">
        <v>321</v>
      </c>
      <c r="Y102" s="2">
        <v>0.3</v>
      </c>
      <c r="Z102" s="4">
        <v>7.0000000000000007E-2</v>
      </c>
      <c r="AA102" s="2">
        <v>10.1</v>
      </c>
      <c r="AB102" s="4">
        <v>1.4999999999999999E-2</v>
      </c>
      <c r="AC102" s="2">
        <v>8.8000000000000007</v>
      </c>
      <c r="AD102" s="2">
        <v>0.3</v>
      </c>
      <c r="AE102" s="2">
        <v>4.9000000000000004</v>
      </c>
      <c r="AF102" s="2">
        <f t="shared" si="7"/>
        <v>49</v>
      </c>
      <c r="AG102" s="1">
        <v>4</v>
      </c>
      <c r="AH102" s="1">
        <v>344</v>
      </c>
      <c r="AI102" s="4">
        <v>9.8000000000000004E-2</v>
      </c>
      <c r="AJ102" s="2">
        <v>2.2000000000000002</v>
      </c>
      <c r="AK102" s="1">
        <v>25</v>
      </c>
      <c r="AL102" s="2">
        <v>0.4</v>
      </c>
      <c r="AM102" s="1">
        <v>19</v>
      </c>
      <c r="AN102" s="2" t="s">
        <v>38</v>
      </c>
    </row>
    <row r="103" spans="1:40">
      <c r="A103" t="s">
        <v>376</v>
      </c>
      <c r="B103" t="s">
        <v>427</v>
      </c>
      <c r="C103" s="5">
        <v>81.69</v>
      </c>
      <c r="D103">
        <v>3.0499999999999972</v>
      </c>
      <c r="E103" s="3">
        <v>0</v>
      </c>
      <c r="F103" s="2">
        <v>0.2</v>
      </c>
      <c r="G103" s="3">
        <v>2.39</v>
      </c>
      <c r="H103" s="1">
        <v>7</v>
      </c>
      <c r="I103" s="1">
        <f t="shared" si="4"/>
        <v>0.7</v>
      </c>
      <c r="J103" s="1">
        <v>165</v>
      </c>
      <c r="K103" s="1" t="s">
        <v>42</v>
      </c>
      <c r="L103" s="2">
        <v>0.2</v>
      </c>
      <c r="M103" s="3">
        <v>7.22</v>
      </c>
      <c r="N103">
        <f t="shared" si="5"/>
        <v>72.2</v>
      </c>
      <c r="O103" s="2" t="s">
        <v>38</v>
      </c>
      <c r="P103" s="2">
        <v>5.3</v>
      </c>
      <c r="Q103" s="1">
        <v>16</v>
      </c>
      <c r="R103" s="2">
        <v>12</v>
      </c>
      <c r="S103" s="3">
        <v>1.73</v>
      </c>
      <c r="T103" s="3">
        <f t="shared" si="6"/>
        <v>17.3</v>
      </c>
      <c r="U103" s="3">
        <v>1.08</v>
      </c>
      <c r="V103" s="2">
        <v>24.1</v>
      </c>
      <c r="W103" s="3">
        <v>0.76</v>
      </c>
      <c r="X103" s="1">
        <v>321</v>
      </c>
      <c r="Y103" s="2">
        <v>0.3</v>
      </c>
      <c r="Z103" s="4">
        <v>7.0000000000000007E-2</v>
      </c>
      <c r="AA103" s="2">
        <v>10.1</v>
      </c>
      <c r="AB103" s="4">
        <v>1.4999999999999999E-2</v>
      </c>
      <c r="AC103" s="2">
        <v>8.8000000000000007</v>
      </c>
      <c r="AD103" s="2">
        <v>0.3</v>
      </c>
      <c r="AE103" s="2">
        <v>4.9000000000000004</v>
      </c>
      <c r="AF103" s="2">
        <f t="shared" si="7"/>
        <v>49</v>
      </c>
      <c r="AG103" s="1">
        <v>4</v>
      </c>
      <c r="AH103" s="1">
        <v>344</v>
      </c>
      <c r="AI103" s="4">
        <v>9.8000000000000004E-2</v>
      </c>
      <c r="AJ103" s="2">
        <v>2.2000000000000002</v>
      </c>
      <c r="AK103" s="1">
        <v>25</v>
      </c>
      <c r="AL103" s="2">
        <v>0.4</v>
      </c>
      <c r="AM103" s="1">
        <v>19</v>
      </c>
      <c r="AN103" s="2" t="s">
        <v>38</v>
      </c>
    </row>
    <row r="104" spans="1:40">
      <c r="A104" t="s">
        <v>376</v>
      </c>
      <c r="B104" t="s">
        <v>428</v>
      </c>
      <c r="C104" s="5">
        <v>81.69</v>
      </c>
      <c r="D104">
        <v>3.0400000000000063</v>
      </c>
      <c r="E104" s="3">
        <v>2</v>
      </c>
      <c r="F104" s="2">
        <v>0.2</v>
      </c>
      <c r="G104" s="3">
        <v>2.85</v>
      </c>
      <c r="H104" s="1">
        <v>10</v>
      </c>
      <c r="I104" s="1">
        <f t="shared" si="4"/>
        <v>1</v>
      </c>
      <c r="J104" s="1">
        <v>175</v>
      </c>
      <c r="K104" s="1" t="s">
        <v>42</v>
      </c>
      <c r="L104" s="2">
        <v>0.3</v>
      </c>
      <c r="M104" s="3">
        <v>4.33</v>
      </c>
      <c r="N104">
        <f t="shared" si="5"/>
        <v>43.3</v>
      </c>
      <c r="O104" s="2" t="s">
        <v>38</v>
      </c>
      <c r="P104" s="2">
        <v>6.4</v>
      </c>
      <c r="Q104" s="1">
        <v>19</v>
      </c>
      <c r="R104" s="2">
        <v>36.700000000000003</v>
      </c>
      <c r="S104" s="3">
        <v>1.79</v>
      </c>
      <c r="T104" s="3">
        <f t="shared" si="6"/>
        <v>17.899999999999999</v>
      </c>
      <c r="U104" s="3">
        <v>1.18</v>
      </c>
      <c r="V104" s="2">
        <v>26</v>
      </c>
      <c r="W104" s="3">
        <v>0.61</v>
      </c>
      <c r="X104" s="1">
        <v>249</v>
      </c>
      <c r="Y104" s="2">
        <v>0.3</v>
      </c>
      <c r="Z104" s="4">
        <v>7.6999999999999999E-2</v>
      </c>
      <c r="AA104" s="2">
        <v>12.8</v>
      </c>
      <c r="AB104" s="4">
        <v>1.6E-2</v>
      </c>
      <c r="AC104" s="2">
        <v>9.4</v>
      </c>
      <c r="AD104" s="2">
        <v>0.5</v>
      </c>
      <c r="AE104" s="2">
        <v>5.4</v>
      </c>
      <c r="AF104" s="2">
        <f t="shared" si="7"/>
        <v>54</v>
      </c>
      <c r="AG104" s="1">
        <v>4</v>
      </c>
      <c r="AH104" s="1">
        <v>215</v>
      </c>
      <c r="AI104" s="4">
        <v>0.107</v>
      </c>
      <c r="AJ104" s="2">
        <v>2</v>
      </c>
      <c r="AK104" s="1">
        <v>29</v>
      </c>
      <c r="AL104" s="2">
        <v>0.5</v>
      </c>
      <c r="AM104" s="1">
        <v>20</v>
      </c>
      <c r="AN104" s="2" t="s">
        <v>38</v>
      </c>
    </row>
    <row r="105" spans="1:40">
      <c r="A105" t="s">
        <v>376</v>
      </c>
      <c r="B105" t="s">
        <v>428</v>
      </c>
      <c r="C105" s="5">
        <v>84.73</v>
      </c>
      <c r="D105">
        <v>3.0400000000000063</v>
      </c>
      <c r="E105" s="3">
        <v>2</v>
      </c>
      <c r="F105" s="2">
        <v>0.2</v>
      </c>
      <c r="G105" s="3">
        <v>2.85</v>
      </c>
      <c r="H105" s="1">
        <v>10</v>
      </c>
      <c r="I105" s="1">
        <f t="shared" si="4"/>
        <v>1</v>
      </c>
      <c r="J105" s="1">
        <v>175</v>
      </c>
      <c r="K105" s="1" t="s">
        <v>42</v>
      </c>
      <c r="L105" s="2">
        <v>0.3</v>
      </c>
      <c r="M105" s="3">
        <v>4.33</v>
      </c>
      <c r="N105">
        <f t="shared" si="5"/>
        <v>43.3</v>
      </c>
      <c r="O105" s="2" t="s">
        <v>38</v>
      </c>
      <c r="P105" s="2">
        <v>6.4</v>
      </c>
      <c r="Q105" s="1">
        <v>19</v>
      </c>
      <c r="R105" s="2">
        <v>36.700000000000003</v>
      </c>
      <c r="S105" s="3">
        <v>1.79</v>
      </c>
      <c r="T105" s="3">
        <f t="shared" si="6"/>
        <v>17.899999999999999</v>
      </c>
      <c r="U105" s="3">
        <v>1.18</v>
      </c>
      <c r="V105" s="2">
        <v>26</v>
      </c>
      <c r="W105" s="3">
        <v>0.61</v>
      </c>
      <c r="X105" s="1">
        <v>249</v>
      </c>
      <c r="Y105" s="2">
        <v>0.3</v>
      </c>
      <c r="Z105" s="4">
        <v>7.6999999999999999E-2</v>
      </c>
      <c r="AA105" s="2">
        <v>12.8</v>
      </c>
      <c r="AB105" s="4">
        <v>1.6E-2</v>
      </c>
      <c r="AC105" s="2">
        <v>9.4</v>
      </c>
      <c r="AD105" s="2">
        <v>0.5</v>
      </c>
      <c r="AE105" s="2">
        <v>5.4</v>
      </c>
      <c r="AF105" s="2">
        <f t="shared" si="7"/>
        <v>54</v>
      </c>
      <c r="AG105" s="1">
        <v>4</v>
      </c>
      <c r="AH105" s="1">
        <v>215</v>
      </c>
      <c r="AI105" s="4">
        <v>0.107</v>
      </c>
      <c r="AJ105" s="2">
        <v>2</v>
      </c>
      <c r="AK105" s="1">
        <v>29</v>
      </c>
      <c r="AL105" s="2">
        <v>0.5</v>
      </c>
      <c r="AM105" s="1">
        <v>20</v>
      </c>
      <c r="AN105" s="2" t="s">
        <v>38</v>
      </c>
    </row>
    <row r="106" spans="1:40">
      <c r="A106" t="s">
        <v>376</v>
      </c>
      <c r="B106" t="s">
        <v>429</v>
      </c>
      <c r="C106" s="5">
        <v>84.74</v>
      </c>
      <c r="D106">
        <v>3.0400000000000063</v>
      </c>
      <c r="E106" s="3">
        <v>0</v>
      </c>
      <c r="F106" s="2">
        <v>0</v>
      </c>
      <c r="G106" s="3">
        <v>7.96</v>
      </c>
      <c r="H106" s="1">
        <v>8</v>
      </c>
      <c r="I106" s="1">
        <f t="shared" si="4"/>
        <v>0.8</v>
      </c>
      <c r="J106" s="1">
        <v>462</v>
      </c>
      <c r="K106" s="1">
        <v>2</v>
      </c>
      <c r="L106" s="2">
        <v>0.4</v>
      </c>
      <c r="M106" s="3">
        <v>6.39</v>
      </c>
      <c r="N106">
        <f t="shared" si="5"/>
        <v>63.9</v>
      </c>
      <c r="O106" s="2">
        <v>0.1</v>
      </c>
      <c r="P106" s="2">
        <v>14.4</v>
      </c>
      <c r="Q106" s="1">
        <v>55</v>
      </c>
      <c r="R106" s="2">
        <v>38.700000000000003</v>
      </c>
      <c r="S106" s="3">
        <v>3.58</v>
      </c>
      <c r="T106" s="3">
        <f t="shared" si="6"/>
        <v>35.799999999999997</v>
      </c>
      <c r="U106" s="3">
        <v>2.99</v>
      </c>
      <c r="V106" s="2">
        <v>52.2</v>
      </c>
      <c r="W106" s="3">
        <v>1.19</v>
      </c>
      <c r="X106" s="1">
        <v>355</v>
      </c>
      <c r="Y106" s="2">
        <v>0.4</v>
      </c>
      <c r="Z106" s="4">
        <v>0.23799999999999999</v>
      </c>
      <c r="AA106" s="2">
        <v>29.8</v>
      </c>
      <c r="AB106" s="4">
        <v>3.5999999999999997E-2</v>
      </c>
      <c r="AC106" s="2">
        <v>15.3</v>
      </c>
      <c r="AD106" s="2">
        <v>0.4</v>
      </c>
      <c r="AE106" s="2">
        <v>3.7</v>
      </c>
      <c r="AF106" s="2">
        <f t="shared" si="7"/>
        <v>37</v>
      </c>
      <c r="AG106" s="1">
        <v>11</v>
      </c>
      <c r="AH106" s="1">
        <v>399</v>
      </c>
      <c r="AI106" s="4">
        <v>0.314</v>
      </c>
      <c r="AJ106" s="2">
        <v>4</v>
      </c>
      <c r="AK106" s="1">
        <v>75</v>
      </c>
      <c r="AL106" s="2">
        <v>1.3</v>
      </c>
      <c r="AM106" s="1">
        <v>78</v>
      </c>
      <c r="AN106" s="2" t="s">
        <v>38</v>
      </c>
    </row>
    <row r="107" spans="1:40">
      <c r="A107" t="s">
        <v>376</v>
      </c>
      <c r="B107" t="s">
        <v>429</v>
      </c>
      <c r="C107" s="5">
        <v>87.78</v>
      </c>
      <c r="D107">
        <v>3.0400000000000063</v>
      </c>
      <c r="E107" s="3">
        <v>0</v>
      </c>
      <c r="F107" s="2">
        <v>0</v>
      </c>
      <c r="G107" s="3">
        <v>7.96</v>
      </c>
      <c r="H107" s="1">
        <v>8</v>
      </c>
      <c r="I107" s="1">
        <f t="shared" si="4"/>
        <v>0.8</v>
      </c>
      <c r="J107" s="1">
        <v>462</v>
      </c>
      <c r="K107" s="1">
        <v>2</v>
      </c>
      <c r="L107" s="2">
        <v>0.4</v>
      </c>
      <c r="M107" s="3">
        <v>6.39</v>
      </c>
      <c r="N107">
        <f t="shared" si="5"/>
        <v>63.9</v>
      </c>
      <c r="O107" s="2">
        <v>0.1</v>
      </c>
      <c r="P107" s="2">
        <v>14.4</v>
      </c>
      <c r="Q107" s="1">
        <v>55</v>
      </c>
      <c r="R107" s="2">
        <v>38.700000000000003</v>
      </c>
      <c r="S107" s="3">
        <v>3.58</v>
      </c>
      <c r="T107" s="3">
        <f t="shared" si="6"/>
        <v>35.799999999999997</v>
      </c>
      <c r="U107" s="3">
        <v>2.99</v>
      </c>
      <c r="V107" s="2">
        <v>52.2</v>
      </c>
      <c r="W107" s="3">
        <v>1.19</v>
      </c>
      <c r="X107" s="1">
        <v>355</v>
      </c>
      <c r="Y107" s="2">
        <v>0.4</v>
      </c>
      <c r="Z107" s="4">
        <v>0.23799999999999999</v>
      </c>
      <c r="AA107" s="2">
        <v>29.8</v>
      </c>
      <c r="AB107" s="4">
        <v>3.5999999999999997E-2</v>
      </c>
      <c r="AC107" s="2">
        <v>15.3</v>
      </c>
      <c r="AD107" s="2">
        <v>0.4</v>
      </c>
      <c r="AE107" s="2">
        <v>3.7</v>
      </c>
      <c r="AF107" s="2">
        <f t="shared" si="7"/>
        <v>37</v>
      </c>
      <c r="AG107" s="1">
        <v>11</v>
      </c>
      <c r="AH107" s="1">
        <v>399</v>
      </c>
      <c r="AI107" s="4">
        <v>0.314</v>
      </c>
      <c r="AJ107" s="2">
        <v>4</v>
      </c>
      <c r="AK107" s="1">
        <v>75</v>
      </c>
      <c r="AL107" s="2">
        <v>1.3</v>
      </c>
      <c r="AM107" s="1">
        <v>78</v>
      </c>
      <c r="AN107" s="2" t="s">
        <v>38</v>
      </c>
    </row>
    <row r="108" spans="1:40">
      <c r="A108" t="s">
        <v>376</v>
      </c>
      <c r="B108" t="s">
        <v>430</v>
      </c>
      <c r="C108" s="5">
        <v>87.78</v>
      </c>
      <c r="D108">
        <v>3.0499999999999972</v>
      </c>
      <c r="E108" s="3">
        <v>4</v>
      </c>
      <c r="F108" s="2">
        <v>11.2</v>
      </c>
      <c r="G108" s="3">
        <v>6.06</v>
      </c>
      <c r="H108" s="1">
        <v>6</v>
      </c>
      <c r="I108" s="1">
        <f t="shared" si="4"/>
        <v>0.6</v>
      </c>
      <c r="J108" s="1">
        <v>349</v>
      </c>
      <c r="K108" s="1">
        <v>1</v>
      </c>
      <c r="L108" s="2">
        <v>0.3</v>
      </c>
      <c r="M108" s="3">
        <v>17.559999999999999</v>
      </c>
      <c r="N108">
        <f t="shared" si="5"/>
        <v>175.6</v>
      </c>
      <c r="O108" s="2">
        <v>0.1</v>
      </c>
      <c r="P108" s="2">
        <v>12.4</v>
      </c>
      <c r="Q108" s="1">
        <v>42</v>
      </c>
      <c r="R108" s="2">
        <v>53.3</v>
      </c>
      <c r="S108" s="3">
        <v>2.89</v>
      </c>
      <c r="T108" s="3">
        <f t="shared" si="6"/>
        <v>28.900000000000002</v>
      </c>
      <c r="U108" s="3">
        <v>2.1800000000000002</v>
      </c>
      <c r="V108" s="2">
        <v>36.6</v>
      </c>
      <c r="W108" s="3">
        <v>0.87</v>
      </c>
      <c r="X108" s="1">
        <v>371</v>
      </c>
      <c r="Y108" s="2">
        <v>0.8</v>
      </c>
      <c r="Z108" s="4">
        <v>0.191</v>
      </c>
      <c r="AA108" s="2">
        <v>25</v>
      </c>
      <c r="AB108" s="4">
        <v>7.4999999999999997E-2</v>
      </c>
      <c r="AC108" s="2">
        <v>20.8</v>
      </c>
      <c r="AD108" s="2">
        <v>0.7</v>
      </c>
      <c r="AE108" s="2">
        <v>3.3</v>
      </c>
      <c r="AF108" s="2">
        <f t="shared" si="7"/>
        <v>33</v>
      </c>
      <c r="AG108" s="1">
        <v>8</v>
      </c>
      <c r="AH108" s="1">
        <v>759</v>
      </c>
      <c r="AI108" s="4">
        <v>0.20200000000000001</v>
      </c>
      <c r="AJ108" s="2">
        <v>4</v>
      </c>
      <c r="AK108" s="1">
        <v>59</v>
      </c>
      <c r="AL108" s="2">
        <v>42.5</v>
      </c>
      <c r="AM108" s="1">
        <v>62</v>
      </c>
      <c r="AN108" s="2" t="s">
        <v>38</v>
      </c>
    </row>
    <row r="109" spans="1:40">
      <c r="A109" t="s">
        <v>376</v>
      </c>
      <c r="B109" t="s">
        <v>430</v>
      </c>
      <c r="C109" s="5">
        <v>90.83</v>
      </c>
      <c r="D109">
        <v>3.0499999999999972</v>
      </c>
      <c r="E109" s="3">
        <v>4</v>
      </c>
      <c r="F109" s="2">
        <v>11.2</v>
      </c>
      <c r="G109" s="3">
        <v>6.06</v>
      </c>
      <c r="H109" s="1">
        <v>6</v>
      </c>
      <c r="I109" s="1">
        <f t="shared" si="4"/>
        <v>0.6</v>
      </c>
      <c r="J109" s="1">
        <v>349</v>
      </c>
      <c r="K109" s="1">
        <v>1</v>
      </c>
      <c r="L109" s="2">
        <v>0.3</v>
      </c>
      <c r="M109" s="3">
        <v>17.559999999999999</v>
      </c>
      <c r="N109">
        <f t="shared" si="5"/>
        <v>175.6</v>
      </c>
      <c r="O109" s="2">
        <v>0.1</v>
      </c>
      <c r="P109" s="2">
        <v>12.4</v>
      </c>
      <c r="Q109" s="1">
        <v>42</v>
      </c>
      <c r="R109" s="2">
        <v>53.3</v>
      </c>
      <c r="S109" s="3">
        <v>2.89</v>
      </c>
      <c r="T109" s="3">
        <f t="shared" si="6"/>
        <v>28.900000000000002</v>
      </c>
      <c r="U109" s="3">
        <v>2.1800000000000002</v>
      </c>
      <c r="V109" s="2">
        <v>36.6</v>
      </c>
      <c r="W109" s="3">
        <v>0.87</v>
      </c>
      <c r="X109" s="1">
        <v>371</v>
      </c>
      <c r="Y109" s="2">
        <v>0.8</v>
      </c>
      <c r="Z109" s="4">
        <v>0.191</v>
      </c>
      <c r="AA109" s="2">
        <v>25</v>
      </c>
      <c r="AB109" s="4">
        <v>7.4999999999999997E-2</v>
      </c>
      <c r="AC109" s="2">
        <v>20.8</v>
      </c>
      <c r="AD109" s="2">
        <v>0.7</v>
      </c>
      <c r="AE109" s="2">
        <v>3.3</v>
      </c>
      <c r="AF109" s="2">
        <f t="shared" si="7"/>
        <v>33</v>
      </c>
      <c r="AG109" s="1">
        <v>8</v>
      </c>
      <c r="AH109" s="1">
        <v>759</v>
      </c>
      <c r="AI109" s="4">
        <v>0.20200000000000001</v>
      </c>
      <c r="AJ109" s="2">
        <v>4</v>
      </c>
      <c r="AK109" s="1">
        <v>59</v>
      </c>
      <c r="AL109" s="2">
        <v>42.5</v>
      </c>
      <c r="AM109" s="1">
        <v>62</v>
      </c>
      <c r="AN109" s="2" t="s">
        <v>38</v>
      </c>
    </row>
    <row r="110" spans="1:40">
      <c r="A110" t="s">
        <v>376</v>
      </c>
      <c r="B110" t="s">
        <v>431</v>
      </c>
      <c r="C110" s="5">
        <v>90.83</v>
      </c>
      <c r="D110">
        <v>3.0499999999999972</v>
      </c>
      <c r="E110" s="3">
        <v>42</v>
      </c>
      <c r="F110" s="2">
        <v>0.8</v>
      </c>
      <c r="G110" s="3">
        <v>0.53</v>
      </c>
      <c r="H110" s="1">
        <v>6</v>
      </c>
      <c r="I110" s="1">
        <f t="shared" si="4"/>
        <v>0.6</v>
      </c>
      <c r="J110" s="1">
        <v>45</v>
      </c>
      <c r="K110" s="1" t="s">
        <v>42</v>
      </c>
      <c r="L110" s="2">
        <v>0</v>
      </c>
      <c r="M110" s="3">
        <v>36.270000000000003</v>
      </c>
      <c r="N110">
        <f t="shared" si="5"/>
        <v>362.70000000000005</v>
      </c>
      <c r="O110" s="2">
        <v>2.2000000000000002</v>
      </c>
      <c r="P110" s="2">
        <v>1.4</v>
      </c>
      <c r="Q110" s="1">
        <v>5</v>
      </c>
      <c r="R110" s="2">
        <v>2.9</v>
      </c>
      <c r="S110" s="3">
        <v>0.35</v>
      </c>
      <c r="T110" s="3">
        <f t="shared" si="6"/>
        <v>3.5</v>
      </c>
      <c r="U110" s="3">
        <v>0.22</v>
      </c>
      <c r="V110" s="2">
        <v>5.3</v>
      </c>
      <c r="W110" s="3">
        <v>0.3</v>
      </c>
      <c r="X110" s="1">
        <v>177</v>
      </c>
      <c r="Y110" s="2">
        <v>0.2</v>
      </c>
      <c r="Z110" s="4">
        <v>0.02</v>
      </c>
      <c r="AA110" s="2">
        <v>4.4000000000000004</v>
      </c>
      <c r="AB110" s="4">
        <v>1.7999999999999999E-2</v>
      </c>
      <c r="AC110" s="2">
        <v>263.5</v>
      </c>
      <c r="AD110" s="2">
        <v>0.3</v>
      </c>
      <c r="AE110" s="2">
        <v>2.2999999999999998</v>
      </c>
      <c r="AF110" s="2">
        <f t="shared" si="7"/>
        <v>23</v>
      </c>
      <c r="AG110" s="1" t="s">
        <v>42</v>
      </c>
      <c r="AH110" s="1">
        <v>1215</v>
      </c>
      <c r="AI110" s="4">
        <v>0.02</v>
      </c>
      <c r="AJ110" s="2">
        <v>3.5</v>
      </c>
      <c r="AK110" s="1">
        <v>6</v>
      </c>
      <c r="AL110" s="2">
        <v>0.1</v>
      </c>
      <c r="AM110" s="1">
        <v>431</v>
      </c>
      <c r="AN110" s="2" t="s">
        <v>38</v>
      </c>
    </row>
    <row r="111" spans="1:40">
      <c r="A111" t="s">
        <v>376</v>
      </c>
      <c r="B111" t="s">
        <v>431</v>
      </c>
      <c r="C111" s="5">
        <v>93.88</v>
      </c>
      <c r="D111">
        <v>3.0499999999999972</v>
      </c>
      <c r="E111" s="3">
        <v>42</v>
      </c>
      <c r="F111" s="2">
        <v>0.8</v>
      </c>
      <c r="G111" s="3">
        <v>0.53</v>
      </c>
      <c r="H111" s="1">
        <v>6</v>
      </c>
      <c r="I111" s="1">
        <f t="shared" si="4"/>
        <v>0.6</v>
      </c>
      <c r="J111" s="1">
        <v>45</v>
      </c>
      <c r="K111" s="1" t="s">
        <v>42</v>
      </c>
      <c r="L111" s="2">
        <v>0</v>
      </c>
      <c r="M111" s="3">
        <v>36.270000000000003</v>
      </c>
      <c r="N111">
        <f t="shared" si="5"/>
        <v>362.70000000000005</v>
      </c>
      <c r="O111" s="2">
        <v>2.2000000000000002</v>
      </c>
      <c r="P111" s="2">
        <v>1.4</v>
      </c>
      <c r="Q111" s="1">
        <v>5</v>
      </c>
      <c r="R111" s="2">
        <v>2.9</v>
      </c>
      <c r="S111" s="3">
        <v>0.35</v>
      </c>
      <c r="T111" s="3">
        <f t="shared" si="6"/>
        <v>3.5</v>
      </c>
      <c r="U111" s="3">
        <v>0.22</v>
      </c>
      <c r="V111" s="2">
        <v>5.3</v>
      </c>
      <c r="W111" s="3">
        <v>0.3</v>
      </c>
      <c r="X111" s="1">
        <v>177</v>
      </c>
      <c r="Y111" s="2">
        <v>0.2</v>
      </c>
      <c r="Z111" s="4">
        <v>0.02</v>
      </c>
      <c r="AA111" s="2">
        <v>4.4000000000000004</v>
      </c>
      <c r="AB111" s="4">
        <v>1.7999999999999999E-2</v>
      </c>
      <c r="AC111" s="2">
        <v>263.5</v>
      </c>
      <c r="AD111" s="2">
        <v>0.3</v>
      </c>
      <c r="AE111" s="2">
        <v>2.2999999999999998</v>
      </c>
      <c r="AF111" s="2">
        <f t="shared" si="7"/>
        <v>23</v>
      </c>
      <c r="AG111" s="1" t="s">
        <v>42</v>
      </c>
      <c r="AH111" s="1">
        <v>1215</v>
      </c>
      <c r="AI111" s="4">
        <v>0.02</v>
      </c>
      <c r="AJ111" s="2">
        <v>3.5</v>
      </c>
      <c r="AK111" s="1">
        <v>6</v>
      </c>
      <c r="AL111" s="2">
        <v>0.1</v>
      </c>
      <c r="AM111" s="1">
        <v>431</v>
      </c>
      <c r="AN111" s="2" t="s">
        <v>38</v>
      </c>
    </row>
    <row r="112" spans="1:40">
      <c r="A112" t="s">
        <v>376</v>
      </c>
      <c r="B112" t="s">
        <v>432</v>
      </c>
      <c r="C112" s="5">
        <v>93.88</v>
      </c>
      <c r="D112">
        <v>3.0500000000000114</v>
      </c>
      <c r="E112" s="3">
        <v>266</v>
      </c>
      <c r="F112" s="2">
        <v>1.1000000000000001</v>
      </c>
      <c r="G112" s="3">
        <v>0.8</v>
      </c>
      <c r="H112" s="1">
        <v>13</v>
      </c>
      <c r="I112" s="1">
        <f t="shared" si="4"/>
        <v>1.3</v>
      </c>
      <c r="J112" s="1">
        <v>70</v>
      </c>
      <c r="K112" s="1" t="s">
        <v>42</v>
      </c>
      <c r="L112" s="2">
        <v>0</v>
      </c>
      <c r="M112" s="3">
        <v>35.049999999999997</v>
      </c>
      <c r="N112">
        <f t="shared" si="5"/>
        <v>350.5</v>
      </c>
      <c r="O112" s="2">
        <v>2.2000000000000002</v>
      </c>
      <c r="P112" s="2">
        <v>1.7</v>
      </c>
      <c r="Q112" s="1">
        <v>7</v>
      </c>
      <c r="R112" s="2">
        <v>4.3</v>
      </c>
      <c r="S112" s="3">
        <v>0.78</v>
      </c>
      <c r="T112" s="3">
        <f t="shared" si="6"/>
        <v>7.8000000000000007</v>
      </c>
      <c r="U112" s="3">
        <v>0.33</v>
      </c>
      <c r="V112" s="2">
        <v>7.5</v>
      </c>
      <c r="W112" s="3">
        <v>0.41</v>
      </c>
      <c r="X112" s="1">
        <v>329</v>
      </c>
      <c r="Y112" s="2">
        <v>0.1</v>
      </c>
      <c r="Z112" s="4">
        <v>2.3E-2</v>
      </c>
      <c r="AA112" s="2">
        <v>2.2000000000000002</v>
      </c>
      <c r="AB112" s="4">
        <v>1.9E-2</v>
      </c>
      <c r="AC112" s="2">
        <v>461.4</v>
      </c>
      <c r="AD112" s="2">
        <v>0.6</v>
      </c>
      <c r="AE112" s="2">
        <v>3.7</v>
      </c>
      <c r="AF112" s="2">
        <f t="shared" si="7"/>
        <v>37</v>
      </c>
      <c r="AG112" s="1">
        <v>1</v>
      </c>
      <c r="AH112" s="1">
        <v>1107</v>
      </c>
      <c r="AI112" s="4">
        <v>3.2000000000000001E-2</v>
      </c>
      <c r="AJ112" s="2">
        <v>3.8</v>
      </c>
      <c r="AK112" s="1">
        <v>9</v>
      </c>
      <c r="AL112" s="2">
        <v>0.6</v>
      </c>
      <c r="AM112" s="1">
        <v>442</v>
      </c>
      <c r="AN112" s="2" t="s">
        <v>38</v>
      </c>
    </row>
    <row r="113" spans="1:40">
      <c r="A113" t="s">
        <v>376</v>
      </c>
      <c r="B113" t="s">
        <v>432</v>
      </c>
      <c r="C113" s="5">
        <v>96.93</v>
      </c>
      <c r="D113">
        <v>3.0500000000000114</v>
      </c>
      <c r="E113" s="3">
        <v>266</v>
      </c>
      <c r="F113" s="2">
        <v>1.1000000000000001</v>
      </c>
      <c r="G113" s="3">
        <v>0.8</v>
      </c>
      <c r="H113" s="1">
        <v>13</v>
      </c>
      <c r="I113" s="1">
        <f t="shared" si="4"/>
        <v>1.3</v>
      </c>
      <c r="J113" s="1">
        <v>70</v>
      </c>
      <c r="K113" s="1" t="s">
        <v>42</v>
      </c>
      <c r="L113" s="2">
        <v>0</v>
      </c>
      <c r="M113" s="3">
        <v>35.049999999999997</v>
      </c>
      <c r="N113">
        <f t="shared" si="5"/>
        <v>350.5</v>
      </c>
      <c r="O113" s="2">
        <v>2.2000000000000002</v>
      </c>
      <c r="P113" s="2">
        <v>1.7</v>
      </c>
      <c r="Q113" s="1">
        <v>7</v>
      </c>
      <c r="R113" s="2">
        <v>4.3</v>
      </c>
      <c r="S113" s="3">
        <v>0.78</v>
      </c>
      <c r="T113" s="3">
        <f t="shared" si="6"/>
        <v>7.8000000000000007</v>
      </c>
      <c r="U113" s="3">
        <v>0.33</v>
      </c>
      <c r="V113" s="2">
        <v>7.5</v>
      </c>
      <c r="W113" s="3">
        <v>0.41</v>
      </c>
      <c r="X113" s="1">
        <v>329</v>
      </c>
      <c r="Y113" s="2">
        <v>0.1</v>
      </c>
      <c r="Z113" s="4">
        <v>2.3E-2</v>
      </c>
      <c r="AA113" s="2">
        <v>2.2000000000000002</v>
      </c>
      <c r="AB113" s="4">
        <v>1.9E-2</v>
      </c>
      <c r="AC113" s="2">
        <v>461.4</v>
      </c>
      <c r="AD113" s="2">
        <v>0.6</v>
      </c>
      <c r="AE113" s="2">
        <v>3.7</v>
      </c>
      <c r="AF113" s="2">
        <f t="shared" si="7"/>
        <v>37</v>
      </c>
      <c r="AG113" s="1">
        <v>1</v>
      </c>
      <c r="AH113" s="1">
        <v>1107</v>
      </c>
      <c r="AI113" s="4">
        <v>3.2000000000000001E-2</v>
      </c>
      <c r="AJ113" s="2">
        <v>3.8</v>
      </c>
      <c r="AK113" s="1">
        <v>9</v>
      </c>
      <c r="AL113" s="2">
        <v>0.6</v>
      </c>
      <c r="AM113" s="1">
        <v>442</v>
      </c>
      <c r="AN113" s="2" t="s">
        <v>38</v>
      </c>
    </row>
    <row r="114" spans="1:40">
      <c r="A114" t="s">
        <v>376</v>
      </c>
      <c r="B114" t="s">
        <v>433</v>
      </c>
      <c r="C114" s="5">
        <v>96.93</v>
      </c>
      <c r="D114">
        <v>2.4699999999999989</v>
      </c>
      <c r="E114" s="3">
        <v>7</v>
      </c>
      <c r="F114" s="2">
        <v>0.2</v>
      </c>
      <c r="G114" s="3">
        <v>0.71</v>
      </c>
      <c r="H114" s="1">
        <v>3</v>
      </c>
      <c r="I114" s="1">
        <f t="shared" si="4"/>
        <v>0.3</v>
      </c>
      <c r="J114" s="1">
        <v>61</v>
      </c>
      <c r="K114" s="1" t="s">
        <v>42</v>
      </c>
      <c r="L114" s="2">
        <v>0</v>
      </c>
      <c r="M114" s="3">
        <v>36.51</v>
      </c>
      <c r="N114">
        <f t="shared" si="5"/>
        <v>365.09999999999997</v>
      </c>
      <c r="O114" s="2" t="s">
        <v>38</v>
      </c>
      <c r="P114" s="2">
        <v>1.7</v>
      </c>
      <c r="Q114" s="1">
        <v>7</v>
      </c>
      <c r="R114" s="2">
        <v>3</v>
      </c>
      <c r="S114" s="3">
        <v>0.56999999999999995</v>
      </c>
      <c r="T114" s="3">
        <f t="shared" si="6"/>
        <v>5.6999999999999993</v>
      </c>
      <c r="U114" s="3">
        <v>0.28000000000000003</v>
      </c>
      <c r="V114" s="2">
        <v>7.1</v>
      </c>
      <c r="W114" s="3">
        <v>0.36</v>
      </c>
      <c r="X114" s="1">
        <v>204</v>
      </c>
      <c r="Y114" s="2">
        <v>0.2</v>
      </c>
      <c r="Z114" s="4">
        <v>3.2000000000000001E-2</v>
      </c>
      <c r="AA114" s="2">
        <v>3.3</v>
      </c>
      <c r="AB114" s="4">
        <v>1.4999999999999999E-2</v>
      </c>
      <c r="AC114" s="2">
        <v>24.7</v>
      </c>
      <c r="AD114" s="2">
        <v>0.4</v>
      </c>
      <c r="AE114" s="2">
        <v>2.7</v>
      </c>
      <c r="AF114" s="2">
        <f t="shared" si="7"/>
        <v>27</v>
      </c>
      <c r="AG114" s="1">
        <v>1</v>
      </c>
      <c r="AH114" s="1">
        <v>1400</v>
      </c>
      <c r="AI114" s="4">
        <v>2.9000000000000001E-2</v>
      </c>
      <c r="AJ114" s="2">
        <v>4.4000000000000004</v>
      </c>
      <c r="AK114" s="1">
        <v>8</v>
      </c>
      <c r="AL114" s="2">
        <v>0.2</v>
      </c>
      <c r="AM114" s="1">
        <v>11</v>
      </c>
      <c r="AN114" s="2" t="s">
        <v>38</v>
      </c>
    </row>
    <row r="115" spans="1:40">
      <c r="A115" t="s">
        <v>376</v>
      </c>
      <c r="B115" t="s">
        <v>433</v>
      </c>
      <c r="C115" s="5">
        <v>99.4</v>
      </c>
      <c r="D115">
        <v>2.4699999999999989</v>
      </c>
      <c r="E115" s="3">
        <v>7</v>
      </c>
      <c r="F115" s="2">
        <v>0.2</v>
      </c>
      <c r="G115" s="3">
        <v>0.71</v>
      </c>
      <c r="H115" s="1">
        <v>3</v>
      </c>
      <c r="I115" s="1">
        <f t="shared" si="4"/>
        <v>0.3</v>
      </c>
      <c r="J115" s="1">
        <v>61</v>
      </c>
      <c r="K115" s="1" t="s">
        <v>42</v>
      </c>
      <c r="L115" s="2">
        <v>0</v>
      </c>
      <c r="M115" s="3">
        <v>36.51</v>
      </c>
      <c r="N115">
        <f t="shared" si="5"/>
        <v>365.09999999999997</v>
      </c>
      <c r="O115" s="2" t="s">
        <v>38</v>
      </c>
      <c r="P115" s="2">
        <v>1.7</v>
      </c>
      <c r="Q115" s="1">
        <v>7</v>
      </c>
      <c r="R115" s="2">
        <v>3</v>
      </c>
      <c r="S115" s="3">
        <v>0.56999999999999995</v>
      </c>
      <c r="T115" s="3">
        <f t="shared" si="6"/>
        <v>5.6999999999999993</v>
      </c>
      <c r="U115" s="3">
        <v>0.28000000000000003</v>
      </c>
      <c r="V115" s="2">
        <v>7.1</v>
      </c>
      <c r="W115" s="3">
        <v>0.36</v>
      </c>
      <c r="X115" s="1">
        <v>204</v>
      </c>
      <c r="Y115" s="2">
        <v>0.2</v>
      </c>
      <c r="Z115" s="4">
        <v>3.2000000000000001E-2</v>
      </c>
      <c r="AA115" s="2">
        <v>3.3</v>
      </c>
      <c r="AB115" s="4">
        <v>1.4999999999999999E-2</v>
      </c>
      <c r="AC115" s="2">
        <v>24.7</v>
      </c>
      <c r="AD115" s="2">
        <v>0.4</v>
      </c>
      <c r="AE115" s="2">
        <v>2.7</v>
      </c>
      <c r="AF115" s="2">
        <f t="shared" si="7"/>
        <v>27</v>
      </c>
      <c r="AG115" s="1">
        <v>1</v>
      </c>
      <c r="AH115" s="1">
        <v>1400</v>
      </c>
      <c r="AI115" s="4">
        <v>2.9000000000000001E-2</v>
      </c>
      <c r="AJ115" s="2">
        <v>4.4000000000000004</v>
      </c>
      <c r="AK115" s="1">
        <v>8</v>
      </c>
      <c r="AL115" s="2">
        <v>0.2</v>
      </c>
      <c r="AM115" s="1">
        <v>11</v>
      </c>
      <c r="AN115" s="2" t="s">
        <v>38</v>
      </c>
    </row>
    <row r="116" spans="1:40">
      <c r="A116" t="s">
        <v>376</v>
      </c>
      <c r="B116" t="s">
        <v>434</v>
      </c>
      <c r="C116" s="5">
        <v>99.4</v>
      </c>
      <c r="D116">
        <v>1.7999999999999972</v>
      </c>
      <c r="E116" s="3">
        <v>20</v>
      </c>
      <c r="F116" s="2">
        <v>0.2</v>
      </c>
      <c r="G116" s="3">
        <v>2.0699999999999998</v>
      </c>
      <c r="H116" s="1">
        <v>28</v>
      </c>
      <c r="I116" s="1">
        <f t="shared" si="4"/>
        <v>2.8</v>
      </c>
      <c r="J116" s="1">
        <v>117</v>
      </c>
      <c r="K116" s="1" t="s">
        <v>42</v>
      </c>
      <c r="L116" s="2">
        <v>0.1</v>
      </c>
      <c r="M116" s="3">
        <v>4.46</v>
      </c>
      <c r="N116">
        <f t="shared" si="5"/>
        <v>44.6</v>
      </c>
      <c r="O116" s="2" t="s">
        <v>38</v>
      </c>
      <c r="P116" s="2">
        <v>5.3</v>
      </c>
      <c r="Q116" s="1">
        <v>34</v>
      </c>
      <c r="R116" s="2">
        <v>9.8000000000000007</v>
      </c>
      <c r="S116" s="3">
        <v>2.5499999999999998</v>
      </c>
      <c r="T116" s="3">
        <f t="shared" si="6"/>
        <v>25.5</v>
      </c>
      <c r="U116" s="3">
        <v>0.95</v>
      </c>
      <c r="V116" s="2">
        <v>22.2</v>
      </c>
      <c r="W116" s="3">
        <v>1.23</v>
      </c>
      <c r="X116" s="1">
        <v>550</v>
      </c>
      <c r="Y116" s="2">
        <v>0.3</v>
      </c>
      <c r="Z116" s="4">
        <v>4.8000000000000001E-2</v>
      </c>
      <c r="AA116" s="2">
        <v>10</v>
      </c>
      <c r="AB116" s="4">
        <v>1.2999999999999999E-2</v>
      </c>
      <c r="AC116" s="2">
        <v>49.4</v>
      </c>
      <c r="AD116" s="2">
        <v>0.5</v>
      </c>
      <c r="AE116" s="2">
        <v>4.3</v>
      </c>
      <c r="AF116" s="2">
        <f t="shared" si="7"/>
        <v>43</v>
      </c>
      <c r="AG116" s="1">
        <v>3</v>
      </c>
      <c r="AH116" s="1">
        <v>178</v>
      </c>
      <c r="AI116" s="4">
        <v>0.05</v>
      </c>
      <c r="AJ116" s="2">
        <v>3</v>
      </c>
      <c r="AK116" s="1">
        <v>23</v>
      </c>
      <c r="AL116" s="2">
        <v>0.4</v>
      </c>
      <c r="AM116" s="1">
        <v>17</v>
      </c>
      <c r="AN116" s="2" t="s">
        <v>38</v>
      </c>
    </row>
    <row r="117" spans="1:40">
      <c r="A117" t="s">
        <v>376</v>
      </c>
      <c r="B117" t="s">
        <v>434</v>
      </c>
      <c r="C117" s="5">
        <v>101.2</v>
      </c>
      <c r="D117">
        <v>1.7999999999999972</v>
      </c>
      <c r="E117" s="3">
        <v>20</v>
      </c>
      <c r="F117" s="2">
        <v>0.2</v>
      </c>
      <c r="G117" s="3">
        <v>2.0699999999999998</v>
      </c>
      <c r="H117" s="1">
        <v>28</v>
      </c>
      <c r="I117" s="1">
        <f t="shared" si="4"/>
        <v>2.8</v>
      </c>
      <c r="J117" s="1">
        <v>117</v>
      </c>
      <c r="K117" s="1" t="s">
        <v>42</v>
      </c>
      <c r="L117" s="2">
        <v>0.1</v>
      </c>
      <c r="M117" s="3">
        <v>4.46</v>
      </c>
      <c r="N117">
        <f t="shared" si="5"/>
        <v>44.6</v>
      </c>
      <c r="O117" s="2" t="s">
        <v>38</v>
      </c>
      <c r="P117" s="2">
        <v>5.3</v>
      </c>
      <c r="Q117" s="1">
        <v>34</v>
      </c>
      <c r="R117" s="2">
        <v>9.8000000000000007</v>
      </c>
      <c r="S117" s="3">
        <v>2.5499999999999998</v>
      </c>
      <c r="T117" s="3">
        <f t="shared" si="6"/>
        <v>25.5</v>
      </c>
      <c r="U117" s="3">
        <v>0.95</v>
      </c>
      <c r="V117" s="2">
        <v>22.2</v>
      </c>
      <c r="W117" s="3">
        <v>1.23</v>
      </c>
      <c r="X117" s="1">
        <v>550</v>
      </c>
      <c r="Y117" s="2">
        <v>0.3</v>
      </c>
      <c r="Z117" s="4">
        <v>4.8000000000000001E-2</v>
      </c>
      <c r="AA117" s="2">
        <v>10</v>
      </c>
      <c r="AB117" s="4">
        <v>1.2999999999999999E-2</v>
      </c>
      <c r="AC117" s="2">
        <v>49.4</v>
      </c>
      <c r="AD117" s="2">
        <v>0.5</v>
      </c>
      <c r="AE117" s="2">
        <v>4.3</v>
      </c>
      <c r="AF117" s="2">
        <f t="shared" si="7"/>
        <v>43</v>
      </c>
      <c r="AG117" s="1">
        <v>3</v>
      </c>
      <c r="AH117" s="1">
        <v>178</v>
      </c>
      <c r="AI117" s="4">
        <v>0.05</v>
      </c>
      <c r="AJ117" s="2">
        <v>3</v>
      </c>
      <c r="AK117" s="1">
        <v>23</v>
      </c>
      <c r="AL117" s="2">
        <v>0.4</v>
      </c>
      <c r="AM117" s="1">
        <v>17</v>
      </c>
      <c r="AN117" s="2" t="s">
        <v>38</v>
      </c>
    </row>
    <row r="118" spans="1:40">
      <c r="A118" t="s">
        <v>376</v>
      </c>
      <c r="B118" t="s">
        <v>435</v>
      </c>
      <c r="C118" s="5">
        <v>101.2</v>
      </c>
      <c r="D118">
        <v>1.8199999999999932</v>
      </c>
      <c r="E118" s="3">
        <v>58</v>
      </c>
      <c r="F118" s="2">
        <v>2.8</v>
      </c>
      <c r="G118" s="3">
        <v>3.05</v>
      </c>
      <c r="H118" s="1">
        <v>41</v>
      </c>
      <c r="I118" s="1">
        <f t="shared" si="4"/>
        <v>4.0999999999999996</v>
      </c>
      <c r="J118" s="1">
        <v>189</v>
      </c>
      <c r="K118" s="1" t="s">
        <v>42</v>
      </c>
      <c r="L118" s="2">
        <v>0.2</v>
      </c>
      <c r="M118" s="3">
        <v>4.96</v>
      </c>
      <c r="N118">
        <f t="shared" si="5"/>
        <v>49.6</v>
      </c>
      <c r="O118" s="2">
        <v>2.7</v>
      </c>
      <c r="P118" s="2">
        <v>8.6</v>
      </c>
      <c r="Q118" s="1">
        <v>23</v>
      </c>
      <c r="R118" s="2">
        <v>60.2</v>
      </c>
      <c r="S118" s="3">
        <v>2.29</v>
      </c>
      <c r="T118" s="3">
        <f t="shared" si="6"/>
        <v>22.9</v>
      </c>
      <c r="U118" s="3">
        <v>1.41</v>
      </c>
      <c r="V118" s="2">
        <v>26.1</v>
      </c>
      <c r="W118" s="3">
        <v>0.81</v>
      </c>
      <c r="X118" s="1">
        <v>450</v>
      </c>
      <c r="Y118" s="2">
        <v>0.3</v>
      </c>
      <c r="Z118" s="4">
        <v>6.7000000000000004E-2</v>
      </c>
      <c r="AA118" s="2">
        <v>12</v>
      </c>
      <c r="AB118" s="4">
        <v>1.4E-2</v>
      </c>
      <c r="AC118" s="2">
        <v>671</v>
      </c>
      <c r="AD118" s="2">
        <v>0.8</v>
      </c>
      <c r="AE118" s="2">
        <v>8.8000000000000007</v>
      </c>
      <c r="AF118" s="2">
        <f t="shared" si="7"/>
        <v>88</v>
      </c>
      <c r="AG118" s="1">
        <v>5</v>
      </c>
      <c r="AH118" s="1">
        <v>150</v>
      </c>
      <c r="AI118" s="4">
        <v>0.10199999999999999</v>
      </c>
      <c r="AJ118" s="2">
        <v>5</v>
      </c>
      <c r="AK118" s="1">
        <v>32</v>
      </c>
      <c r="AL118" s="2">
        <v>0.7</v>
      </c>
      <c r="AM118" s="1">
        <v>958</v>
      </c>
      <c r="AN118" s="2" t="s">
        <v>38</v>
      </c>
    </row>
    <row r="119" spans="1:40">
      <c r="A119" t="s">
        <v>376</v>
      </c>
      <c r="B119" t="s">
        <v>435</v>
      </c>
      <c r="C119" s="5">
        <v>103.02</v>
      </c>
      <c r="D119">
        <v>1.8199999999999932</v>
      </c>
      <c r="E119" s="3">
        <v>58</v>
      </c>
      <c r="F119" s="2">
        <v>2.8</v>
      </c>
      <c r="G119" s="3">
        <v>3.05</v>
      </c>
      <c r="H119" s="1">
        <v>41</v>
      </c>
      <c r="I119" s="1">
        <f t="shared" si="4"/>
        <v>4.0999999999999996</v>
      </c>
      <c r="J119" s="1">
        <v>189</v>
      </c>
      <c r="K119" s="1" t="s">
        <v>42</v>
      </c>
      <c r="L119" s="2">
        <v>0.2</v>
      </c>
      <c r="M119" s="3">
        <v>4.96</v>
      </c>
      <c r="N119">
        <f t="shared" si="5"/>
        <v>49.6</v>
      </c>
      <c r="O119" s="2">
        <v>2.7</v>
      </c>
      <c r="P119" s="2">
        <v>8.6</v>
      </c>
      <c r="Q119" s="1">
        <v>23</v>
      </c>
      <c r="R119" s="2">
        <v>60.2</v>
      </c>
      <c r="S119" s="3">
        <v>2.29</v>
      </c>
      <c r="T119" s="3">
        <f t="shared" si="6"/>
        <v>22.9</v>
      </c>
      <c r="U119" s="3">
        <v>1.41</v>
      </c>
      <c r="V119" s="2">
        <v>26.1</v>
      </c>
      <c r="W119" s="3">
        <v>0.81</v>
      </c>
      <c r="X119" s="1">
        <v>450</v>
      </c>
      <c r="Y119" s="2">
        <v>0.3</v>
      </c>
      <c r="Z119" s="4">
        <v>6.7000000000000004E-2</v>
      </c>
      <c r="AA119" s="2">
        <v>12</v>
      </c>
      <c r="AB119" s="4">
        <v>1.4E-2</v>
      </c>
      <c r="AC119" s="2">
        <v>671</v>
      </c>
      <c r="AD119" s="2">
        <v>0.8</v>
      </c>
      <c r="AE119" s="2">
        <v>8.8000000000000007</v>
      </c>
      <c r="AF119" s="2">
        <f t="shared" si="7"/>
        <v>88</v>
      </c>
      <c r="AG119" s="1">
        <v>5</v>
      </c>
      <c r="AH119" s="1">
        <v>150</v>
      </c>
      <c r="AI119" s="4">
        <v>0.10199999999999999</v>
      </c>
      <c r="AJ119" s="2">
        <v>5</v>
      </c>
      <c r="AK119" s="1">
        <v>32</v>
      </c>
      <c r="AL119" s="2">
        <v>0.7</v>
      </c>
      <c r="AM119" s="1">
        <v>958</v>
      </c>
      <c r="AN119" s="2" t="s">
        <v>38</v>
      </c>
    </row>
    <row r="120" spans="1:40">
      <c r="A120" t="s">
        <v>376</v>
      </c>
      <c r="B120" t="s">
        <v>436</v>
      </c>
      <c r="C120" s="5">
        <v>103.02</v>
      </c>
      <c r="D120">
        <v>1.5799999999999983</v>
      </c>
      <c r="E120" s="3">
        <v>26</v>
      </c>
      <c r="F120" s="2">
        <v>0.2</v>
      </c>
      <c r="G120" s="3">
        <v>2.6</v>
      </c>
      <c r="H120" s="1">
        <v>28</v>
      </c>
      <c r="I120" s="1">
        <f t="shared" si="4"/>
        <v>2.8</v>
      </c>
      <c r="J120" s="1">
        <v>153</v>
      </c>
      <c r="K120" s="1" t="s">
        <v>42</v>
      </c>
      <c r="L120" s="2">
        <v>0.2</v>
      </c>
      <c r="M120" s="3">
        <v>2.92</v>
      </c>
      <c r="N120">
        <f t="shared" si="5"/>
        <v>29.2</v>
      </c>
      <c r="O120" s="2" t="s">
        <v>38</v>
      </c>
      <c r="P120" s="2">
        <v>7.6</v>
      </c>
      <c r="Q120" s="1">
        <v>27</v>
      </c>
      <c r="R120" s="2">
        <v>11.7</v>
      </c>
      <c r="S120" s="3">
        <v>2.4300000000000002</v>
      </c>
      <c r="T120" s="3">
        <f t="shared" si="6"/>
        <v>24.3</v>
      </c>
      <c r="U120" s="3">
        <v>1.1599999999999999</v>
      </c>
      <c r="V120" s="2">
        <v>20.8</v>
      </c>
      <c r="W120" s="3">
        <v>0.83</v>
      </c>
      <c r="X120" s="1">
        <v>465</v>
      </c>
      <c r="Y120" s="2">
        <v>0.5</v>
      </c>
      <c r="Z120" s="4">
        <v>5.6000000000000001E-2</v>
      </c>
      <c r="AA120" s="2">
        <v>12.1</v>
      </c>
      <c r="AB120" s="4">
        <v>1.2E-2</v>
      </c>
      <c r="AC120" s="2">
        <v>38.9</v>
      </c>
      <c r="AD120" s="2">
        <v>0.6</v>
      </c>
      <c r="AE120" s="2">
        <v>5.8</v>
      </c>
      <c r="AF120" s="2">
        <f t="shared" si="7"/>
        <v>58</v>
      </c>
      <c r="AG120" s="1">
        <v>4</v>
      </c>
      <c r="AH120" s="1">
        <v>84</v>
      </c>
      <c r="AI120" s="4">
        <v>7.4999999999999997E-2</v>
      </c>
      <c r="AJ120" s="2">
        <v>2</v>
      </c>
      <c r="AK120" s="1">
        <v>27</v>
      </c>
      <c r="AL120" s="2">
        <v>0.5</v>
      </c>
      <c r="AM120" s="1">
        <v>24</v>
      </c>
      <c r="AN120" s="2" t="s">
        <v>38</v>
      </c>
    </row>
    <row r="121" spans="1:40">
      <c r="A121" t="s">
        <v>376</v>
      </c>
      <c r="B121" t="s">
        <v>436</v>
      </c>
      <c r="C121" s="5">
        <v>104.6</v>
      </c>
      <c r="D121">
        <v>1.5799999999999983</v>
      </c>
      <c r="E121" s="3">
        <v>26</v>
      </c>
      <c r="F121" s="2">
        <v>0.2</v>
      </c>
      <c r="G121" s="3">
        <v>2.6</v>
      </c>
      <c r="H121" s="1">
        <v>28</v>
      </c>
      <c r="I121" s="1">
        <f t="shared" si="4"/>
        <v>2.8</v>
      </c>
      <c r="J121" s="1">
        <v>153</v>
      </c>
      <c r="K121" s="1" t="s">
        <v>42</v>
      </c>
      <c r="L121" s="2">
        <v>0.2</v>
      </c>
      <c r="M121" s="3">
        <v>2.92</v>
      </c>
      <c r="N121">
        <f t="shared" si="5"/>
        <v>29.2</v>
      </c>
      <c r="O121" s="2" t="s">
        <v>38</v>
      </c>
      <c r="P121" s="2">
        <v>7.6</v>
      </c>
      <c r="Q121" s="1">
        <v>27</v>
      </c>
      <c r="R121" s="2">
        <v>11.7</v>
      </c>
      <c r="S121" s="3">
        <v>2.4300000000000002</v>
      </c>
      <c r="T121" s="3">
        <f t="shared" si="6"/>
        <v>24.3</v>
      </c>
      <c r="U121" s="3">
        <v>1.1599999999999999</v>
      </c>
      <c r="V121" s="2">
        <v>20.8</v>
      </c>
      <c r="W121" s="3">
        <v>0.83</v>
      </c>
      <c r="X121" s="1">
        <v>465</v>
      </c>
      <c r="Y121" s="2">
        <v>0.5</v>
      </c>
      <c r="Z121" s="4">
        <v>5.6000000000000001E-2</v>
      </c>
      <c r="AA121" s="2">
        <v>12.1</v>
      </c>
      <c r="AB121" s="4">
        <v>1.2E-2</v>
      </c>
      <c r="AC121" s="2">
        <v>38.9</v>
      </c>
      <c r="AD121" s="2">
        <v>0.6</v>
      </c>
      <c r="AE121" s="2">
        <v>5.8</v>
      </c>
      <c r="AF121" s="2">
        <f t="shared" si="7"/>
        <v>58</v>
      </c>
      <c r="AG121" s="1">
        <v>4</v>
      </c>
      <c r="AH121" s="1">
        <v>84</v>
      </c>
      <c r="AI121" s="4">
        <v>7.4999999999999997E-2</v>
      </c>
      <c r="AJ121" s="2">
        <v>2</v>
      </c>
      <c r="AK121" s="1">
        <v>27</v>
      </c>
      <c r="AL121" s="2">
        <v>0.5</v>
      </c>
      <c r="AM121" s="1">
        <v>24</v>
      </c>
      <c r="AN121" s="2" t="s">
        <v>38</v>
      </c>
    </row>
    <row r="122" spans="1:40">
      <c r="A122" t="s">
        <v>376</v>
      </c>
      <c r="B122" t="s">
        <v>437</v>
      </c>
      <c r="C122" s="5">
        <v>104.6</v>
      </c>
      <c r="D122">
        <v>1.4699999999999989</v>
      </c>
      <c r="E122" s="3">
        <v>37</v>
      </c>
      <c r="F122" s="2">
        <v>0.3</v>
      </c>
      <c r="G122" s="3">
        <v>2.46</v>
      </c>
      <c r="H122" s="1">
        <v>27</v>
      </c>
      <c r="I122" s="1">
        <f t="shared" si="4"/>
        <v>2.7</v>
      </c>
      <c r="J122" s="1">
        <v>139</v>
      </c>
      <c r="K122" s="1" t="s">
        <v>42</v>
      </c>
      <c r="L122" s="2">
        <v>0.3</v>
      </c>
      <c r="M122" s="3">
        <v>5.72</v>
      </c>
      <c r="N122">
        <f t="shared" si="5"/>
        <v>57.199999999999996</v>
      </c>
      <c r="O122" s="2" t="s">
        <v>38</v>
      </c>
      <c r="P122" s="2">
        <v>8.1999999999999993</v>
      </c>
      <c r="Q122" s="1">
        <v>18</v>
      </c>
      <c r="R122" s="2">
        <v>12.6</v>
      </c>
      <c r="S122" s="3">
        <v>2.0699999999999998</v>
      </c>
      <c r="T122" s="3">
        <f t="shared" si="6"/>
        <v>20.7</v>
      </c>
      <c r="U122" s="3">
        <v>1.0900000000000001</v>
      </c>
      <c r="V122" s="2">
        <v>22.7</v>
      </c>
      <c r="W122" s="3">
        <v>0.86</v>
      </c>
      <c r="X122" s="1">
        <v>543</v>
      </c>
      <c r="Y122" s="2">
        <v>0.2</v>
      </c>
      <c r="Z122" s="4">
        <v>5.0999999999999997E-2</v>
      </c>
      <c r="AA122" s="2">
        <v>10.5</v>
      </c>
      <c r="AB122" s="4">
        <v>1.2E-2</v>
      </c>
      <c r="AC122" s="2">
        <v>31.5</v>
      </c>
      <c r="AD122" s="2">
        <v>0.5</v>
      </c>
      <c r="AE122" s="2">
        <v>4.5</v>
      </c>
      <c r="AF122" s="2">
        <f t="shared" si="7"/>
        <v>45</v>
      </c>
      <c r="AG122" s="1">
        <v>4</v>
      </c>
      <c r="AH122" s="1">
        <v>170</v>
      </c>
      <c r="AI122" s="4">
        <v>6.4000000000000001E-2</v>
      </c>
      <c r="AJ122" s="2">
        <v>2</v>
      </c>
      <c r="AK122" s="1">
        <v>24</v>
      </c>
      <c r="AL122" s="2">
        <v>0.7</v>
      </c>
      <c r="AM122" s="1">
        <v>14</v>
      </c>
      <c r="AN122" s="2" t="s">
        <v>38</v>
      </c>
    </row>
    <row r="123" spans="1:40">
      <c r="A123" t="s">
        <v>376</v>
      </c>
      <c r="B123" t="s">
        <v>437</v>
      </c>
      <c r="C123" s="5">
        <v>106.07</v>
      </c>
      <c r="D123">
        <v>1.4699999999999989</v>
      </c>
      <c r="E123" s="3">
        <v>37</v>
      </c>
      <c r="F123" s="2">
        <v>0.3</v>
      </c>
      <c r="G123" s="3">
        <v>2.46</v>
      </c>
      <c r="H123" s="1">
        <v>27</v>
      </c>
      <c r="I123" s="1">
        <f t="shared" si="4"/>
        <v>2.7</v>
      </c>
      <c r="J123" s="1">
        <v>139</v>
      </c>
      <c r="K123" s="1" t="s">
        <v>42</v>
      </c>
      <c r="L123" s="2">
        <v>0.3</v>
      </c>
      <c r="M123" s="3">
        <v>5.72</v>
      </c>
      <c r="N123">
        <f t="shared" si="5"/>
        <v>57.199999999999996</v>
      </c>
      <c r="O123" s="2" t="s">
        <v>38</v>
      </c>
      <c r="P123" s="2">
        <v>8.1999999999999993</v>
      </c>
      <c r="Q123" s="1">
        <v>18</v>
      </c>
      <c r="R123" s="2">
        <v>12.6</v>
      </c>
      <c r="S123" s="3">
        <v>2.0699999999999998</v>
      </c>
      <c r="T123" s="3">
        <f t="shared" si="6"/>
        <v>20.7</v>
      </c>
      <c r="U123" s="3">
        <v>1.0900000000000001</v>
      </c>
      <c r="V123" s="2">
        <v>22.7</v>
      </c>
      <c r="W123" s="3">
        <v>0.86</v>
      </c>
      <c r="X123" s="1">
        <v>543</v>
      </c>
      <c r="Y123" s="2">
        <v>0.2</v>
      </c>
      <c r="Z123" s="4">
        <v>5.0999999999999997E-2</v>
      </c>
      <c r="AA123" s="2">
        <v>10.5</v>
      </c>
      <c r="AB123" s="4">
        <v>1.2E-2</v>
      </c>
      <c r="AC123" s="2">
        <v>31.5</v>
      </c>
      <c r="AD123" s="2">
        <v>0.5</v>
      </c>
      <c r="AE123" s="2">
        <v>4.5</v>
      </c>
      <c r="AF123" s="2">
        <f t="shared" si="7"/>
        <v>45</v>
      </c>
      <c r="AG123" s="1">
        <v>4</v>
      </c>
      <c r="AH123" s="1">
        <v>170</v>
      </c>
      <c r="AI123" s="4">
        <v>6.4000000000000001E-2</v>
      </c>
      <c r="AJ123" s="2">
        <v>2</v>
      </c>
      <c r="AK123" s="1">
        <v>24</v>
      </c>
      <c r="AL123" s="2">
        <v>0.7</v>
      </c>
      <c r="AM123" s="1">
        <v>14</v>
      </c>
      <c r="AN123" s="2" t="s">
        <v>38</v>
      </c>
    </row>
    <row r="124" spans="1:40">
      <c r="A124" t="s">
        <v>376</v>
      </c>
      <c r="B124" t="s">
        <v>438</v>
      </c>
      <c r="C124" s="5">
        <v>106.07</v>
      </c>
      <c r="D124">
        <v>1.5300000000000011</v>
      </c>
      <c r="E124" s="3">
        <v>10</v>
      </c>
      <c r="F124" s="2">
        <v>0.1</v>
      </c>
      <c r="G124" s="3">
        <v>1.8</v>
      </c>
      <c r="H124" s="1">
        <v>10</v>
      </c>
      <c r="I124" s="1">
        <f t="shared" si="4"/>
        <v>1</v>
      </c>
      <c r="J124" s="1">
        <v>99</v>
      </c>
      <c r="K124" s="1" t="s">
        <v>42</v>
      </c>
      <c r="L124" s="2">
        <v>0.2</v>
      </c>
      <c r="M124" s="3">
        <v>22.31</v>
      </c>
      <c r="N124">
        <f t="shared" si="5"/>
        <v>223.1</v>
      </c>
      <c r="O124" s="2">
        <v>0.2</v>
      </c>
      <c r="P124" s="2">
        <v>4.0999999999999996</v>
      </c>
      <c r="Q124" s="1">
        <v>12</v>
      </c>
      <c r="R124" s="2">
        <v>12.9</v>
      </c>
      <c r="S124" s="3">
        <v>1.21</v>
      </c>
      <c r="T124" s="3">
        <f t="shared" si="6"/>
        <v>12.1</v>
      </c>
      <c r="U124" s="3">
        <v>0.62</v>
      </c>
      <c r="V124" s="2">
        <v>15.2</v>
      </c>
      <c r="W124" s="3">
        <v>0.64</v>
      </c>
      <c r="X124" s="1">
        <v>409</v>
      </c>
      <c r="Y124" s="2">
        <v>0.2</v>
      </c>
      <c r="Z124" s="4">
        <v>4.9000000000000002E-2</v>
      </c>
      <c r="AA124" s="2">
        <v>6.3</v>
      </c>
      <c r="AB124" s="4">
        <v>1.4E-2</v>
      </c>
      <c r="AC124" s="2">
        <v>45.1</v>
      </c>
      <c r="AD124" s="2">
        <v>0.5</v>
      </c>
      <c r="AE124" s="2">
        <v>3.7</v>
      </c>
      <c r="AF124" s="2">
        <f t="shared" si="7"/>
        <v>37</v>
      </c>
      <c r="AG124" s="1">
        <v>3</v>
      </c>
      <c r="AH124" s="1">
        <v>719</v>
      </c>
      <c r="AI124" s="4">
        <v>6.0999999999999999E-2</v>
      </c>
      <c r="AJ124" s="2">
        <v>2.9</v>
      </c>
      <c r="AK124" s="1">
        <v>17</v>
      </c>
      <c r="AL124" s="2">
        <v>0.6</v>
      </c>
      <c r="AM124" s="1">
        <v>41</v>
      </c>
      <c r="AN124" s="2" t="s">
        <v>38</v>
      </c>
    </row>
    <row r="125" spans="1:40">
      <c r="A125" t="s">
        <v>376</v>
      </c>
      <c r="B125" t="s">
        <v>438</v>
      </c>
      <c r="C125" s="5">
        <v>107.6</v>
      </c>
      <c r="D125">
        <v>1.5300000000000011</v>
      </c>
      <c r="E125" s="3">
        <v>10</v>
      </c>
      <c r="F125" s="2">
        <v>0.1</v>
      </c>
      <c r="G125" s="3">
        <v>1.8</v>
      </c>
      <c r="H125" s="1">
        <v>10</v>
      </c>
      <c r="I125" s="1">
        <f t="shared" si="4"/>
        <v>1</v>
      </c>
      <c r="J125" s="1">
        <v>99</v>
      </c>
      <c r="K125" s="1" t="s">
        <v>42</v>
      </c>
      <c r="L125" s="2">
        <v>0.2</v>
      </c>
      <c r="M125" s="3">
        <v>22.31</v>
      </c>
      <c r="N125">
        <f t="shared" si="5"/>
        <v>223.1</v>
      </c>
      <c r="O125" s="2">
        <v>0.2</v>
      </c>
      <c r="P125" s="2">
        <v>4.0999999999999996</v>
      </c>
      <c r="Q125" s="1">
        <v>12</v>
      </c>
      <c r="R125" s="2">
        <v>12.9</v>
      </c>
      <c r="S125" s="3">
        <v>1.21</v>
      </c>
      <c r="T125" s="3">
        <f t="shared" si="6"/>
        <v>12.1</v>
      </c>
      <c r="U125" s="3">
        <v>0.62</v>
      </c>
      <c r="V125" s="2">
        <v>15.2</v>
      </c>
      <c r="W125" s="3">
        <v>0.64</v>
      </c>
      <c r="X125" s="1">
        <v>409</v>
      </c>
      <c r="Y125" s="2">
        <v>0.2</v>
      </c>
      <c r="Z125" s="4">
        <v>4.9000000000000002E-2</v>
      </c>
      <c r="AA125" s="2">
        <v>6.3</v>
      </c>
      <c r="AB125" s="4">
        <v>1.4E-2</v>
      </c>
      <c r="AC125" s="2">
        <v>45.1</v>
      </c>
      <c r="AD125" s="2">
        <v>0.5</v>
      </c>
      <c r="AE125" s="2">
        <v>3.7</v>
      </c>
      <c r="AF125" s="2">
        <f t="shared" si="7"/>
        <v>37</v>
      </c>
      <c r="AG125" s="1">
        <v>3</v>
      </c>
      <c r="AH125" s="1">
        <v>719</v>
      </c>
      <c r="AI125" s="4">
        <v>6.0999999999999999E-2</v>
      </c>
      <c r="AJ125" s="2">
        <v>2.9</v>
      </c>
      <c r="AK125" s="1">
        <v>17</v>
      </c>
      <c r="AL125" s="2">
        <v>0.6</v>
      </c>
      <c r="AM125" s="1">
        <v>41</v>
      </c>
      <c r="AN125" s="2" t="s">
        <v>38</v>
      </c>
    </row>
    <row r="126" spans="1:40">
      <c r="A126" t="s">
        <v>376</v>
      </c>
      <c r="B126" t="s">
        <v>439</v>
      </c>
      <c r="C126" s="5">
        <v>107.6</v>
      </c>
      <c r="D126">
        <v>1.5200000000000102</v>
      </c>
      <c r="E126" s="3">
        <v>6</v>
      </c>
      <c r="F126" s="2">
        <v>0</v>
      </c>
      <c r="G126" s="3">
        <v>4.4800000000000004</v>
      </c>
      <c r="H126" s="1">
        <v>26</v>
      </c>
      <c r="I126" s="1">
        <f t="shared" si="4"/>
        <v>2.6</v>
      </c>
      <c r="J126" s="1">
        <v>246</v>
      </c>
      <c r="K126" s="1">
        <v>1</v>
      </c>
      <c r="L126" s="2">
        <v>0.3</v>
      </c>
      <c r="M126" s="3">
        <v>16.41</v>
      </c>
      <c r="N126">
        <f t="shared" si="5"/>
        <v>164.1</v>
      </c>
      <c r="O126" s="2">
        <v>0.1</v>
      </c>
      <c r="P126" s="2">
        <v>9.1</v>
      </c>
      <c r="Q126" s="1">
        <v>29</v>
      </c>
      <c r="R126" s="2">
        <v>23.7</v>
      </c>
      <c r="S126" s="3">
        <v>2.76</v>
      </c>
      <c r="T126" s="3">
        <f t="shared" si="6"/>
        <v>27.599999999999998</v>
      </c>
      <c r="U126" s="3">
        <v>1.59</v>
      </c>
      <c r="V126" s="2">
        <v>28.5</v>
      </c>
      <c r="W126" s="3">
        <v>1.07</v>
      </c>
      <c r="X126" s="1">
        <v>635</v>
      </c>
      <c r="Y126" s="2">
        <v>0.3</v>
      </c>
      <c r="Z126" s="4">
        <v>0.16500000000000001</v>
      </c>
      <c r="AA126" s="2">
        <v>20.6</v>
      </c>
      <c r="AB126" s="4">
        <v>2.5000000000000001E-2</v>
      </c>
      <c r="AC126" s="2">
        <v>8.5</v>
      </c>
      <c r="AD126" s="2">
        <v>0.6</v>
      </c>
      <c r="AE126" s="2">
        <v>10.3</v>
      </c>
      <c r="AF126" s="2">
        <f t="shared" si="7"/>
        <v>103</v>
      </c>
      <c r="AG126" s="1">
        <v>7</v>
      </c>
      <c r="AH126" s="1">
        <v>480</v>
      </c>
      <c r="AI126" s="4">
        <v>0.126</v>
      </c>
      <c r="AJ126" s="2">
        <v>3.4</v>
      </c>
      <c r="AK126" s="1">
        <v>44</v>
      </c>
      <c r="AL126" s="2">
        <v>1</v>
      </c>
      <c r="AM126" s="1">
        <v>15</v>
      </c>
      <c r="AN126" s="2" t="s">
        <v>38</v>
      </c>
    </row>
    <row r="127" spans="1:40">
      <c r="A127" t="s">
        <v>376</v>
      </c>
      <c r="B127" t="s">
        <v>439</v>
      </c>
      <c r="C127" s="5">
        <v>109.12</v>
      </c>
      <c r="D127">
        <v>1.5200000000000102</v>
      </c>
      <c r="E127" s="3">
        <v>6</v>
      </c>
      <c r="F127" s="2">
        <v>0</v>
      </c>
      <c r="G127" s="3">
        <v>4.4800000000000004</v>
      </c>
      <c r="H127" s="1">
        <v>26</v>
      </c>
      <c r="I127" s="1">
        <f t="shared" si="4"/>
        <v>2.6</v>
      </c>
      <c r="J127" s="1">
        <v>246</v>
      </c>
      <c r="K127" s="1">
        <v>1</v>
      </c>
      <c r="L127" s="2">
        <v>0.3</v>
      </c>
      <c r="M127" s="3">
        <v>16.41</v>
      </c>
      <c r="N127">
        <f t="shared" si="5"/>
        <v>164.1</v>
      </c>
      <c r="O127" s="2">
        <v>0.1</v>
      </c>
      <c r="P127" s="2">
        <v>9.1</v>
      </c>
      <c r="Q127" s="1">
        <v>29</v>
      </c>
      <c r="R127" s="2">
        <v>23.7</v>
      </c>
      <c r="S127" s="3">
        <v>2.76</v>
      </c>
      <c r="T127" s="3">
        <f t="shared" si="6"/>
        <v>27.599999999999998</v>
      </c>
      <c r="U127" s="3">
        <v>1.59</v>
      </c>
      <c r="V127" s="2">
        <v>28.5</v>
      </c>
      <c r="W127" s="3">
        <v>1.07</v>
      </c>
      <c r="X127" s="1">
        <v>635</v>
      </c>
      <c r="Y127" s="2">
        <v>0.3</v>
      </c>
      <c r="Z127" s="4">
        <v>0.16500000000000001</v>
      </c>
      <c r="AA127" s="2">
        <v>20.6</v>
      </c>
      <c r="AB127" s="4">
        <v>2.5000000000000001E-2</v>
      </c>
      <c r="AC127" s="2">
        <v>8.5</v>
      </c>
      <c r="AD127" s="2">
        <v>0.6</v>
      </c>
      <c r="AE127" s="2">
        <v>10.3</v>
      </c>
      <c r="AF127" s="2">
        <f t="shared" si="7"/>
        <v>103</v>
      </c>
      <c r="AG127" s="1">
        <v>7</v>
      </c>
      <c r="AH127" s="1">
        <v>480</v>
      </c>
      <c r="AI127" s="4">
        <v>0.126</v>
      </c>
      <c r="AJ127" s="2">
        <v>3.4</v>
      </c>
      <c r="AK127" s="1">
        <v>44</v>
      </c>
      <c r="AL127" s="2">
        <v>1</v>
      </c>
      <c r="AM127" s="1">
        <v>15</v>
      </c>
      <c r="AN127" s="2" t="s">
        <v>38</v>
      </c>
    </row>
    <row r="128" spans="1:40">
      <c r="A128" t="s">
        <v>376</v>
      </c>
      <c r="B128" t="s">
        <v>440</v>
      </c>
      <c r="C128" s="5">
        <v>109.12</v>
      </c>
      <c r="D128">
        <v>1.5799999999999983</v>
      </c>
      <c r="E128" s="3">
        <v>37</v>
      </c>
      <c r="F128" s="2">
        <v>0.5</v>
      </c>
      <c r="G128" s="3">
        <v>3.88</v>
      </c>
      <c r="H128" s="1">
        <v>173</v>
      </c>
      <c r="I128" s="1">
        <f t="shared" si="4"/>
        <v>17.3</v>
      </c>
      <c r="J128" s="1">
        <v>222</v>
      </c>
      <c r="K128" s="1">
        <v>1</v>
      </c>
      <c r="L128" s="2">
        <v>2.2999999999999998</v>
      </c>
      <c r="M128" s="3">
        <v>15.8</v>
      </c>
      <c r="N128">
        <f t="shared" si="5"/>
        <v>158</v>
      </c>
      <c r="O128" s="2">
        <v>0.2</v>
      </c>
      <c r="P128" s="2">
        <v>6.9</v>
      </c>
      <c r="Q128" s="1">
        <v>29</v>
      </c>
      <c r="R128" s="2">
        <v>17.2</v>
      </c>
      <c r="S128" s="3">
        <v>3.02</v>
      </c>
      <c r="T128" s="3">
        <f t="shared" si="6"/>
        <v>30.2</v>
      </c>
      <c r="U128" s="3">
        <v>1.64</v>
      </c>
      <c r="V128" s="2">
        <v>25.4</v>
      </c>
      <c r="W128" s="3">
        <v>0.7</v>
      </c>
      <c r="X128" s="1">
        <v>1024</v>
      </c>
      <c r="Y128" s="2">
        <v>0.4</v>
      </c>
      <c r="Z128" s="4">
        <v>0.08</v>
      </c>
      <c r="AA128" s="2">
        <v>12.1</v>
      </c>
      <c r="AB128" s="4">
        <v>2.5999999999999999E-2</v>
      </c>
      <c r="AC128" s="2">
        <v>101.3</v>
      </c>
      <c r="AD128" s="2">
        <v>1.8</v>
      </c>
      <c r="AE128" s="2">
        <v>6.2</v>
      </c>
      <c r="AF128" s="2">
        <f t="shared" si="7"/>
        <v>62</v>
      </c>
      <c r="AG128" s="1">
        <v>5</v>
      </c>
      <c r="AH128" s="1">
        <v>623</v>
      </c>
      <c r="AI128" s="4">
        <v>9.7000000000000003E-2</v>
      </c>
      <c r="AJ128" s="2">
        <v>3.4</v>
      </c>
      <c r="AK128" s="1">
        <v>38</v>
      </c>
      <c r="AL128" s="2">
        <v>1</v>
      </c>
      <c r="AM128" s="1">
        <v>38</v>
      </c>
      <c r="AN128" s="2" t="s">
        <v>38</v>
      </c>
    </row>
    <row r="129" spans="1:40">
      <c r="A129" t="s">
        <v>376</v>
      </c>
      <c r="B129" t="s">
        <v>440</v>
      </c>
      <c r="C129" s="5">
        <v>110.7</v>
      </c>
      <c r="D129">
        <v>1.5799999999999983</v>
      </c>
      <c r="E129" s="3">
        <v>37</v>
      </c>
      <c r="F129" s="2">
        <v>0.5</v>
      </c>
      <c r="G129" s="3">
        <v>3.88</v>
      </c>
      <c r="H129" s="1">
        <v>173</v>
      </c>
      <c r="I129" s="1">
        <f t="shared" si="4"/>
        <v>17.3</v>
      </c>
      <c r="J129" s="1">
        <v>222</v>
      </c>
      <c r="K129" s="1">
        <v>1</v>
      </c>
      <c r="L129" s="2">
        <v>2.2999999999999998</v>
      </c>
      <c r="M129" s="3">
        <v>15.8</v>
      </c>
      <c r="N129">
        <f t="shared" si="5"/>
        <v>158</v>
      </c>
      <c r="O129" s="2">
        <v>0.2</v>
      </c>
      <c r="P129" s="2">
        <v>6.9</v>
      </c>
      <c r="Q129" s="1">
        <v>29</v>
      </c>
      <c r="R129" s="2">
        <v>17.2</v>
      </c>
      <c r="S129" s="3">
        <v>3.02</v>
      </c>
      <c r="T129" s="3">
        <f t="shared" si="6"/>
        <v>30.2</v>
      </c>
      <c r="U129" s="3">
        <v>1.64</v>
      </c>
      <c r="V129" s="2">
        <v>25.4</v>
      </c>
      <c r="W129" s="3">
        <v>0.7</v>
      </c>
      <c r="X129" s="1">
        <v>1024</v>
      </c>
      <c r="Y129" s="2">
        <v>0.4</v>
      </c>
      <c r="Z129" s="4">
        <v>0.08</v>
      </c>
      <c r="AA129" s="2">
        <v>12.1</v>
      </c>
      <c r="AB129" s="4">
        <v>2.5999999999999999E-2</v>
      </c>
      <c r="AC129" s="2">
        <v>101.3</v>
      </c>
      <c r="AD129" s="2">
        <v>1.8</v>
      </c>
      <c r="AE129" s="2">
        <v>6.2</v>
      </c>
      <c r="AF129" s="2">
        <f t="shared" si="7"/>
        <v>62</v>
      </c>
      <c r="AG129" s="1">
        <v>5</v>
      </c>
      <c r="AH129" s="1">
        <v>623</v>
      </c>
      <c r="AI129" s="4">
        <v>9.7000000000000003E-2</v>
      </c>
      <c r="AJ129" s="2">
        <v>3.4</v>
      </c>
      <c r="AK129" s="1">
        <v>38</v>
      </c>
      <c r="AL129" s="2">
        <v>1</v>
      </c>
      <c r="AM129" s="1">
        <v>38</v>
      </c>
      <c r="AN129" s="2" t="s">
        <v>38</v>
      </c>
    </row>
    <row r="130" spans="1:40">
      <c r="A130" t="s">
        <v>376</v>
      </c>
      <c r="B130" t="s">
        <v>441</v>
      </c>
      <c r="C130" s="5">
        <v>110.7</v>
      </c>
      <c r="D130">
        <v>1.4699999999999989</v>
      </c>
      <c r="E130" s="3">
        <v>9</v>
      </c>
      <c r="F130" s="2">
        <v>0</v>
      </c>
      <c r="G130" s="3">
        <v>4.3600000000000003</v>
      </c>
      <c r="H130" s="1">
        <v>107</v>
      </c>
      <c r="I130" s="1">
        <f t="shared" si="4"/>
        <v>10.7</v>
      </c>
      <c r="J130" s="1">
        <v>129</v>
      </c>
      <c r="K130" s="1" t="s">
        <v>42</v>
      </c>
      <c r="L130" s="2">
        <v>1.3</v>
      </c>
      <c r="M130" s="3">
        <v>2.48</v>
      </c>
      <c r="N130">
        <f t="shared" si="5"/>
        <v>24.8</v>
      </c>
      <c r="O130" s="2" t="s">
        <v>38</v>
      </c>
      <c r="P130" s="2">
        <v>8.6</v>
      </c>
      <c r="Q130" s="1">
        <v>25</v>
      </c>
      <c r="R130" s="2">
        <v>8.6</v>
      </c>
      <c r="S130" s="3">
        <v>3.64</v>
      </c>
      <c r="T130" s="3">
        <f t="shared" si="6"/>
        <v>36.4</v>
      </c>
      <c r="U130" s="3">
        <v>2.1</v>
      </c>
      <c r="V130" s="2">
        <v>24.4</v>
      </c>
      <c r="W130" s="3">
        <v>1.17</v>
      </c>
      <c r="X130" s="1">
        <v>931</v>
      </c>
      <c r="Y130" s="2">
        <v>0.1</v>
      </c>
      <c r="Z130" s="4">
        <v>5.2999999999999999E-2</v>
      </c>
      <c r="AA130" s="2">
        <v>16.5</v>
      </c>
      <c r="AB130" s="4">
        <v>2.4E-2</v>
      </c>
      <c r="AC130" s="2">
        <v>5.8</v>
      </c>
      <c r="AD130" s="2">
        <v>3.1</v>
      </c>
      <c r="AE130" s="2">
        <v>3.7</v>
      </c>
      <c r="AF130" s="2">
        <f t="shared" si="7"/>
        <v>37</v>
      </c>
      <c r="AG130" s="1">
        <v>5</v>
      </c>
      <c r="AH130" s="1">
        <v>61</v>
      </c>
      <c r="AI130" s="4">
        <v>8.7999999999999995E-2</v>
      </c>
      <c r="AJ130" s="2">
        <v>2.1</v>
      </c>
      <c r="AK130" s="1">
        <v>40</v>
      </c>
      <c r="AL130" s="2">
        <v>1.1000000000000001</v>
      </c>
      <c r="AM130" s="1">
        <v>8</v>
      </c>
      <c r="AN130" s="2" t="s">
        <v>38</v>
      </c>
    </row>
    <row r="131" spans="1:40">
      <c r="A131" t="s">
        <v>376</v>
      </c>
      <c r="B131" t="s">
        <v>441</v>
      </c>
      <c r="C131" s="5">
        <v>112.17</v>
      </c>
      <c r="D131">
        <v>1.4699999999999989</v>
      </c>
      <c r="E131" s="3">
        <v>9</v>
      </c>
      <c r="F131" s="2">
        <v>0</v>
      </c>
      <c r="G131" s="3">
        <v>4.3600000000000003</v>
      </c>
      <c r="H131" s="1">
        <v>107</v>
      </c>
      <c r="I131" s="1">
        <f t="shared" ref="I131:I193" si="8">H131/10</f>
        <v>10.7</v>
      </c>
      <c r="J131" s="1">
        <v>129</v>
      </c>
      <c r="K131" s="1" t="s">
        <v>42</v>
      </c>
      <c r="L131" s="2">
        <v>1.3</v>
      </c>
      <c r="M131" s="3">
        <v>2.48</v>
      </c>
      <c r="N131">
        <f t="shared" ref="N131:N193" si="9">M131*10</f>
        <v>24.8</v>
      </c>
      <c r="O131" s="2" t="s">
        <v>38</v>
      </c>
      <c r="P131" s="2">
        <v>8.6</v>
      </c>
      <c r="Q131" s="1">
        <v>25</v>
      </c>
      <c r="R131" s="2">
        <v>8.6</v>
      </c>
      <c r="S131" s="3">
        <v>3.64</v>
      </c>
      <c r="T131" s="3">
        <f t="shared" ref="T131:T193" si="10">S131*10</f>
        <v>36.4</v>
      </c>
      <c r="U131" s="3">
        <v>2.1</v>
      </c>
      <c r="V131" s="2">
        <v>24.4</v>
      </c>
      <c r="W131" s="3">
        <v>1.17</v>
      </c>
      <c r="X131" s="1">
        <v>931</v>
      </c>
      <c r="Y131" s="2">
        <v>0.1</v>
      </c>
      <c r="Z131" s="4">
        <v>5.2999999999999999E-2</v>
      </c>
      <c r="AA131" s="2">
        <v>16.5</v>
      </c>
      <c r="AB131" s="4">
        <v>2.4E-2</v>
      </c>
      <c r="AC131" s="2">
        <v>5.8</v>
      </c>
      <c r="AD131" s="2">
        <v>3.1</v>
      </c>
      <c r="AE131" s="2">
        <v>3.7</v>
      </c>
      <c r="AF131" s="2">
        <f t="shared" ref="AF131:AF193" si="11">AE131*10</f>
        <v>37</v>
      </c>
      <c r="AG131" s="1">
        <v>5</v>
      </c>
      <c r="AH131" s="1">
        <v>61</v>
      </c>
      <c r="AI131" s="4">
        <v>8.7999999999999995E-2</v>
      </c>
      <c r="AJ131" s="2">
        <v>2.1</v>
      </c>
      <c r="AK131" s="1">
        <v>40</v>
      </c>
      <c r="AL131" s="2">
        <v>1.1000000000000001</v>
      </c>
      <c r="AM131" s="1">
        <v>8</v>
      </c>
      <c r="AN131" s="2" t="s">
        <v>38</v>
      </c>
    </row>
    <row r="132" spans="1:40">
      <c r="A132" t="s">
        <v>376</v>
      </c>
      <c r="B132" t="s">
        <v>442</v>
      </c>
      <c r="C132" s="5">
        <v>112.17</v>
      </c>
      <c r="D132">
        <v>1.5300000000000011</v>
      </c>
      <c r="E132" s="3">
        <v>0</v>
      </c>
      <c r="F132" s="2">
        <v>0</v>
      </c>
      <c r="G132" s="3">
        <v>3.18</v>
      </c>
      <c r="H132" s="1">
        <v>5</v>
      </c>
      <c r="I132" s="1">
        <f t="shared" si="8"/>
        <v>0.5</v>
      </c>
      <c r="J132" s="1">
        <v>98</v>
      </c>
      <c r="K132" s="1" t="s">
        <v>42</v>
      </c>
      <c r="L132" s="2">
        <v>1</v>
      </c>
      <c r="M132" s="3">
        <v>4.74</v>
      </c>
      <c r="N132">
        <f t="shared" si="9"/>
        <v>47.400000000000006</v>
      </c>
      <c r="O132" s="2" t="s">
        <v>38</v>
      </c>
      <c r="P132" s="2">
        <v>4.3</v>
      </c>
      <c r="Q132" s="1">
        <v>18</v>
      </c>
      <c r="R132" s="2">
        <v>3.9</v>
      </c>
      <c r="S132" s="3">
        <v>2.17</v>
      </c>
      <c r="T132" s="3">
        <f t="shared" si="10"/>
        <v>21.7</v>
      </c>
      <c r="U132" s="3">
        <v>1.51</v>
      </c>
      <c r="V132" s="2">
        <v>19.399999999999999</v>
      </c>
      <c r="W132" s="3">
        <v>2.61</v>
      </c>
      <c r="X132" s="1">
        <v>661</v>
      </c>
      <c r="Y132" s="2">
        <v>0.1</v>
      </c>
      <c r="Z132" s="4">
        <v>1.7999999999999999E-2</v>
      </c>
      <c r="AA132" s="2">
        <v>8.1999999999999993</v>
      </c>
      <c r="AB132" s="4">
        <v>1.6E-2</v>
      </c>
      <c r="AC132" s="2">
        <v>2.2999999999999998</v>
      </c>
      <c r="AD132" s="2">
        <v>1.8</v>
      </c>
      <c r="AE132" s="2">
        <v>3</v>
      </c>
      <c r="AF132" s="2">
        <f t="shared" si="11"/>
        <v>30</v>
      </c>
      <c r="AG132" s="1">
        <v>3</v>
      </c>
      <c r="AH132" s="1">
        <v>68</v>
      </c>
      <c r="AI132" s="4">
        <v>6.0999999999999999E-2</v>
      </c>
      <c r="AJ132" s="2">
        <v>1.4</v>
      </c>
      <c r="AK132" s="1">
        <v>23</v>
      </c>
      <c r="AL132" s="2">
        <v>0.7</v>
      </c>
      <c r="AM132" s="1">
        <v>17</v>
      </c>
      <c r="AN132" s="2" t="s">
        <v>38</v>
      </c>
    </row>
    <row r="133" spans="1:40">
      <c r="A133" t="s">
        <v>376</v>
      </c>
      <c r="B133" t="s">
        <v>442</v>
      </c>
      <c r="C133" s="5">
        <v>113.7</v>
      </c>
      <c r="D133">
        <v>1.5300000000000011</v>
      </c>
      <c r="E133" s="3">
        <v>0</v>
      </c>
      <c r="F133" s="2">
        <v>0</v>
      </c>
      <c r="G133" s="3">
        <v>3.18</v>
      </c>
      <c r="H133" s="1">
        <v>5</v>
      </c>
      <c r="I133" s="1">
        <f t="shared" si="8"/>
        <v>0.5</v>
      </c>
      <c r="J133" s="1">
        <v>98</v>
      </c>
      <c r="K133" s="1" t="s">
        <v>42</v>
      </c>
      <c r="L133" s="2">
        <v>1</v>
      </c>
      <c r="M133" s="3">
        <v>4.74</v>
      </c>
      <c r="N133">
        <f t="shared" si="9"/>
        <v>47.400000000000006</v>
      </c>
      <c r="O133" s="2" t="s">
        <v>38</v>
      </c>
      <c r="P133" s="2">
        <v>4.3</v>
      </c>
      <c r="Q133" s="1">
        <v>18</v>
      </c>
      <c r="R133" s="2">
        <v>3.9</v>
      </c>
      <c r="S133" s="3">
        <v>2.17</v>
      </c>
      <c r="T133" s="3">
        <f t="shared" si="10"/>
        <v>21.7</v>
      </c>
      <c r="U133" s="3">
        <v>1.51</v>
      </c>
      <c r="V133" s="2">
        <v>19.399999999999999</v>
      </c>
      <c r="W133" s="3">
        <v>2.61</v>
      </c>
      <c r="X133" s="1">
        <v>661</v>
      </c>
      <c r="Y133" s="2">
        <v>0.1</v>
      </c>
      <c r="Z133" s="4">
        <v>1.7999999999999999E-2</v>
      </c>
      <c r="AA133" s="2">
        <v>8.1999999999999993</v>
      </c>
      <c r="AB133" s="4">
        <v>1.6E-2</v>
      </c>
      <c r="AC133" s="2">
        <v>2.2999999999999998</v>
      </c>
      <c r="AD133" s="2">
        <v>1.8</v>
      </c>
      <c r="AE133" s="2">
        <v>3</v>
      </c>
      <c r="AF133" s="2">
        <f t="shared" si="11"/>
        <v>30</v>
      </c>
      <c r="AG133" s="1">
        <v>3</v>
      </c>
      <c r="AH133" s="1">
        <v>68</v>
      </c>
      <c r="AI133" s="4">
        <v>6.0999999999999999E-2</v>
      </c>
      <c r="AJ133" s="2">
        <v>1.4</v>
      </c>
      <c r="AK133" s="1">
        <v>23</v>
      </c>
      <c r="AL133" s="2">
        <v>0.7</v>
      </c>
      <c r="AM133" s="1">
        <v>17</v>
      </c>
      <c r="AN133" s="2" t="s">
        <v>38</v>
      </c>
    </row>
    <row r="134" spans="1:40">
      <c r="A134" t="s">
        <v>376</v>
      </c>
      <c r="B134" t="s">
        <v>443</v>
      </c>
      <c r="C134" s="5">
        <v>113.7</v>
      </c>
      <c r="D134">
        <v>1.5099999999999909</v>
      </c>
      <c r="E134" s="3">
        <v>0</v>
      </c>
      <c r="F134" s="2">
        <v>0</v>
      </c>
      <c r="G134" s="3">
        <v>4.0999999999999996</v>
      </c>
      <c r="H134" s="1">
        <v>15</v>
      </c>
      <c r="I134" s="1">
        <f t="shared" si="8"/>
        <v>1.5</v>
      </c>
      <c r="J134" s="1">
        <v>165</v>
      </c>
      <c r="K134" s="1" t="s">
        <v>42</v>
      </c>
      <c r="L134" s="2">
        <v>2.1</v>
      </c>
      <c r="M134" s="3">
        <v>4.24</v>
      </c>
      <c r="N134">
        <f t="shared" si="9"/>
        <v>42.400000000000006</v>
      </c>
      <c r="O134" s="2" t="s">
        <v>38</v>
      </c>
      <c r="P134" s="2">
        <v>6.3</v>
      </c>
      <c r="Q134" s="1">
        <v>20</v>
      </c>
      <c r="R134" s="2">
        <v>5.9</v>
      </c>
      <c r="S134" s="3">
        <v>2.41</v>
      </c>
      <c r="T134" s="3">
        <f t="shared" si="10"/>
        <v>24.1</v>
      </c>
      <c r="U134" s="3">
        <v>2.2999999999999998</v>
      </c>
      <c r="V134" s="2">
        <v>25</v>
      </c>
      <c r="W134" s="3">
        <v>2.4700000000000002</v>
      </c>
      <c r="X134" s="1">
        <v>651</v>
      </c>
      <c r="Y134" s="2">
        <v>0.2</v>
      </c>
      <c r="Z134" s="4">
        <v>2.3E-2</v>
      </c>
      <c r="AA134" s="2">
        <v>10.6</v>
      </c>
      <c r="AB134" s="4">
        <v>3.6999999999999998E-2</v>
      </c>
      <c r="AC134" s="2">
        <v>2.6</v>
      </c>
      <c r="AD134" s="2">
        <v>2</v>
      </c>
      <c r="AE134" s="2">
        <v>4.4000000000000004</v>
      </c>
      <c r="AF134" s="2">
        <f t="shared" si="11"/>
        <v>44</v>
      </c>
      <c r="AG134" s="1">
        <v>5</v>
      </c>
      <c r="AH134" s="1">
        <v>69</v>
      </c>
      <c r="AI134" s="4">
        <v>9.5000000000000001E-2</v>
      </c>
      <c r="AJ134" s="2">
        <v>1.9</v>
      </c>
      <c r="AK134" s="1">
        <v>31</v>
      </c>
      <c r="AL134" s="2">
        <v>0.8</v>
      </c>
      <c r="AM134" s="1">
        <v>15</v>
      </c>
      <c r="AN134" s="2" t="s">
        <v>38</v>
      </c>
    </row>
    <row r="135" spans="1:40">
      <c r="A135" t="s">
        <v>376</v>
      </c>
      <c r="B135" t="s">
        <v>443</v>
      </c>
      <c r="C135" s="5">
        <v>115.21</v>
      </c>
      <c r="D135">
        <v>1.5099999999999909</v>
      </c>
      <c r="E135" s="3">
        <v>0</v>
      </c>
      <c r="F135" s="2">
        <v>0</v>
      </c>
      <c r="G135" s="3">
        <v>4.0999999999999996</v>
      </c>
      <c r="H135" s="1">
        <v>15</v>
      </c>
      <c r="I135" s="1">
        <f t="shared" si="8"/>
        <v>1.5</v>
      </c>
      <c r="J135" s="1">
        <v>165</v>
      </c>
      <c r="K135" s="1" t="s">
        <v>42</v>
      </c>
      <c r="L135" s="2">
        <v>2.1</v>
      </c>
      <c r="M135" s="3">
        <v>4.24</v>
      </c>
      <c r="N135">
        <f t="shared" si="9"/>
        <v>42.400000000000006</v>
      </c>
      <c r="O135" s="2" t="s">
        <v>38</v>
      </c>
      <c r="P135" s="2">
        <v>6.3</v>
      </c>
      <c r="Q135" s="1">
        <v>20</v>
      </c>
      <c r="R135" s="2">
        <v>5.9</v>
      </c>
      <c r="S135" s="3">
        <v>2.41</v>
      </c>
      <c r="T135" s="3">
        <f t="shared" si="10"/>
        <v>24.1</v>
      </c>
      <c r="U135" s="3">
        <v>2.2999999999999998</v>
      </c>
      <c r="V135" s="2">
        <v>25</v>
      </c>
      <c r="W135" s="3">
        <v>2.4700000000000002</v>
      </c>
      <c r="X135" s="1">
        <v>651</v>
      </c>
      <c r="Y135" s="2">
        <v>0.2</v>
      </c>
      <c r="Z135" s="4">
        <v>2.3E-2</v>
      </c>
      <c r="AA135" s="2">
        <v>10.6</v>
      </c>
      <c r="AB135" s="4">
        <v>3.6999999999999998E-2</v>
      </c>
      <c r="AC135" s="2">
        <v>2.6</v>
      </c>
      <c r="AD135" s="2">
        <v>2</v>
      </c>
      <c r="AE135" s="2">
        <v>4.4000000000000004</v>
      </c>
      <c r="AF135" s="2">
        <f t="shared" si="11"/>
        <v>44</v>
      </c>
      <c r="AG135" s="1">
        <v>5</v>
      </c>
      <c r="AH135" s="1">
        <v>69</v>
      </c>
      <c r="AI135" s="4">
        <v>9.5000000000000001E-2</v>
      </c>
      <c r="AJ135" s="2">
        <v>1.9</v>
      </c>
      <c r="AK135" s="1">
        <v>31</v>
      </c>
      <c r="AL135" s="2">
        <v>0.8</v>
      </c>
      <c r="AM135" s="1">
        <v>15</v>
      </c>
      <c r="AN135" s="2" t="s">
        <v>38</v>
      </c>
    </row>
    <row r="136" spans="1:40">
      <c r="A136" t="s">
        <v>376</v>
      </c>
      <c r="B136" t="s">
        <v>444</v>
      </c>
      <c r="C136" s="5">
        <v>115.22</v>
      </c>
      <c r="D136">
        <v>1.480000000000004</v>
      </c>
      <c r="E136" s="3">
        <v>0</v>
      </c>
      <c r="F136" s="2">
        <v>0</v>
      </c>
      <c r="G136" s="3">
        <v>2.02</v>
      </c>
      <c r="H136" s="1">
        <v>33</v>
      </c>
      <c r="I136" s="1">
        <f t="shared" si="8"/>
        <v>3.3</v>
      </c>
      <c r="J136" s="1">
        <v>130</v>
      </c>
      <c r="K136" s="1" t="s">
        <v>42</v>
      </c>
      <c r="L136" s="2">
        <v>2.2999999999999998</v>
      </c>
      <c r="M136" s="3">
        <v>3.92</v>
      </c>
      <c r="N136">
        <f t="shared" si="9"/>
        <v>39.200000000000003</v>
      </c>
      <c r="O136" s="2" t="s">
        <v>38</v>
      </c>
      <c r="P136" s="2">
        <v>2</v>
      </c>
      <c r="Q136" s="1">
        <v>9</v>
      </c>
      <c r="R136" s="2">
        <v>3.1</v>
      </c>
      <c r="S136" s="3">
        <v>1.58</v>
      </c>
      <c r="T136" s="3">
        <f t="shared" si="10"/>
        <v>15.8</v>
      </c>
      <c r="U136" s="3">
        <v>1.01</v>
      </c>
      <c r="V136" s="2">
        <v>10.7</v>
      </c>
      <c r="W136" s="3">
        <v>1.95</v>
      </c>
      <c r="X136" s="1">
        <v>746</v>
      </c>
      <c r="Y136" s="2">
        <v>0.1</v>
      </c>
      <c r="Z136" s="4">
        <v>1.2999999999999999E-2</v>
      </c>
      <c r="AA136" s="2">
        <v>2.8</v>
      </c>
      <c r="AB136" s="4">
        <v>1.2E-2</v>
      </c>
      <c r="AC136" s="2">
        <v>2.8</v>
      </c>
      <c r="AD136" s="2">
        <v>0.8</v>
      </c>
      <c r="AE136" s="2">
        <v>3</v>
      </c>
      <c r="AF136" s="2">
        <f t="shared" si="11"/>
        <v>30</v>
      </c>
      <c r="AG136" s="1">
        <v>1</v>
      </c>
      <c r="AH136" s="1">
        <v>58</v>
      </c>
      <c r="AI136" s="4">
        <v>3.9E-2</v>
      </c>
      <c r="AJ136" s="2">
        <v>1</v>
      </c>
      <c r="AK136" s="1">
        <v>9</v>
      </c>
      <c r="AL136" s="2">
        <v>0.4</v>
      </c>
      <c r="AM136" s="1">
        <v>5</v>
      </c>
      <c r="AN136" s="2" t="s">
        <v>38</v>
      </c>
    </row>
    <row r="137" spans="1:40">
      <c r="A137" t="s">
        <v>376</v>
      </c>
      <c r="B137" t="s">
        <v>444</v>
      </c>
      <c r="C137" s="5">
        <v>116.7</v>
      </c>
      <c r="D137">
        <v>1.480000000000004</v>
      </c>
      <c r="E137" s="3">
        <v>0</v>
      </c>
      <c r="F137" s="2">
        <v>0</v>
      </c>
      <c r="G137" s="3">
        <v>2.02</v>
      </c>
      <c r="H137" s="1">
        <v>33</v>
      </c>
      <c r="I137" s="1">
        <f t="shared" si="8"/>
        <v>3.3</v>
      </c>
      <c r="J137" s="1">
        <v>130</v>
      </c>
      <c r="K137" s="1" t="s">
        <v>42</v>
      </c>
      <c r="L137" s="2">
        <v>2.2999999999999998</v>
      </c>
      <c r="M137" s="3">
        <v>3.92</v>
      </c>
      <c r="N137">
        <f t="shared" si="9"/>
        <v>39.200000000000003</v>
      </c>
      <c r="O137" s="2" t="s">
        <v>38</v>
      </c>
      <c r="P137" s="2">
        <v>2</v>
      </c>
      <c r="Q137" s="1">
        <v>9</v>
      </c>
      <c r="R137" s="2">
        <v>3.1</v>
      </c>
      <c r="S137" s="3">
        <v>1.58</v>
      </c>
      <c r="T137" s="3">
        <f t="shared" si="10"/>
        <v>15.8</v>
      </c>
      <c r="U137" s="3">
        <v>1.01</v>
      </c>
      <c r="V137" s="2">
        <v>10.7</v>
      </c>
      <c r="W137" s="3">
        <v>1.95</v>
      </c>
      <c r="X137" s="1">
        <v>746</v>
      </c>
      <c r="Y137" s="2">
        <v>0.1</v>
      </c>
      <c r="Z137" s="4">
        <v>1.2999999999999999E-2</v>
      </c>
      <c r="AA137" s="2">
        <v>2.8</v>
      </c>
      <c r="AB137" s="4">
        <v>1.2E-2</v>
      </c>
      <c r="AC137" s="2">
        <v>2.8</v>
      </c>
      <c r="AD137" s="2">
        <v>0.8</v>
      </c>
      <c r="AE137" s="2">
        <v>3</v>
      </c>
      <c r="AF137" s="2">
        <f t="shared" si="11"/>
        <v>30</v>
      </c>
      <c r="AG137" s="1">
        <v>1</v>
      </c>
      <c r="AH137" s="1">
        <v>58</v>
      </c>
      <c r="AI137" s="4">
        <v>3.9E-2</v>
      </c>
      <c r="AJ137" s="2">
        <v>1</v>
      </c>
      <c r="AK137" s="1">
        <v>9</v>
      </c>
      <c r="AL137" s="2">
        <v>0.4</v>
      </c>
      <c r="AM137" s="1">
        <v>5</v>
      </c>
      <c r="AN137" s="2" t="s">
        <v>38</v>
      </c>
    </row>
    <row r="138" spans="1:40">
      <c r="A138" t="s">
        <v>376</v>
      </c>
      <c r="B138" t="s">
        <v>445</v>
      </c>
      <c r="C138" s="5">
        <v>116.7</v>
      </c>
      <c r="D138">
        <v>1.0499999999999972</v>
      </c>
      <c r="E138" s="3">
        <v>0</v>
      </c>
      <c r="F138" s="2">
        <v>0</v>
      </c>
      <c r="G138" s="3">
        <v>1.71</v>
      </c>
      <c r="H138" s="1">
        <v>33</v>
      </c>
      <c r="I138" s="1">
        <f t="shared" si="8"/>
        <v>3.3</v>
      </c>
      <c r="J138" s="1">
        <v>113</v>
      </c>
      <c r="K138" s="1" t="s">
        <v>42</v>
      </c>
      <c r="L138" s="2">
        <v>1.7</v>
      </c>
      <c r="M138" s="3">
        <v>3.83</v>
      </c>
      <c r="N138">
        <f t="shared" si="9"/>
        <v>38.299999999999997</v>
      </c>
      <c r="O138" s="2" t="s">
        <v>38</v>
      </c>
      <c r="P138" s="2">
        <v>1.3</v>
      </c>
      <c r="Q138" s="1">
        <v>11</v>
      </c>
      <c r="R138" s="2">
        <v>2.1</v>
      </c>
      <c r="S138" s="3">
        <v>1.73</v>
      </c>
      <c r="T138" s="3">
        <f t="shared" si="10"/>
        <v>17.3</v>
      </c>
      <c r="U138" s="3">
        <v>0.9</v>
      </c>
      <c r="V138" s="2">
        <v>9.1</v>
      </c>
      <c r="W138" s="3">
        <v>1.82</v>
      </c>
      <c r="X138" s="1">
        <v>951</v>
      </c>
      <c r="Y138" s="2">
        <v>0.2</v>
      </c>
      <c r="Z138" s="4">
        <v>1.2999999999999999E-2</v>
      </c>
      <c r="AA138" s="2">
        <v>2.2999999999999998</v>
      </c>
      <c r="AB138" s="4">
        <v>7.0000000000000001E-3</v>
      </c>
      <c r="AC138" s="2">
        <v>2</v>
      </c>
      <c r="AD138" s="2">
        <v>0.7</v>
      </c>
      <c r="AE138" s="2">
        <v>2.4</v>
      </c>
      <c r="AF138" s="2">
        <f t="shared" si="11"/>
        <v>24</v>
      </c>
      <c r="AG138" s="1">
        <v>1</v>
      </c>
      <c r="AH138" s="1">
        <v>51</v>
      </c>
      <c r="AI138" s="4">
        <v>3.3000000000000002E-2</v>
      </c>
      <c r="AJ138" s="2">
        <v>0.8</v>
      </c>
      <c r="AK138" s="1">
        <v>8</v>
      </c>
      <c r="AL138" s="2">
        <v>0.4</v>
      </c>
      <c r="AM138" s="1">
        <v>5</v>
      </c>
      <c r="AN138" s="2" t="s">
        <v>38</v>
      </c>
    </row>
    <row r="139" spans="1:40">
      <c r="A139" t="s">
        <v>376</v>
      </c>
      <c r="B139" t="s">
        <v>445</v>
      </c>
      <c r="C139" s="5">
        <v>117.75</v>
      </c>
      <c r="D139">
        <v>1.0499999999999972</v>
      </c>
      <c r="E139" s="3">
        <v>0</v>
      </c>
      <c r="F139" s="2">
        <v>0</v>
      </c>
      <c r="G139" s="3">
        <v>1.71</v>
      </c>
      <c r="H139" s="1">
        <v>33</v>
      </c>
      <c r="I139" s="1">
        <f t="shared" si="8"/>
        <v>3.3</v>
      </c>
      <c r="J139" s="1">
        <v>113</v>
      </c>
      <c r="K139" s="1" t="s">
        <v>42</v>
      </c>
      <c r="L139" s="2">
        <v>1.7</v>
      </c>
      <c r="M139" s="3">
        <v>3.83</v>
      </c>
      <c r="N139">
        <f t="shared" si="9"/>
        <v>38.299999999999997</v>
      </c>
      <c r="O139" s="2" t="s">
        <v>38</v>
      </c>
      <c r="P139" s="2">
        <v>1.3</v>
      </c>
      <c r="Q139" s="1">
        <v>11</v>
      </c>
      <c r="R139" s="2">
        <v>2.1</v>
      </c>
      <c r="S139" s="3">
        <v>1.73</v>
      </c>
      <c r="T139" s="3">
        <f t="shared" si="10"/>
        <v>17.3</v>
      </c>
      <c r="U139" s="3">
        <v>0.9</v>
      </c>
      <c r="V139" s="2">
        <v>9.1</v>
      </c>
      <c r="W139" s="3">
        <v>1.82</v>
      </c>
      <c r="X139" s="1">
        <v>951</v>
      </c>
      <c r="Y139" s="2">
        <v>0.2</v>
      </c>
      <c r="Z139" s="4">
        <v>1.2999999999999999E-2</v>
      </c>
      <c r="AA139" s="2">
        <v>2.2999999999999998</v>
      </c>
      <c r="AB139" s="4">
        <v>7.0000000000000001E-3</v>
      </c>
      <c r="AC139" s="2">
        <v>2</v>
      </c>
      <c r="AD139" s="2">
        <v>0.7</v>
      </c>
      <c r="AE139" s="2">
        <v>2.4</v>
      </c>
      <c r="AF139" s="2">
        <f t="shared" si="11"/>
        <v>24</v>
      </c>
      <c r="AG139" s="1">
        <v>1</v>
      </c>
      <c r="AH139" s="1">
        <v>51</v>
      </c>
      <c r="AI139" s="4">
        <v>3.3000000000000002E-2</v>
      </c>
      <c r="AJ139" s="2">
        <v>0.8</v>
      </c>
      <c r="AK139" s="1">
        <v>8</v>
      </c>
      <c r="AL139" s="2">
        <v>0.4</v>
      </c>
      <c r="AM139" s="1">
        <v>5</v>
      </c>
      <c r="AN139" s="2" t="s">
        <v>38</v>
      </c>
    </row>
    <row r="140" spans="1:40">
      <c r="A140" t="s">
        <v>376</v>
      </c>
      <c r="B140" t="s">
        <v>446</v>
      </c>
      <c r="C140" s="5">
        <v>117.75</v>
      </c>
      <c r="D140">
        <v>1.75</v>
      </c>
      <c r="E140" s="3">
        <v>8</v>
      </c>
      <c r="F140" s="2">
        <v>0.3</v>
      </c>
      <c r="G140" s="3">
        <v>6.37</v>
      </c>
      <c r="H140" s="1">
        <v>44</v>
      </c>
      <c r="I140" s="1">
        <f t="shared" si="8"/>
        <v>4.4000000000000004</v>
      </c>
      <c r="J140" s="1">
        <v>108</v>
      </c>
      <c r="K140" s="1">
        <v>1</v>
      </c>
      <c r="L140" s="2">
        <v>3</v>
      </c>
      <c r="M140" s="3">
        <v>4.33</v>
      </c>
      <c r="N140">
        <f t="shared" si="9"/>
        <v>43.3</v>
      </c>
      <c r="O140" s="2">
        <v>0.1</v>
      </c>
      <c r="P140" s="2">
        <v>14.2</v>
      </c>
      <c r="Q140" s="1">
        <v>38</v>
      </c>
      <c r="R140" s="2">
        <v>23.9</v>
      </c>
      <c r="S140" s="3">
        <v>3.23</v>
      </c>
      <c r="T140" s="3">
        <f t="shared" si="10"/>
        <v>32.299999999999997</v>
      </c>
      <c r="U140" s="3">
        <v>3.35</v>
      </c>
      <c r="V140" s="2">
        <v>41.1</v>
      </c>
      <c r="W140" s="3">
        <v>2.38</v>
      </c>
      <c r="X140" s="1">
        <v>768</v>
      </c>
      <c r="Y140" s="2">
        <v>0.6</v>
      </c>
      <c r="Z140" s="4">
        <v>4.1000000000000002E-2</v>
      </c>
      <c r="AA140" s="2">
        <v>19.8</v>
      </c>
      <c r="AB140" s="4">
        <v>0.02</v>
      </c>
      <c r="AC140" s="2">
        <v>5.5</v>
      </c>
      <c r="AD140" s="2">
        <v>2.6</v>
      </c>
      <c r="AE140" s="2">
        <v>13</v>
      </c>
      <c r="AF140" s="2">
        <f t="shared" si="11"/>
        <v>130</v>
      </c>
      <c r="AG140" s="1">
        <v>8</v>
      </c>
      <c r="AH140" s="1">
        <v>79</v>
      </c>
      <c r="AI140" s="4">
        <v>0.2</v>
      </c>
      <c r="AJ140" s="2">
        <v>2.7</v>
      </c>
      <c r="AK140" s="1">
        <v>52</v>
      </c>
      <c r="AL140" s="2">
        <v>1.7</v>
      </c>
      <c r="AM140" s="1">
        <v>21</v>
      </c>
      <c r="AN140" s="2" t="s">
        <v>38</v>
      </c>
    </row>
    <row r="141" spans="1:40">
      <c r="A141" t="s">
        <v>376</v>
      </c>
      <c r="B141" t="s">
        <v>446</v>
      </c>
      <c r="C141" s="5">
        <v>119.5</v>
      </c>
      <c r="D141">
        <v>1.75</v>
      </c>
      <c r="E141" s="3">
        <v>8</v>
      </c>
      <c r="F141" s="2">
        <v>0.3</v>
      </c>
      <c r="G141" s="3">
        <v>6.37</v>
      </c>
      <c r="H141" s="1">
        <v>44</v>
      </c>
      <c r="I141" s="1">
        <f t="shared" si="8"/>
        <v>4.4000000000000004</v>
      </c>
      <c r="J141" s="1">
        <v>108</v>
      </c>
      <c r="K141" s="1">
        <v>1</v>
      </c>
      <c r="L141" s="2">
        <v>3</v>
      </c>
      <c r="M141" s="3">
        <v>4.33</v>
      </c>
      <c r="N141">
        <f t="shared" si="9"/>
        <v>43.3</v>
      </c>
      <c r="O141" s="2">
        <v>0.1</v>
      </c>
      <c r="P141" s="2">
        <v>14.2</v>
      </c>
      <c r="Q141" s="1">
        <v>38</v>
      </c>
      <c r="R141" s="2">
        <v>23.9</v>
      </c>
      <c r="S141" s="3">
        <v>3.23</v>
      </c>
      <c r="T141" s="3">
        <f t="shared" si="10"/>
        <v>32.299999999999997</v>
      </c>
      <c r="U141" s="3">
        <v>3.35</v>
      </c>
      <c r="V141" s="2">
        <v>41.1</v>
      </c>
      <c r="W141" s="3">
        <v>2.38</v>
      </c>
      <c r="X141" s="1">
        <v>768</v>
      </c>
      <c r="Y141" s="2">
        <v>0.6</v>
      </c>
      <c r="Z141" s="4">
        <v>4.1000000000000002E-2</v>
      </c>
      <c r="AA141" s="2">
        <v>19.8</v>
      </c>
      <c r="AB141" s="4">
        <v>0.02</v>
      </c>
      <c r="AC141" s="2">
        <v>5.5</v>
      </c>
      <c r="AD141" s="2">
        <v>2.6</v>
      </c>
      <c r="AE141" s="2">
        <v>13</v>
      </c>
      <c r="AF141" s="2">
        <f t="shared" si="11"/>
        <v>130</v>
      </c>
      <c r="AG141" s="1">
        <v>8</v>
      </c>
      <c r="AH141" s="1">
        <v>79</v>
      </c>
      <c r="AI141" s="4">
        <v>0.2</v>
      </c>
      <c r="AJ141" s="2">
        <v>2.7</v>
      </c>
      <c r="AK141" s="1">
        <v>52</v>
      </c>
      <c r="AL141" s="2">
        <v>1.7</v>
      </c>
      <c r="AM141" s="1">
        <v>21</v>
      </c>
      <c r="AN141" s="2" t="s">
        <v>38</v>
      </c>
    </row>
    <row r="142" spans="1:40">
      <c r="A142" t="s">
        <v>376</v>
      </c>
      <c r="B142" t="s">
        <v>447</v>
      </c>
      <c r="C142" s="5">
        <v>119.5</v>
      </c>
      <c r="D142">
        <v>1.8100000000000023</v>
      </c>
      <c r="E142" s="3">
        <v>7</v>
      </c>
      <c r="F142" s="2">
        <v>0.1</v>
      </c>
      <c r="G142" s="3">
        <v>3.61</v>
      </c>
      <c r="H142" s="1">
        <v>53</v>
      </c>
      <c r="I142" s="1">
        <f t="shared" si="8"/>
        <v>5.3</v>
      </c>
      <c r="J142" s="1">
        <v>222</v>
      </c>
      <c r="K142" s="1" t="s">
        <v>42</v>
      </c>
      <c r="L142" s="2">
        <v>4.0999999999999996</v>
      </c>
      <c r="M142" s="3">
        <v>7.06</v>
      </c>
      <c r="N142">
        <f t="shared" si="9"/>
        <v>70.599999999999994</v>
      </c>
      <c r="O142" s="2">
        <v>0.1</v>
      </c>
      <c r="P142" s="2">
        <v>6.1</v>
      </c>
      <c r="Q142" s="1">
        <v>21</v>
      </c>
      <c r="R142" s="2">
        <v>6.7</v>
      </c>
      <c r="S142" s="3">
        <v>3.77</v>
      </c>
      <c r="T142" s="3">
        <f t="shared" si="10"/>
        <v>37.700000000000003</v>
      </c>
      <c r="U142" s="3">
        <v>1.9</v>
      </c>
      <c r="V142" s="2">
        <v>28.5</v>
      </c>
      <c r="W142" s="3">
        <v>3.37</v>
      </c>
      <c r="X142" s="1">
        <v>1548</v>
      </c>
      <c r="Y142" s="2">
        <v>0.6</v>
      </c>
      <c r="Z142" s="4">
        <v>2.5000000000000001E-2</v>
      </c>
      <c r="AA142" s="2">
        <v>10.199999999999999</v>
      </c>
      <c r="AB142" s="4">
        <v>4.4999999999999998E-2</v>
      </c>
      <c r="AC142" s="2">
        <v>3.6</v>
      </c>
      <c r="AD142" s="2">
        <v>2.4</v>
      </c>
      <c r="AE142" s="2">
        <v>5.2</v>
      </c>
      <c r="AF142" s="2">
        <f t="shared" si="11"/>
        <v>52</v>
      </c>
      <c r="AG142" s="1">
        <v>4</v>
      </c>
      <c r="AH142" s="1">
        <v>102</v>
      </c>
      <c r="AI142" s="4">
        <v>8.5999999999999993E-2</v>
      </c>
      <c r="AJ142" s="2">
        <v>1.6</v>
      </c>
      <c r="AK142" s="1">
        <v>28</v>
      </c>
      <c r="AL142" s="2">
        <v>1.2</v>
      </c>
      <c r="AM142" s="1">
        <v>191</v>
      </c>
      <c r="AN142" s="2" t="s">
        <v>38</v>
      </c>
    </row>
    <row r="143" spans="1:40">
      <c r="A143" t="s">
        <v>376</v>
      </c>
      <c r="B143" t="s">
        <v>447</v>
      </c>
      <c r="C143" s="5">
        <v>121.31</v>
      </c>
      <c r="D143">
        <v>1.8100000000000023</v>
      </c>
      <c r="E143" s="3">
        <v>7</v>
      </c>
      <c r="F143" s="2">
        <v>0.1</v>
      </c>
      <c r="G143" s="3">
        <v>3.61</v>
      </c>
      <c r="H143" s="1">
        <v>53</v>
      </c>
      <c r="I143" s="1">
        <f t="shared" si="8"/>
        <v>5.3</v>
      </c>
      <c r="J143" s="1">
        <v>222</v>
      </c>
      <c r="K143" s="1" t="s">
        <v>42</v>
      </c>
      <c r="L143" s="2">
        <v>4.0999999999999996</v>
      </c>
      <c r="M143" s="3">
        <v>7.06</v>
      </c>
      <c r="N143">
        <f t="shared" si="9"/>
        <v>70.599999999999994</v>
      </c>
      <c r="O143" s="2">
        <v>0.1</v>
      </c>
      <c r="P143" s="2">
        <v>6.1</v>
      </c>
      <c r="Q143" s="1">
        <v>21</v>
      </c>
      <c r="R143" s="2">
        <v>6.7</v>
      </c>
      <c r="S143" s="3">
        <v>3.77</v>
      </c>
      <c r="T143" s="3">
        <f t="shared" si="10"/>
        <v>37.700000000000003</v>
      </c>
      <c r="U143" s="3">
        <v>1.9</v>
      </c>
      <c r="V143" s="2">
        <v>28.5</v>
      </c>
      <c r="W143" s="3">
        <v>3.37</v>
      </c>
      <c r="X143" s="1">
        <v>1548</v>
      </c>
      <c r="Y143" s="2">
        <v>0.6</v>
      </c>
      <c r="Z143" s="4">
        <v>2.5000000000000001E-2</v>
      </c>
      <c r="AA143" s="2">
        <v>10.199999999999999</v>
      </c>
      <c r="AB143" s="4">
        <v>4.4999999999999998E-2</v>
      </c>
      <c r="AC143" s="2">
        <v>3.6</v>
      </c>
      <c r="AD143" s="2">
        <v>2.4</v>
      </c>
      <c r="AE143" s="2">
        <v>5.2</v>
      </c>
      <c r="AF143" s="2">
        <f t="shared" si="11"/>
        <v>52</v>
      </c>
      <c r="AG143" s="1">
        <v>4</v>
      </c>
      <c r="AH143" s="1">
        <v>102</v>
      </c>
      <c r="AI143" s="4">
        <v>8.5999999999999993E-2</v>
      </c>
      <c r="AJ143" s="2">
        <v>1.6</v>
      </c>
      <c r="AK143" s="1">
        <v>28</v>
      </c>
      <c r="AL143" s="2">
        <v>1.2</v>
      </c>
      <c r="AM143" s="1">
        <v>191</v>
      </c>
      <c r="AN143" s="2" t="s">
        <v>38</v>
      </c>
    </row>
    <row r="144" spans="1:40">
      <c r="A144" t="s">
        <v>376</v>
      </c>
      <c r="B144" t="s">
        <v>448</v>
      </c>
      <c r="C144" s="5">
        <v>121.31</v>
      </c>
      <c r="D144">
        <v>3.0499999999999972</v>
      </c>
      <c r="E144" s="3">
        <v>8</v>
      </c>
      <c r="F144" s="2">
        <v>0.2</v>
      </c>
      <c r="G144" s="3">
        <v>6.28</v>
      </c>
      <c r="H144" s="1">
        <v>78</v>
      </c>
      <c r="I144" s="1">
        <f t="shared" si="8"/>
        <v>7.8</v>
      </c>
      <c r="J144" s="1">
        <v>85</v>
      </c>
      <c r="K144" s="1">
        <v>2</v>
      </c>
      <c r="L144" s="2">
        <v>9.1999999999999993</v>
      </c>
      <c r="M144" s="3">
        <v>3.91</v>
      </c>
      <c r="N144">
        <f t="shared" si="9"/>
        <v>39.1</v>
      </c>
      <c r="O144" s="2" t="s">
        <v>38</v>
      </c>
      <c r="P144" s="2">
        <v>14</v>
      </c>
      <c r="Q144" s="1">
        <v>39</v>
      </c>
      <c r="R144" s="2">
        <v>27.8</v>
      </c>
      <c r="S144" s="3">
        <v>3.95</v>
      </c>
      <c r="T144" s="3">
        <f t="shared" si="10"/>
        <v>39.5</v>
      </c>
      <c r="U144" s="3">
        <v>3.27</v>
      </c>
      <c r="V144" s="2">
        <v>41.8</v>
      </c>
      <c r="W144" s="3">
        <v>2.25</v>
      </c>
      <c r="X144" s="1">
        <v>651</v>
      </c>
      <c r="Y144" s="2">
        <v>0.6</v>
      </c>
      <c r="Z144" s="4">
        <v>4.1000000000000002E-2</v>
      </c>
      <c r="AA144" s="2">
        <v>21.2</v>
      </c>
      <c r="AB144" s="4">
        <v>2.7E-2</v>
      </c>
      <c r="AC144" s="2">
        <v>6.8</v>
      </c>
      <c r="AD144" s="2">
        <v>3.5</v>
      </c>
      <c r="AE144" s="2">
        <v>12.4</v>
      </c>
      <c r="AF144" s="2">
        <f t="shared" si="11"/>
        <v>124</v>
      </c>
      <c r="AG144" s="1">
        <v>8</v>
      </c>
      <c r="AH144" s="1">
        <v>71</v>
      </c>
      <c r="AI144" s="4">
        <v>0.17299999999999999</v>
      </c>
      <c r="AJ144" s="2">
        <v>2.2999999999999998</v>
      </c>
      <c r="AK144" s="1">
        <v>55</v>
      </c>
      <c r="AL144" s="2">
        <v>1.3</v>
      </c>
      <c r="AM144" s="1">
        <v>26</v>
      </c>
      <c r="AN144" s="2" t="s">
        <v>38</v>
      </c>
    </row>
    <row r="145" spans="1:40">
      <c r="A145" t="s">
        <v>376</v>
      </c>
      <c r="B145" t="s">
        <v>448</v>
      </c>
      <c r="C145" s="5">
        <v>124.36</v>
      </c>
      <c r="D145">
        <v>3.0499999999999972</v>
      </c>
      <c r="E145" s="3">
        <v>8</v>
      </c>
      <c r="F145" s="2">
        <v>0.2</v>
      </c>
      <c r="G145" s="3">
        <v>6.28</v>
      </c>
      <c r="H145" s="1">
        <v>78</v>
      </c>
      <c r="I145" s="1">
        <f t="shared" si="8"/>
        <v>7.8</v>
      </c>
      <c r="J145" s="1">
        <v>85</v>
      </c>
      <c r="K145" s="1">
        <v>2</v>
      </c>
      <c r="L145" s="2">
        <v>9.1999999999999993</v>
      </c>
      <c r="M145" s="3">
        <v>3.91</v>
      </c>
      <c r="N145">
        <f t="shared" si="9"/>
        <v>39.1</v>
      </c>
      <c r="O145" s="2" t="s">
        <v>38</v>
      </c>
      <c r="P145" s="2">
        <v>14</v>
      </c>
      <c r="Q145" s="1">
        <v>39</v>
      </c>
      <c r="R145" s="2">
        <v>27.8</v>
      </c>
      <c r="S145" s="3">
        <v>3.95</v>
      </c>
      <c r="T145" s="3">
        <f t="shared" si="10"/>
        <v>39.5</v>
      </c>
      <c r="U145" s="3">
        <v>3.27</v>
      </c>
      <c r="V145" s="2">
        <v>41.8</v>
      </c>
      <c r="W145" s="3">
        <v>2.25</v>
      </c>
      <c r="X145" s="1">
        <v>651</v>
      </c>
      <c r="Y145" s="2">
        <v>0.6</v>
      </c>
      <c r="Z145" s="4">
        <v>4.1000000000000002E-2</v>
      </c>
      <c r="AA145" s="2">
        <v>21.2</v>
      </c>
      <c r="AB145" s="4">
        <v>2.7E-2</v>
      </c>
      <c r="AC145" s="2">
        <v>6.8</v>
      </c>
      <c r="AD145" s="2">
        <v>3.5</v>
      </c>
      <c r="AE145" s="2">
        <v>12.4</v>
      </c>
      <c r="AF145" s="2">
        <f t="shared" si="11"/>
        <v>124</v>
      </c>
      <c r="AG145" s="1">
        <v>8</v>
      </c>
      <c r="AH145" s="1">
        <v>71</v>
      </c>
      <c r="AI145" s="4">
        <v>0.17299999999999999</v>
      </c>
      <c r="AJ145" s="2">
        <v>2.2999999999999998</v>
      </c>
      <c r="AK145" s="1">
        <v>55</v>
      </c>
      <c r="AL145" s="2">
        <v>1.3</v>
      </c>
      <c r="AM145" s="1">
        <v>26</v>
      </c>
      <c r="AN145" s="2" t="s">
        <v>38</v>
      </c>
    </row>
    <row r="146" spans="1:40">
      <c r="A146" t="s">
        <v>376</v>
      </c>
      <c r="B146" t="s">
        <v>449</v>
      </c>
      <c r="C146" s="5">
        <v>124.36</v>
      </c>
      <c r="D146">
        <v>1.5400000000000063</v>
      </c>
      <c r="E146" s="3">
        <v>25</v>
      </c>
      <c r="F146" s="2">
        <v>0.2</v>
      </c>
      <c r="G146" s="3">
        <v>4.51</v>
      </c>
      <c r="H146" s="1">
        <v>1322</v>
      </c>
      <c r="I146" s="1">
        <f t="shared" si="8"/>
        <v>132.19999999999999</v>
      </c>
      <c r="J146" s="1">
        <v>44</v>
      </c>
      <c r="K146" s="1" t="s">
        <v>42</v>
      </c>
      <c r="L146" s="2">
        <v>21.2</v>
      </c>
      <c r="M146" s="3">
        <v>1.57</v>
      </c>
      <c r="N146">
        <f t="shared" si="9"/>
        <v>15.700000000000001</v>
      </c>
      <c r="O146" s="2" t="s">
        <v>38</v>
      </c>
      <c r="P146" s="2">
        <v>7.1</v>
      </c>
      <c r="Q146" s="1">
        <v>24</v>
      </c>
      <c r="R146" s="2">
        <v>57.1</v>
      </c>
      <c r="S146" s="3">
        <v>9.84</v>
      </c>
      <c r="T146" s="3">
        <f t="shared" si="10"/>
        <v>98.4</v>
      </c>
      <c r="U146" s="3">
        <v>2.2599999999999998</v>
      </c>
      <c r="V146" s="2">
        <v>23.7</v>
      </c>
      <c r="W146" s="3">
        <v>0.79</v>
      </c>
      <c r="X146" s="1">
        <v>524</v>
      </c>
      <c r="Y146" s="2">
        <v>0.2</v>
      </c>
      <c r="Z146" s="4">
        <v>3.5999999999999997E-2</v>
      </c>
      <c r="AA146" s="2">
        <v>17.5</v>
      </c>
      <c r="AB146" s="4">
        <v>1.7000000000000001E-2</v>
      </c>
      <c r="AC146" s="2">
        <v>4.4000000000000004</v>
      </c>
      <c r="AD146" s="2" t="s">
        <v>81</v>
      </c>
      <c r="AE146" s="2">
        <v>11.4</v>
      </c>
      <c r="AF146" s="2">
        <f t="shared" si="11"/>
        <v>114</v>
      </c>
      <c r="AG146" s="1">
        <v>6</v>
      </c>
      <c r="AH146" s="1">
        <v>20</v>
      </c>
      <c r="AI146" s="4">
        <v>7.1999999999999995E-2</v>
      </c>
      <c r="AJ146" s="2">
        <v>1.4</v>
      </c>
      <c r="AK146" s="1">
        <v>35</v>
      </c>
      <c r="AL146" s="2">
        <v>1.3</v>
      </c>
      <c r="AM146" s="1">
        <v>9</v>
      </c>
      <c r="AN146" s="2" t="s">
        <v>38</v>
      </c>
    </row>
    <row r="147" spans="1:40">
      <c r="A147" t="s">
        <v>376</v>
      </c>
      <c r="B147" t="s">
        <v>449</v>
      </c>
      <c r="C147" s="5">
        <v>125.9</v>
      </c>
      <c r="D147">
        <v>1.5400000000000063</v>
      </c>
      <c r="E147" s="3">
        <v>25</v>
      </c>
      <c r="F147" s="2">
        <v>0.2</v>
      </c>
      <c r="G147" s="3">
        <v>4.51</v>
      </c>
      <c r="H147" s="1">
        <v>1322</v>
      </c>
      <c r="I147" s="1">
        <f t="shared" si="8"/>
        <v>132.19999999999999</v>
      </c>
      <c r="J147" s="1">
        <v>44</v>
      </c>
      <c r="K147" s="1" t="s">
        <v>42</v>
      </c>
      <c r="L147" s="2">
        <v>21.2</v>
      </c>
      <c r="M147" s="3">
        <v>1.57</v>
      </c>
      <c r="N147">
        <f t="shared" si="9"/>
        <v>15.700000000000001</v>
      </c>
      <c r="O147" s="2" t="s">
        <v>38</v>
      </c>
      <c r="P147" s="2">
        <v>7.1</v>
      </c>
      <c r="Q147" s="1">
        <v>24</v>
      </c>
      <c r="R147" s="2">
        <v>57.1</v>
      </c>
      <c r="S147" s="3">
        <v>9.84</v>
      </c>
      <c r="T147" s="3">
        <f t="shared" si="10"/>
        <v>98.4</v>
      </c>
      <c r="U147" s="3">
        <v>2.2599999999999998</v>
      </c>
      <c r="V147" s="2">
        <v>23.7</v>
      </c>
      <c r="W147" s="3">
        <v>0.79</v>
      </c>
      <c r="X147" s="1">
        <v>524</v>
      </c>
      <c r="Y147" s="2">
        <v>0.2</v>
      </c>
      <c r="Z147" s="4">
        <v>3.5999999999999997E-2</v>
      </c>
      <c r="AA147" s="2">
        <v>17.5</v>
      </c>
      <c r="AB147" s="4">
        <v>1.7000000000000001E-2</v>
      </c>
      <c r="AC147" s="2">
        <v>4.4000000000000004</v>
      </c>
      <c r="AD147" s="2" t="s">
        <v>81</v>
      </c>
      <c r="AE147" s="2">
        <v>11.4</v>
      </c>
      <c r="AF147" s="2">
        <f t="shared" si="11"/>
        <v>114</v>
      </c>
      <c r="AG147" s="1">
        <v>6</v>
      </c>
      <c r="AH147" s="1">
        <v>20</v>
      </c>
      <c r="AI147" s="4">
        <v>7.1999999999999995E-2</v>
      </c>
      <c r="AJ147" s="2">
        <v>1.4</v>
      </c>
      <c r="AK147" s="1">
        <v>35</v>
      </c>
      <c r="AL147" s="2">
        <v>1.3</v>
      </c>
      <c r="AM147" s="1">
        <v>9</v>
      </c>
      <c r="AN147" s="2" t="s">
        <v>38</v>
      </c>
    </row>
    <row r="148" spans="1:40">
      <c r="A148" t="s">
        <v>376</v>
      </c>
      <c r="B148" t="s">
        <v>450</v>
      </c>
      <c r="C148" s="5">
        <v>125.9</v>
      </c>
      <c r="D148">
        <v>1.5099999999999909</v>
      </c>
      <c r="E148" s="3">
        <v>25</v>
      </c>
      <c r="F148" s="2">
        <v>0.2</v>
      </c>
      <c r="G148" s="3">
        <v>5.38</v>
      </c>
      <c r="H148" s="1">
        <v>902</v>
      </c>
      <c r="I148" s="1">
        <f t="shared" si="8"/>
        <v>90.2</v>
      </c>
      <c r="J148" s="1">
        <v>54</v>
      </c>
      <c r="K148" s="1">
        <v>1</v>
      </c>
      <c r="L148" s="2">
        <v>25.6</v>
      </c>
      <c r="M148" s="3">
        <v>2.79</v>
      </c>
      <c r="N148">
        <f t="shared" si="9"/>
        <v>27.9</v>
      </c>
      <c r="O148" s="2">
        <v>0.1</v>
      </c>
      <c r="P148" s="2">
        <v>7.9</v>
      </c>
      <c r="Q148" s="1">
        <v>29</v>
      </c>
      <c r="R148" s="2">
        <v>23.2</v>
      </c>
      <c r="S148" s="3">
        <v>8.6</v>
      </c>
      <c r="T148" s="3">
        <f t="shared" si="10"/>
        <v>86</v>
      </c>
      <c r="U148" s="3">
        <v>2.63</v>
      </c>
      <c r="V148" s="2">
        <v>31.1</v>
      </c>
      <c r="W148" s="3">
        <v>1.39</v>
      </c>
      <c r="X148" s="1">
        <v>766</v>
      </c>
      <c r="Y148" s="2">
        <v>0.6</v>
      </c>
      <c r="Z148" s="4">
        <v>5.3999999999999999E-2</v>
      </c>
      <c r="AA148" s="2">
        <v>19.100000000000001</v>
      </c>
      <c r="AB148" s="4">
        <v>4.2999999999999997E-2</v>
      </c>
      <c r="AC148" s="2">
        <v>5.9</v>
      </c>
      <c r="AD148" s="2">
        <v>9.1999999999999993</v>
      </c>
      <c r="AE148" s="2">
        <v>8.9</v>
      </c>
      <c r="AF148" s="2">
        <f t="shared" si="11"/>
        <v>89</v>
      </c>
      <c r="AG148" s="1">
        <v>7</v>
      </c>
      <c r="AH148" s="1">
        <v>48</v>
      </c>
      <c r="AI148" s="4">
        <v>0.10100000000000001</v>
      </c>
      <c r="AJ148" s="2">
        <v>2.1</v>
      </c>
      <c r="AK148" s="1">
        <v>46</v>
      </c>
      <c r="AL148" s="2">
        <v>1.8</v>
      </c>
      <c r="AM148" s="1">
        <v>14</v>
      </c>
      <c r="AN148" s="2" t="s">
        <v>38</v>
      </c>
    </row>
    <row r="149" spans="1:40">
      <c r="A149" t="s">
        <v>376</v>
      </c>
      <c r="B149" t="s">
        <v>450</v>
      </c>
      <c r="C149" s="5">
        <v>127.41</v>
      </c>
      <c r="D149">
        <v>1.5099999999999909</v>
      </c>
      <c r="E149" s="3">
        <v>25</v>
      </c>
      <c r="F149" s="2">
        <v>0.2</v>
      </c>
      <c r="G149" s="3">
        <v>5.38</v>
      </c>
      <c r="H149" s="1">
        <v>902</v>
      </c>
      <c r="I149" s="1">
        <f t="shared" si="8"/>
        <v>90.2</v>
      </c>
      <c r="J149" s="1">
        <v>54</v>
      </c>
      <c r="K149" s="1">
        <v>1</v>
      </c>
      <c r="L149" s="2">
        <v>25.6</v>
      </c>
      <c r="M149" s="3">
        <v>2.79</v>
      </c>
      <c r="N149">
        <f t="shared" si="9"/>
        <v>27.9</v>
      </c>
      <c r="O149" s="2">
        <v>0.1</v>
      </c>
      <c r="P149" s="2">
        <v>7.9</v>
      </c>
      <c r="Q149" s="1">
        <v>29</v>
      </c>
      <c r="R149" s="2">
        <v>23.2</v>
      </c>
      <c r="S149" s="3">
        <v>8.6</v>
      </c>
      <c r="T149" s="3">
        <f t="shared" si="10"/>
        <v>86</v>
      </c>
      <c r="U149" s="3">
        <v>2.63</v>
      </c>
      <c r="V149" s="2">
        <v>31.1</v>
      </c>
      <c r="W149" s="3">
        <v>1.39</v>
      </c>
      <c r="X149" s="1">
        <v>766</v>
      </c>
      <c r="Y149" s="2">
        <v>0.6</v>
      </c>
      <c r="Z149" s="4">
        <v>5.3999999999999999E-2</v>
      </c>
      <c r="AA149" s="2">
        <v>19.100000000000001</v>
      </c>
      <c r="AB149" s="4">
        <v>4.2999999999999997E-2</v>
      </c>
      <c r="AC149" s="2">
        <v>5.9</v>
      </c>
      <c r="AD149" s="2">
        <v>9.1999999999999993</v>
      </c>
      <c r="AE149" s="2">
        <v>8.9</v>
      </c>
      <c r="AF149" s="2">
        <f t="shared" si="11"/>
        <v>89</v>
      </c>
      <c r="AG149" s="1">
        <v>7</v>
      </c>
      <c r="AH149" s="1">
        <v>48</v>
      </c>
      <c r="AI149" s="4">
        <v>0.10100000000000001</v>
      </c>
      <c r="AJ149" s="2">
        <v>2.1</v>
      </c>
      <c r="AK149" s="1">
        <v>46</v>
      </c>
      <c r="AL149" s="2">
        <v>1.8</v>
      </c>
      <c r="AM149" s="1">
        <v>14</v>
      </c>
      <c r="AN149" s="2" t="s">
        <v>38</v>
      </c>
    </row>
    <row r="150" spans="1:40">
      <c r="A150" t="s">
        <v>376</v>
      </c>
      <c r="B150" t="s">
        <v>451</v>
      </c>
      <c r="C150" s="5">
        <v>127.41</v>
      </c>
      <c r="D150">
        <v>3.039999999999992</v>
      </c>
      <c r="E150" s="3">
        <v>15</v>
      </c>
      <c r="F150" s="2">
        <v>0</v>
      </c>
      <c r="G150" s="3">
        <v>7.5</v>
      </c>
      <c r="H150" s="1">
        <v>101</v>
      </c>
      <c r="I150" s="1">
        <f t="shared" si="8"/>
        <v>10.1</v>
      </c>
      <c r="J150" s="1">
        <v>248</v>
      </c>
      <c r="K150" s="1">
        <v>2</v>
      </c>
      <c r="L150" s="2">
        <v>2.8</v>
      </c>
      <c r="M150" s="3">
        <v>3.74</v>
      </c>
      <c r="N150">
        <f t="shared" si="9"/>
        <v>37.400000000000006</v>
      </c>
      <c r="O150" s="2" t="s">
        <v>38</v>
      </c>
      <c r="P150" s="2">
        <v>11.6</v>
      </c>
      <c r="Q150" s="1">
        <v>50</v>
      </c>
      <c r="R150" s="2">
        <v>25.6</v>
      </c>
      <c r="S150" s="3">
        <v>3.49</v>
      </c>
      <c r="T150" s="3">
        <f t="shared" si="10"/>
        <v>34.900000000000006</v>
      </c>
      <c r="U150" s="3">
        <v>2.88</v>
      </c>
      <c r="V150" s="2">
        <v>51.2</v>
      </c>
      <c r="W150" s="3">
        <v>0.88</v>
      </c>
      <c r="X150" s="1">
        <v>537</v>
      </c>
      <c r="Y150" s="2">
        <v>0.5</v>
      </c>
      <c r="Z150" s="4">
        <v>0.124</v>
      </c>
      <c r="AA150" s="2">
        <v>31.4</v>
      </c>
      <c r="AB150" s="4">
        <v>6.0999999999999999E-2</v>
      </c>
      <c r="AC150" s="2">
        <v>13</v>
      </c>
      <c r="AD150" s="2">
        <v>1.7</v>
      </c>
      <c r="AE150" s="2">
        <v>10.6</v>
      </c>
      <c r="AF150" s="2">
        <f t="shared" si="11"/>
        <v>106</v>
      </c>
      <c r="AG150" s="1">
        <v>9</v>
      </c>
      <c r="AH150" s="1">
        <v>150</v>
      </c>
      <c r="AI150" s="4">
        <v>0.22900000000000001</v>
      </c>
      <c r="AJ150" s="2">
        <v>3.1</v>
      </c>
      <c r="AK150" s="1">
        <v>66</v>
      </c>
      <c r="AL150" s="2">
        <v>2.7</v>
      </c>
      <c r="AM150" s="1">
        <v>51</v>
      </c>
      <c r="AN150" s="2" t="s">
        <v>38</v>
      </c>
    </row>
    <row r="151" spans="1:40">
      <c r="A151" t="s">
        <v>376</v>
      </c>
      <c r="B151" t="s">
        <v>451</v>
      </c>
      <c r="C151" s="5">
        <v>130.44999999999999</v>
      </c>
      <c r="D151">
        <v>3.039999999999992</v>
      </c>
      <c r="E151" s="3">
        <v>15</v>
      </c>
      <c r="F151" s="2">
        <v>0</v>
      </c>
      <c r="G151" s="3">
        <v>7.5</v>
      </c>
      <c r="H151" s="1">
        <v>101</v>
      </c>
      <c r="I151" s="1">
        <f t="shared" si="8"/>
        <v>10.1</v>
      </c>
      <c r="J151" s="1">
        <v>248</v>
      </c>
      <c r="K151" s="1">
        <v>2</v>
      </c>
      <c r="L151" s="2">
        <v>2.8</v>
      </c>
      <c r="M151" s="3">
        <v>3.74</v>
      </c>
      <c r="N151">
        <f t="shared" si="9"/>
        <v>37.400000000000006</v>
      </c>
      <c r="O151" s="2" t="s">
        <v>38</v>
      </c>
      <c r="P151" s="2">
        <v>11.6</v>
      </c>
      <c r="Q151" s="1">
        <v>50</v>
      </c>
      <c r="R151" s="2">
        <v>25.6</v>
      </c>
      <c r="S151" s="3">
        <v>3.49</v>
      </c>
      <c r="T151" s="3">
        <f t="shared" si="10"/>
        <v>34.900000000000006</v>
      </c>
      <c r="U151" s="3">
        <v>2.88</v>
      </c>
      <c r="V151" s="2">
        <v>51.2</v>
      </c>
      <c r="W151" s="3">
        <v>0.88</v>
      </c>
      <c r="X151" s="1">
        <v>537</v>
      </c>
      <c r="Y151" s="2">
        <v>0.5</v>
      </c>
      <c r="Z151" s="4">
        <v>0.124</v>
      </c>
      <c r="AA151" s="2">
        <v>31.4</v>
      </c>
      <c r="AB151" s="4">
        <v>6.0999999999999999E-2</v>
      </c>
      <c r="AC151" s="2">
        <v>13</v>
      </c>
      <c r="AD151" s="2">
        <v>1.7</v>
      </c>
      <c r="AE151" s="2">
        <v>10.6</v>
      </c>
      <c r="AF151" s="2">
        <f t="shared" si="11"/>
        <v>106</v>
      </c>
      <c r="AG151" s="1">
        <v>9</v>
      </c>
      <c r="AH151" s="1">
        <v>150</v>
      </c>
      <c r="AI151" s="4">
        <v>0.22900000000000001</v>
      </c>
      <c r="AJ151" s="2">
        <v>3.1</v>
      </c>
      <c r="AK151" s="1">
        <v>66</v>
      </c>
      <c r="AL151" s="2">
        <v>2.7</v>
      </c>
      <c r="AM151" s="1">
        <v>51</v>
      </c>
      <c r="AN151" s="2" t="s">
        <v>38</v>
      </c>
    </row>
    <row r="152" spans="1:40">
      <c r="A152" t="s">
        <v>376</v>
      </c>
      <c r="B152" t="s">
        <v>452</v>
      </c>
      <c r="C152" s="5">
        <v>130.44999999999999</v>
      </c>
      <c r="D152">
        <v>3.0500000000000114</v>
      </c>
      <c r="E152" s="3">
        <v>3</v>
      </c>
      <c r="F152" s="2">
        <v>0.1</v>
      </c>
      <c r="G152" s="3">
        <v>7.55</v>
      </c>
      <c r="H152" s="1">
        <v>7</v>
      </c>
      <c r="I152" s="1">
        <f t="shared" si="8"/>
        <v>0.7</v>
      </c>
      <c r="J152" s="1">
        <v>469</v>
      </c>
      <c r="K152" s="1">
        <v>1</v>
      </c>
      <c r="L152" s="2">
        <v>0.5</v>
      </c>
      <c r="M152" s="3">
        <v>6.66</v>
      </c>
      <c r="N152">
        <f t="shared" si="9"/>
        <v>66.599999999999994</v>
      </c>
      <c r="O152" s="2">
        <v>0.1</v>
      </c>
      <c r="P152" s="2">
        <v>14.2</v>
      </c>
      <c r="Q152" s="1">
        <v>50</v>
      </c>
      <c r="R152" s="2">
        <v>29.3</v>
      </c>
      <c r="S152" s="3">
        <v>3.44</v>
      </c>
      <c r="T152" s="3">
        <f t="shared" si="10"/>
        <v>34.4</v>
      </c>
      <c r="U152" s="3">
        <v>2.67</v>
      </c>
      <c r="V152" s="2">
        <v>52.9</v>
      </c>
      <c r="W152" s="3">
        <v>0.93</v>
      </c>
      <c r="X152" s="1">
        <v>605</v>
      </c>
      <c r="Y152" s="2">
        <v>0.4</v>
      </c>
      <c r="Z152" s="4">
        <v>0.16800000000000001</v>
      </c>
      <c r="AA152" s="2">
        <v>32.4</v>
      </c>
      <c r="AB152" s="4">
        <v>7.8E-2</v>
      </c>
      <c r="AC152" s="2">
        <v>24.6</v>
      </c>
      <c r="AD152" s="2">
        <v>1.2</v>
      </c>
      <c r="AE152" s="2">
        <v>3.2</v>
      </c>
      <c r="AF152" s="2">
        <f t="shared" si="11"/>
        <v>32</v>
      </c>
      <c r="AG152" s="1">
        <v>10</v>
      </c>
      <c r="AH152" s="1">
        <v>290</v>
      </c>
      <c r="AI152" s="4">
        <v>0.23499999999999999</v>
      </c>
      <c r="AJ152" s="2">
        <v>3.2</v>
      </c>
      <c r="AK152" s="1">
        <v>64</v>
      </c>
      <c r="AL152" s="2">
        <v>1.5</v>
      </c>
      <c r="AM152" s="1">
        <v>76</v>
      </c>
      <c r="AN152" s="2" t="s">
        <v>38</v>
      </c>
    </row>
    <row r="153" spans="1:40">
      <c r="A153" t="s">
        <v>376</v>
      </c>
      <c r="B153" t="s">
        <v>452</v>
      </c>
      <c r="C153" s="5">
        <v>133.5</v>
      </c>
      <c r="D153">
        <v>3.0500000000000114</v>
      </c>
      <c r="E153" s="3">
        <v>3</v>
      </c>
      <c r="F153" s="2">
        <v>0.1</v>
      </c>
      <c r="G153" s="3">
        <v>7.55</v>
      </c>
      <c r="H153" s="1">
        <v>7</v>
      </c>
      <c r="I153" s="1">
        <f t="shared" si="8"/>
        <v>0.7</v>
      </c>
      <c r="J153" s="1">
        <v>469</v>
      </c>
      <c r="K153" s="1">
        <v>1</v>
      </c>
      <c r="L153" s="2">
        <v>0.5</v>
      </c>
      <c r="M153" s="3">
        <v>6.66</v>
      </c>
      <c r="N153">
        <f t="shared" si="9"/>
        <v>66.599999999999994</v>
      </c>
      <c r="O153" s="2">
        <v>0.1</v>
      </c>
      <c r="P153" s="2">
        <v>14.2</v>
      </c>
      <c r="Q153" s="1">
        <v>50</v>
      </c>
      <c r="R153" s="2">
        <v>29.3</v>
      </c>
      <c r="S153" s="3">
        <v>3.44</v>
      </c>
      <c r="T153" s="3">
        <f t="shared" si="10"/>
        <v>34.4</v>
      </c>
      <c r="U153" s="3">
        <v>2.67</v>
      </c>
      <c r="V153" s="2">
        <v>52.9</v>
      </c>
      <c r="W153" s="3">
        <v>0.93</v>
      </c>
      <c r="X153" s="1">
        <v>605</v>
      </c>
      <c r="Y153" s="2">
        <v>0.4</v>
      </c>
      <c r="Z153" s="4">
        <v>0.16800000000000001</v>
      </c>
      <c r="AA153" s="2">
        <v>32.4</v>
      </c>
      <c r="AB153" s="4">
        <v>7.8E-2</v>
      </c>
      <c r="AC153" s="2">
        <v>24.6</v>
      </c>
      <c r="AD153" s="2">
        <v>1.2</v>
      </c>
      <c r="AE153" s="2">
        <v>3.2</v>
      </c>
      <c r="AF153" s="2">
        <f t="shared" si="11"/>
        <v>32</v>
      </c>
      <c r="AG153" s="1">
        <v>10</v>
      </c>
      <c r="AH153" s="1">
        <v>290</v>
      </c>
      <c r="AI153" s="4">
        <v>0.23499999999999999</v>
      </c>
      <c r="AJ153" s="2">
        <v>3.2</v>
      </c>
      <c r="AK153" s="1">
        <v>64</v>
      </c>
      <c r="AL153" s="2">
        <v>1.5</v>
      </c>
      <c r="AM153" s="1">
        <v>76</v>
      </c>
      <c r="AN153" s="2" t="s">
        <v>38</v>
      </c>
    </row>
    <row r="154" spans="1:40">
      <c r="A154" t="s">
        <v>376</v>
      </c>
      <c r="B154" t="s">
        <v>453</v>
      </c>
      <c r="C154" s="5">
        <v>133.5</v>
      </c>
      <c r="D154">
        <v>3.0500000000000114</v>
      </c>
      <c r="E154" s="3">
        <v>2</v>
      </c>
      <c r="F154" s="2">
        <v>0</v>
      </c>
      <c r="G154" s="3">
        <v>8.64</v>
      </c>
      <c r="H154" s="1">
        <v>6</v>
      </c>
      <c r="I154" s="1">
        <f t="shared" si="8"/>
        <v>0.6</v>
      </c>
      <c r="J154" s="1">
        <v>481</v>
      </c>
      <c r="K154" s="1">
        <v>2</v>
      </c>
      <c r="L154" s="2">
        <v>0.5</v>
      </c>
      <c r="M154" s="3">
        <v>1.75</v>
      </c>
      <c r="N154">
        <f t="shared" si="9"/>
        <v>17.5</v>
      </c>
      <c r="O154" s="2" t="s">
        <v>38</v>
      </c>
      <c r="P154" s="2">
        <v>16.7</v>
      </c>
      <c r="Q154" s="1">
        <v>51</v>
      </c>
      <c r="R154" s="2">
        <v>36.1</v>
      </c>
      <c r="S154" s="3">
        <v>4.49</v>
      </c>
      <c r="T154" s="3">
        <f t="shared" si="10"/>
        <v>44.900000000000006</v>
      </c>
      <c r="U154" s="3">
        <v>2.73</v>
      </c>
      <c r="V154" s="2">
        <v>52.8</v>
      </c>
      <c r="W154" s="3">
        <v>1.1399999999999999</v>
      </c>
      <c r="X154" s="1">
        <v>704</v>
      </c>
      <c r="Y154" s="2">
        <v>0.2</v>
      </c>
      <c r="Z154" s="4">
        <v>0.223</v>
      </c>
      <c r="AA154" s="2">
        <v>36.9</v>
      </c>
      <c r="AB154" s="4">
        <v>3.5999999999999997E-2</v>
      </c>
      <c r="AC154" s="2">
        <v>28.5</v>
      </c>
      <c r="AD154" s="2">
        <v>0.7</v>
      </c>
      <c r="AE154" s="2">
        <v>1</v>
      </c>
      <c r="AF154" s="2">
        <f t="shared" si="11"/>
        <v>10</v>
      </c>
      <c r="AG154" s="1">
        <v>12</v>
      </c>
      <c r="AH154" s="1">
        <v>130</v>
      </c>
      <c r="AI154" s="4">
        <v>0.215</v>
      </c>
      <c r="AJ154" s="2">
        <v>2.9</v>
      </c>
      <c r="AK154" s="1">
        <v>68</v>
      </c>
      <c r="AL154" s="2">
        <v>0.8</v>
      </c>
      <c r="AM154" s="1">
        <v>100</v>
      </c>
      <c r="AN154" s="2" t="s">
        <v>38</v>
      </c>
    </row>
    <row r="155" spans="1:40">
      <c r="A155" t="s">
        <v>376</v>
      </c>
      <c r="B155" t="s">
        <v>453</v>
      </c>
      <c r="C155" s="5">
        <v>136.55000000000001</v>
      </c>
      <c r="D155">
        <v>3.0500000000000114</v>
      </c>
      <c r="E155" s="3">
        <v>2</v>
      </c>
      <c r="F155" s="2">
        <v>0</v>
      </c>
      <c r="G155" s="3">
        <v>8.64</v>
      </c>
      <c r="H155" s="1">
        <v>6</v>
      </c>
      <c r="I155" s="1">
        <f t="shared" si="8"/>
        <v>0.6</v>
      </c>
      <c r="J155" s="1">
        <v>481</v>
      </c>
      <c r="K155" s="1">
        <v>2</v>
      </c>
      <c r="L155" s="2">
        <v>0.5</v>
      </c>
      <c r="M155" s="3">
        <v>1.75</v>
      </c>
      <c r="N155">
        <f t="shared" si="9"/>
        <v>17.5</v>
      </c>
      <c r="O155" s="2" t="s">
        <v>38</v>
      </c>
      <c r="P155" s="2">
        <v>16.7</v>
      </c>
      <c r="Q155" s="1">
        <v>51</v>
      </c>
      <c r="R155" s="2">
        <v>36.1</v>
      </c>
      <c r="S155" s="3">
        <v>4.49</v>
      </c>
      <c r="T155" s="3">
        <f t="shared" si="10"/>
        <v>44.900000000000006</v>
      </c>
      <c r="U155" s="3">
        <v>2.73</v>
      </c>
      <c r="V155" s="2">
        <v>52.8</v>
      </c>
      <c r="W155" s="3">
        <v>1.1399999999999999</v>
      </c>
      <c r="X155" s="1">
        <v>704</v>
      </c>
      <c r="Y155" s="2">
        <v>0.2</v>
      </c>
      <c r="Z155" s="4">
        <v>0.223</v>
      </c>
      <c r="AA155" s="2">
        <v>36.9</v>
      </c>
      <c r="AB155" s="4">
        <v>3.5999999999999997E-2</v>
      </c>
      <c r="AC155" s="2">
        <v>28.5</v>
      </c>
      <c r="AD155" s="2">
        <v>0.7</v>
      </c>
      <c r="AE155" s="2">
        <v>1</v>
      </c>
      <c r="AF155" s="2">
        <f t="shared" si="11"/>
        <v>10</v>
      </c>
      <c r="AG155" s="1">
        <v>12</v>
      </c>
      <c r="AH155" s="1">
        <v>130</v>
      </c>
      <c r="AI155" s="4">
        <v>0.215</v>
      </c>
      <c r="AJ155" s="2">
        <v>2.9</v>
      </c>
      <c r="AK155" s="1">
        <v>68</v>
      </c>
      <c r="AL155" s="2">
        <v>0.8</v>
      </c>
      <c r="AM155" s="1">
        <v>100</v>
      </c>
      <c r="AN155" s="2" t="s">
        <v>38</v>
      </c>
    </row>
    <row r="156" spans="1:40">
      <c r="A156" t="s">
        <v>376</v>
      </c>
      <c r="B156" t="s">
        <v>454</v>
      </c>
      <c r="C156" s="5">
        <v>136.55000000000001</v>
      </c>
      <c r="D156">
        <v>3.0499999999999829</v>
      </c>
      <c r="E156" s="3">
        <v>2</v>
      </c>
      <c r="F156" s="2">
        <v>0</v>
      </c>
      <c r="G156" s="3">
        <v>9.02</v>
      </c>
      <c r="H156" s="1">
        <v>5</v>
      </c>
      <c r="I156" s="1">
        <f t="shared" si="8"/>
        <v>0.5</v>
      </c>
      <c r="J156" s="1">
        <v>519</v>
      </c>
      <c r="K156" s="1">
        <v>3</v>
      </c>
      <c r="L156" s="2">
        <v>0.5</v>
      </c>
      <c r="M156" s="3">
        <v>2.25</v>
      </c>
      <c r="N156">
        <f t="shared" si="9"/>
        <v>22.5</v>
      </c>
      <c r="O156" s="2" t="s">
        <v>38</v>
      </c>
      <c r="P156" s="2">
        <v>16.100000000000001</v>
      </c>
      <c r="Q156" s="1">
        <v>58</v>
      </c>
      <c r="R156" s="2">
        <v>31.4</v>
      </c>
      <c r="S156" s="3">
        <v>4.32</v>
      </c>
      <c r="T156" s="3">
        <f t="shared" si="10"/>
        <v>43.2</v>
      </c>
      <c r="U156" s="3">
        <v>2.63</v>
      </c>
      <c r="V156" s="2">
        <v>48.1</v>
      </c>
      <c r="W156" s="3">
        <v>1.1599999999999999</v>
      </c>
      <c r="X156" s="1">
        <v>703</v>
      </c>
      <c r="Y156" s="2">
        <v>0.3</v>
      </c>
      <c r="Z156" s="4">
        <v>0.27600000000000002</v>
      </c>
      <c r="AA156" s="2">
        <v>37</v>
      </c>
      <c r="AB156" s="4">
        <v>4.1000000000000002E-2</v>
      </c>
      <c r="AC156" s="2">
        <v>25.9</v>
      </c>
      <c r="AD156" s="2">
        <v>0.5</v>
      </c>
      <c r="AE156" s="2">
        <v>1.4</v>
      </c>
      <c r="AF156" s="2">
        <f t="shared" si="11"/>
        <v>14</v>
      </c>
      <c r="AG156" s="1">
        <v>13</v>
      </c>
      <c r="AH156" s="1">
        <v>162</v>
      </c>
      <c r="AI156" s="4">
        <v>0.221</v>
      </c>
      <c r="AJ156" s="2">
        <v>3</v>
      </c>
      <c r="AK156" s="1">
        <v>71</v>
      </c>
      <c r="AL156" s="2">
        <v>0.7</v>
      </c>
      <c r="AM156" s="1">
        <v>96</v>
      </c>
      <c r="AN156" s="2" t="s">
        <v>38</v>
      </c>
    </row>
    <row r="157" spans="1:40">
      <c r="A157" t="s">
        <v>376</v>
      </c>
      <c r="B157" t="s">
        <v>454</v>
      </c>
      <c r="C157" s="5">
        <v>139.6</v>
      </c>
      <c r="D157">
        <v>3.0499999999999829</v>
      </c>
      <c r="E157" s="3">
        <v>2</v>
      </c>
      <c r="F157" s="2">
        <v>0</v>
      </c>
      <c r="G157" s="3">
        <v>9.02</v>
      </c>
      <c r="H157" s="1">
        <v>5</v>
      </c>
      <c r="I157" s="1">
        <f t="shared" si="8"/>
        <v>0.5</v>
      </c>
      <c r="J157" s="1">
        <v>519</v>
      </c>
      <c r="K157" s="1">
        <v>3</v>
      </c>
      <c r="L157" s="2">
        <v>0.5</v>
      </c>
      <c r="M157" s="3">
        <v>2.25</v>
      </c>
      <c r="N157">
        <f t="shared" si="9"/>
        <v>22.5</v>
      </c>
      <c r="O157" s="2" t="s">
        <v>38</v>
      </c>
      <c r="P157" s="2">
        <v>16.100000000000001</v>
      </c>
      <c r="Q157" s="1">
        <v>58</v>
      </c>
      <c r="R157" s="2">
        <v>31.4</v>
      </c>
      <c r="S157" s="3">
        <v>4.32</v>
      </c>
      <c r="T157" s="3">
        <f t="shared" si="10"/>
        <v>43.2</v>
      </c>
      <c r="U157" s="3">
        <v>2.63</v>
      </c>
      <c r="V157" s="2">
        <v>48.1</v>
      </c>
      <c r="W157" s="3">
        <v>1.1599999999999999</v>
      </c>
      <c r="X157" s="1">
        <v>703</v>
      </c>
      <c r="Y157" s="2">
        <v>0.3</v>
      </c>
      <c r="Z157" s="4">
        <v>0.27600000000000002</v>
      </c>
      <c r="AA157" s="2">
        <v>37</v>
      </c>
      <c r="AB157" s="4">
        <v>4.1000000000000002E-2</v>
      </c>
      <c r="AC157" s="2">
        <v>25.9</v>
      </c>
      <c r="AD157" s="2">
        <v>0.5</v>
      </c>
      <c r="AE157" s="2">
        <v>1.4</v>
      </c>
      <c r="AF157" s="2">
        <f t="shared" si="11"/>
        <v>14</v>
      </c>
      <c r="AG157" s="1">
        <v>13</v>
      </c>
      <c r="AH157" s="1">
        <v>162</v>
      </c>
      <c r="AI157" s="4">
        <v>0.221</v>
      </c>
      <c r="AJ157" s="2">
        <v>3</v>
      </c>
      <c r="AK157" s="1">
        <v>71</v>
      </c>
      <c r="AL157" s="2">
        <v>0.7</v>
      </c>
      <c r="AM157" s="1">
        <v>96</v>
      </c>
      <c r="AN157" s="2" t="s">
        <v>38</v>
      </c>
    </row>
    <row r="158" spans="1:40">
      <c r="A158" t="s">
        <v>376</v>
      </c>
      <c r="B158" t="s">
        <v>455</v>
      </c>
      <c r="C158" s="5">
        <v>139.6</v>
      </c>
      <c r="D158">
        <v>3.0500000000000114</v>
      </c>
      <c r="E158" s="3">
        <v>3</v>
      </c>
      <c r="F158" s="2">
        <v>0</v>
      </c>
      <c r="G158" s="3">
        <v>8.66</v>
      </c>
      <c r="H158" s="1">
        <v>6</v>
      </c>
      <c r="I158" s="1">
        <f t="shared" si="8"/>
        <v>0.6</v>
      </c>
      <c r="J158" s="1">
        <v>470</v>
      </c>
      <c r="K158" s="1">
        <v>3</v>
      </c>
      <c r="L158" s="2">
        <v>0.5</v>
      </c>
      <c r="M158" s="3">
        <v>3.08</v>
      </c>
      <c r="N158">
        <f t="shared" si="9"/>
        <v>30.8</v>
      </c>
      <c r="O158" s="2" t="s">
        <v>38</v>
      </c>
      <c r="P158" s="2">
        <v>15.8</v>
      </c>
      <c r="Q158" s="1">
        <v>53</v>
      </c>
      <c r="R158" s="2">
        <v>30.3</v>
      </c>
      <c r="S158" s="3">
        <v>4.16</v>
      </c>
      <c r="T158" s="3">
        <f t="shared" si="10"/>
        <v>41.6</v>
      </c>
      <c r="U158" s="3">
        <v>2.6</v>
      </c>
      <c r="V158" s="2">
        <v>45.7</v>
      </c>
      <c r="W158" s="3">
        <v>1.18</v>
      </c>
      <c r="X158" s="1">
        <v>635</v>
      </c>
      <c r="Y158" s="2">
        <v>0.5</v>
      </c>
      <c r="Z158" s="4">
        <v>0.59499999999999997</v>
      </c>
      <c r="AA158" s="2">
        <v>35.5</v>
      </c>
      <c r="AB158" s="4">
        <v>5.2999999999999999E-2</v>
      </c>
      <c r="AC158" s="2">
        <v>28.9</v>
      </c>
      <c r="AD158" s="2">
        <v>1.1000000000000001</v>
      </c>
      <c r="AE158" s="2">
        <v>0.8</v>
      </c>
      <c r="AF158" s="2">
        <f t="shared" si="11"/>
        <v>8</v>
      </c>
      <c r="AG158" s="1">
        <v>12</v>
      </c>
      <c r="AH158" s="1">
        <v>204</v>
      </c>
      <c r="AI158" s="4">
        <v>0.20699999999999999</v>
      </c>
      <c r="AJ158" s="2">
        <v>2.6</v>
      </c>
      <c r="AK158" s="1">
        <v>67</v>
      </c>
      <c r="AL158" s="2">
        <v>0.8</v>
      </c>
      <c r="AM158" s="1">
        <v>83</v>
      </c>
      <c r="AN158" s="2" t="s">
        <v>38</v>
      </c>
    </row>
    <row r="159" spans="1:40">
      <c r="A159" t="s">
        <v>376</v>
      </c>
      <c r="B159" t="s">
        <v>455</v>
      </c>
      <c r="C159" s="5">
        <v>142.65</v>
      </c>
      <c r="D159">
        <v>3.0500000000000114</v>
      </c>
      <c r="E159" s="3">
        <v>3</v>
      </c>
      <c r="F159" s="2">
        <v>0</v>
      </c>
      <c r="G159" s="3">
        <v>8.66</v>
      </c>
      <c r="H159" s="1">
        <v>6</v>
      </c>
      <c r="I159" s="1">
        <f t="shared" si="8"/>
        <v>0.6</v>
      </c>
      <c r="J159" s="1">
        <v>470</v>
      </c>
      <c r="K159" s="1">
        <v>3</v>
      </c>
      <c r="L159" s="2">
        <v>0.5</v>
      </c>
      <c r="M159" s="3">
        <v>3.08</v>
      </c>
      <c r="N159">
        <f t="shared" si="9"/>
        <v>30.8</v>
      </c>
      <c r="O159" s="2" t="s">
        <v>38</v>
      </c>
      <c r="P159" s="2">
        <v>15.8</v>
      </c>
      <c r="Q159" s="1">
        <v>53</v>
      </c>
      <c r="R159" s="2">
        <v>30.3</v>
      </c>
      <c r="S159" s="3">
        <v>4.16</v>
      </c>
      <c r="T159" s="3">
        <f t="shared" si="10"/>
        <v>41.6</v>
      </c>
      <c r="U159" s="3">
        <v>2.6</v>
      </c>
      <c r="V159" s="2">
        <v>45.7</v>
      </c>
      <c r="W159" s="3">
        <v>1.18</v>
      </c>
      <c r="X159" s="1">
        <v>635</v>
      </c>
      <c r="Y159" s="2">
        <v>0.5</v>
      </c>
      <c r="Z159" s="4">
        <v>0.59499999999999997</v>
      </c>
      <c r="AA159" s="2">
        <v>35.5</v>
      </c>
      <c r="AB159" s="4">
        <v>5.2999999999999999E-2</v>
      </c>
      <c r="AC159" s="2">
        <v>28.9</v>
      </c>
      <c r="AD159" s="2">
        <v>1.1000000000000001</v>
      </c>
      <c r="AE159" s="2">
        <v>0.8</v>
      </c>
      <c r="AF159" s="2">
        <f t="shared" si="11"/>
        <v>8</v>
      </c>
      <c r="AG159" s="1">
        <v>12</v>
      </c>
      <c r="AH159" s="1">
        <v>204</v>
      </c>
      <c r="AI159" s="4">
        <v>0.20699999999999999</v>
      </c>
      <c r="AJ159" s="2">
        <v>2.6</v>
      </c>
      <c r="AK159" s="1">
        <v>67</v>
      </c>
      <c r="AL159" s="2">
        <v>0.8</v>
      </c>
      <c r="AM159" s="1">
        <v>83</v>
      </c>
      <c r="AN159" s="2" t="s">
        <v>38</v>
      </c>
    </row>
    <row r="160" spans="1:40">
      <c r="A160" t="s">
        <v>376</v>
      </c>
      <c r="B160" t="s">
        <v>456</v>
      </c>
      <c r="C160" s="5">
        <v>142.65</v>
      </c>
      <c r="D160">
        <v>3.039999999999992</v>
      </c>
      <c r="E160" s="3">
        <v>0</v>
      </c>
      <c r="F160" s="2">
        <v>0</v>
      </c>
      <c r="G160" s="3">
        <v>8.5500000000000007</v>
      </c>
      <c r="H160" s="1">
        <v>8</v>
      </c>
      <c r="I160" s="1">
        <f t="shared" si="8"/>
        <v>0.8</v>
      </c>
      <c r="J160" s="1">
        <v>510</v>
      </c>
      <c r="K160" s="1">
        <v>2</v>
      </c>
      <c r="L160" s="2">
        <v>0.4</v>
      </c>
      <c r="M160" s="3">
        <v>2.2200000000000002</v>
      </c>
      <c r="N160">
        <f t="shared" si="9"/>
        <v>22.200000000000003</v>
      </c>
      <c r="O160" s="2" t="s">
        <v>38</v>
      </c>
      <c r="P160" s="2">
        <v>15.3</v>
      </c>
      <c r="Q160" s="1">
        <v>50</v>
      </c>
      <c r="R160" s="2">
        <v>28.8</v>
      </c>
      <c r="S160" s="3">
        <v>3.91</v>
      </c>
      <c r="T160" s="3">
        <f t="shared" si="10"/>
        <v>39.1</v>
      </c>
      <c r="U160" s="3">
        <v>2.5099999999999998</v>
      </c>
      <c r="V160" s="2">
        <v>46.3</v>
      </c>
      <c r="W160" s="3">
        <v>1.06</v>
      </c>
      <c r="X160" s="1">
        <v>352</v>
      </c>
      <c r="Y160" s="2">
        <v>0.4</v>
      </c>
      <c r="Z160" s="4">
        <v>0.64400000000000002</v>
      </c>
      <c r="AA160" s="2">
        <v>36.799999999999997</v>
      </c>
      <c r="AB160" s="4">
        <v>4.7E-2</v>
      </c>
      <c r="AC160" s="2">
        <v>13.1</v>
      </c>
      <c r="AD160" s="2">
        <v>0.6</v>
      </c>
      <c r="AE160" s="2">
        <v>0.6</v>
      </c>
      <c r="AF160" s="2">
        <f t="shared" si="11"/>
        <v>6</v>
      </c>
      <c r="AG160" s="1">
        <v>12</v>
      </c>
      <c r="AH160" s="1">
        <v>143</v>
      </c>
      <c r="AI160" s="4">
        <v>0.2</v>
      </c>
      <c r="AJ160" s="2">
        <v>2.2000000000000002</v>
      </c>
      <c r="AK160" s="1">
        <v>70</v>
      </c>
      <c r="AL160" s="2">
        <v>0.6</v>
      </c>
      <c r="AM160" s="1">
        <v>78</v>
      </c>
      <c r="AN160" s="2" t="s">
        <v>38</v>
      </c>
    </row>
    <row r="161" spans="1:40">
      <c r="A161" t="s">
        <v>376</v>
      </c>
      <c r="B161" t="s">
        <v>456</v>
      </c>
      <c r="C161" s="5">
        <v>145.69</v>
      </c>
      <c r="D161">
        <v>3.039999999999992</v>
      </c>
      <c r="E161" s="3">
        <v>0</v>
      </c>
      <c r="F161" s="2">
        <v>0</v>
      </c>
      <c r="G161" s="3">
        <v>8.5500000000000007</v>
      </c>
      <c r="H161" s="1">
        <v>8</v>
      </c>
      <c r="I161" s="1">
        <f t="shared" si="8"/>
        <v>0.8</v>
      </c>
      <c r="J161" s="1">
        <v>510</v>
      </c>
      <c r="K161" s="1">
        <v>2</v>
      </c>
      <c r="L161" s="2">
        <v>0.4</v>
      </c>
      <c r="M161" s="3">
        <v>2.2200000000000002</v>
      </c>
      <c r="N161">
        <f t="shared" si="9"/>
        <v>22.200000000000003</v>
      </c>
      <c r="O161" s="2" t="s">
        <v>38</v>
      </c>
      <c r="P161" s="2">
        <v>15.3</v>
      </c>
      <c r="Q161" s="1">
        <v>50</v>
      </c>
      <c r="R161" s="2">
        <v>28.8</v>
      </c>
      <c r="S161" s="3">
        <v>3.91</v>
      </c>
      <c r="T161" s="3">
        <f t="shared" si="10"/>
        <v>39.1</v>
      </c>
      <c r="U161" s="3">
        <v>2.5099999999999998</v>
      </c>
      <c r="V161" s="2">
        <v>46.3</v>
      </c>
      <c r="W161" s="3">
        <v>1.06</v>
      </c>
      <c r="X161" s="1">
        <v>352</v>
      </c>
      <c r="Y161" s="2">
        <v>0.4</v>
      </c>
      <c r="Z161" s="4">
        <v>0.64400000000000002</v>
      </c>
      <c r="AA161" s="2">
        <v>36.799999999999997</v>
      </c>
      <c r="AB161" s="4">
        <v>4.7E-2</v>
      </c>
      <c r="AC161" s="2">
        <v>13.1</v>
      </c>
      <c r="AD161" s="2">
        <v>0.6</v>
      </c>
      <c r="AE161" s="2">
        <v>0.6</v>
      </c>
      <c r="AF161" s="2">
        <f t="shared" si="11"/>
        <v>6</v>
      </c>
      <c r="AG161" s="1">
        <v>12</v>
      </c>
      <c r="AH161" s="1">
        <v>143</v>
      </c>
      <c r="AI161" s="4">
        <v>0.2</v>
      </c>
      <c r="AJ161" s="2">
        <v>2.2000000000000002</v>
      </c>
      <c r="AK161" s="1">
        <v>70</v>
      </c>
      <c r="AL161" s="2">
        <v>0.6</v>
      </c>
      <c r="AM161" s="1">
        <v>78</v>
      </c>
      <c r="AN161" s="2" t="s">
        <v>38</v>
      </c>
    </row>
    <row r="162" spans="1:40">
      <c r="A162" t="s">
        <v>376</v>
      </c>
      <c r="B162" t="s">
        <v>457</v>
      </c>
      <c r="C162" s="5">
        <v>145.69999999999999</v>
      </c>
      <c r="D162">
        <v>3.0400000000000205</v>
      </c>
      <c r="E162" s="3">
        <v>3</v>
      </c>
      <c r="F162" s="2">
        <v>0</v>
      </c>
      <c r="G162" s="3">
        <v>7.17</v>
      </c>
      <c r="H162" s="1">
        <v>7</v>
      </c>
      <c r="I162" s="1">
        <f t="shared" si="8"/>
        <v>0.7</v>
      </c>
      <c r="J162" s="1">
        <v>386</v>
      </c>
      <c r="K162" s="1">
        <v>2</v>
      </c>
      <c r="L162" s="2">
        <v>0.4</v>
      </c>
      <c r="M162" s="3">
        <v>8.2899999999999991</v>
      </c>
      <c r="N162">
        <f t="shared" si="9"/>
        <v>82.899999999999991</v>
      </c>
      <c r="O162" s="2" t="s">
        <v>38</v>
      </c>
      <c r="P162" s="2">
        <v>15.3</v>
      </c>
      <c r="Q162" s="1">
        <v>40</v>
      </c>
      <c r="R162" s="2">
        <v>25.4</v>
      </c>
      <c r="S162" s="3">
        <v>3.42</v>
      </c>
      <c r="T162" s="3">
        <f t="shared" si="10"/>
        <v>34.200000000000003</v>
      </c>
      <c r="U162" s="3">
        <v>2.33</v>
      </c>
      <c r="V162" s="2">
        <v>44.4</v>
      </c>
      <c r="W162" s="3">
        <v>0.84</v>
      </c>
      <c r="X162" s="1">
        <v>486</v>
      </c>
      <c r="Y162" s="2">
        <v>0.4</v>
      </c>
      <c r="Z162" s="4">
        <v>0.46700000000000003</v>
      </c>
      <c r="AA162" s="2">
        <v>31.2</v>
      </c>
      <c r="AB162" s="4">
        <v>9.6000000000000002E-2</v>
      </c>
      <c r="AC162" s="2">
        <v>20.7</v>
      </c>
      <c r="AD162" s="2">
        <v>1</v>
      </c>
      <c r="AE162" s="2">
        <v>0.9</v>
      </c>
      <c r="AF162" s="2">
        <f t="shared" si="11"/>
        <v>9</v>
      </c>
      <c r="AG162" s="1">
        <v>10</v>
      </c>
      <c r="AH162" s="1">
        <v>310</v>
      </c>
      <c r="AI162" s="4">
        <v>0.183</v>
      </c>
      <c r="AJ162" s="2">
        <v>2.9</v>
      </c>
      <c r="AK162" s="1">
        <v>56</v>
      </c>
      <c r="AL162" s="2">
        <v>0.8</v>
      </c>
      <c r="AM162" s="1">
        <v>47</v>
      </c>
      <c r="AN162" s="2" t="s">
        <v>38</v>
      </c>
    </row>
    <row r="163" spans="1:40">
      <c r="A163" t="s">
        <v>376</v>
      </c>
      <c r="B163" t="s">
        <v>457</v>
      </c>
      <c r="C163" s="5">
        <v>148.74</v>
      </c>
      <c r="D163">
        <v>3.0400000000000205</v>
      </c>
      <c r="E163" s="3">
        <v>3</v>
      </c>
      <c r="F163" s="2">
        <v>0</v>
      </c>
      <c r="G163" s="3">
        <v>7.17</v>
      </c>
      <c r="H163" s="1">
        <v>7</v>
      </c>
      <c r="I163" s="1">
        <f t="shared" si="8"/>
        <v>0.7</v>
      </c>
      <c r="J163" s="1">
        <v>386</v>
      </c>
      <c r="K163" s="1">
        <v>2</v>
      </c>
      <c r="L163" s="2">
        <v>0.4</v>
      </c>
      <c r="M163" s="3">
        <v>8.2899999999999991</v>
      </c>
      <c r="N163">
        <f t="shared" si="9"/>
        <v>82.899999999999991</v>
      </c>
      <c r="O163" s="2" t="s">
        <v>38</v>
      </c>
      <c r="P163" s="2">
        <v>15.3</v>
      </c>
      <c r="Q163" s="1">
        <v>40</v>
      </c>
      <c r="R163" s="2">
        <v>25.4</v>
      </c>
      <c r="S163" s="3">
        <v>3.42</v>
      </c>
      <c r="T163" s="3">
        <f t="shared" si="10"/>
        <v>34.200000000000003</v>
      </c>
      <c r="U163" s="3">
        <v>2.33</v>
      </c>
      <c r="V163" s="2">
        <v>44.4</v>
      </c>
      <c r="W163" s="3">
        <v>0.84</v>
      </c>
      <c r="X163" s="1">
        <v>486</v>
      </c>
      <c r="Y163" s="2">
        <v>0.4</v>
      </c>
      <c r="Z163" s="4">
        <v>0.46700000000000003</v>
      </c>
      <c r="AA163" s="2">
        <v>31.2</v>
      </c>
      <c r="AB163" s="4">
        <v>9.6000000000000002E-2</v>
      </c>
      <c r="AC163" s="2">
        <v>20.7</v>
      </c>
      <c r="AD163" s="2">
        <v>1</v>
      </c>
      <c r="AE163" s="2">
        <v>0.9</v>
      </c>
      <c r="AF163" s="2">
        <f t="shared" si="11"/>
        <v>9</v>
      </c>
      <c r="AG163" s="1">
        <v>10</v>
      </c>
      <c r="AH163" s="1">
        <v>310</v>
      </c>
      <c r="AI163" s="4">
        <v>0.183</v>
      </c>
      <c r="AJ163" s="2">
        <v>2.9</v>
      </c>
      <c r="AK163" s="1">
        <v>56</v>
      </c>
      <c r="AL163" s="2">
        <v>0.8</v>
      </c>
      <c r="AM163" s="1">
        <v>47</v>
      </c>
      <c r="AN163" s="2" t="s">
        <v>38</v>
      </c>
    </row>
    <row r="164" spans="1:40">
      <c r="A164" t="s">
        <v>376</v>
      </c>
      <c r="B164" t="s">
        <v>458</v>
      </c>
      <c r="C164" s="5">
        <v>148.74</v>
      </c>
      <c r="D164">
        <v>3.0499999999999829</v>
      </c>
      <c r="E164" s="3">
        <v>2</v>
      </c>
      <c r="F164" s="2">
        <v>0.1</v>
      </c>
      <c r="G164" s="3">
        <v>4.17</v>
      </c>
      <c r="H164" s="1">
        <v>8</v>
      </c>
      <c r="I164" s="1">
        <f t="shared" si="8"/>
        <v>0.8</v>
      </c>
      <c r="J164" s="1">
        <v>259</v>
      </c>
      <c r="K164" s="1">
        <v>1</v>
      </c>
      <c r="L164" s="2">
        <v>0.2</v>
      </c>
      <c r="M164" s="3">
        <v>19.57</v>
      </c>
      <c r="N164">
        <f t="shared" si="9"/>
        <v>195.7</v>
      </c>
      <c r="O164" s="2">
        <v>0.2</v>
      </c>
      <c r="P164" s="2">
        <v>6.8</v>
      </c>
      <c r="Q164" s="1">
        <v>27</v>
      </c>
      <c r="R164" s="2">
        <v>12.9</v>
      </c>
      <c r="S164" s="3">
        <v>1.75</v>
      </c>
      <c r="T164" s="3">
        <f t="shared" si="10"/>
        <v>17.5</v>
      </c>
      <c r="U164" s="3">
        <v>1.6</v>
      </c>
      <c r="V164" s="2">
        <v>23.7</v>
      </c>
      <c r="W164" s="3">
        <v>0.66</v>
      </c>
      <c r="X164" s="1">
        <v>320</v>
      </c>
      <c r="Y164" s="2">
        <v>0.5</v>
      </c>
      <c r="Z164" s="4">
        <v>0.17399999999999999</v>
      </c>
      <c r="AA164" s="2">
        <v>16.7</v>
      </c>
      <c r="AB164" s="4">
        <v>4.2999999999999997E-2</v>
      </c>
      <c r="AC164" s="2">
        <v>21.6</v>
      </c>
      <c r="AD164" s="2">
        <v>0.9</v>
      </c>
      <c r="AE164" s="2">
        <v>3.2</v>
      </c>
      <c r="AF164" s="2">
        <f t="shared" si="11"/>
        <v>32</v>
      </c>
      <c r="AG164" s="1">
        <v>6</v>
      </c>
      <c r="AH164" s="1">
        <v>1006</v>
      </c>
      <c r="AI164" s="4">
        <v>0.11</v>
      </c>
      <c r="AJ164" s="2">
        <v>4.7</v>
      </c>
      <c r="AK164" s="1">
        <v>36</v>
      </c>
      <c r="AL164" s="2">
        <v>0.5</v>
      </c>
      <c r="AM164" s="1">
        <v>64</v>
      </c>
      <c r="AN164" s="2" t="s">
        <v>38</v>
      </c>
    </row>
    <row r="165" spans="1:40">
      <c r="A165" t="s">
        <v>376</v>
      </c>
      <c r="B165" t="s">
        <v>458</v>
      </c>
      <c r="C165" s="5">
        <v>151.79</v>
      </c>
      <c r="D165">
        <v>3.0499999999999829</v>
      </c>
      <c r="E165" s="3">
        <v>2</v>
      </c>
      <c r="F165" s="2">
        <v>0.1</v>
      </c>
      <c r="G165" s="3">
        <v>4.17</v>
      </c>
      <c r="H165" s="1">
        <v>8</v>
      </c>
      <c r="I165" s="1">
        <f t="shared" si="8"/>
        <v>0.8</v>
      </c>
      <c r="J165" s="1">
        <v>259</v>
      </c>
      <c r="K165" s="1">
        <v>1</v>
      </c>
      <c r="L165" s="2">
        <v>0.2</v>
      </c>
      <c r="M165" s="3">
        <v>19.57</v>
      </c>
      <c r="N165">
        <f t="shared" si="9"/>
        <v>195.7</v>
      </c>
      <c r="O165" s="2">
        <v>0.2</v>
      </c>
      <c r="P165" s="2">
        <v>6.8</v>
      </c>
      <c r="Q165" s="1">
        <v>27</v>
      </c>
      <c r="R165" s="2">
        <v>12.9</v>
      </c>
      <c r="S165" s="3">
        <v>1.75</v>
      </c>
      <c r="T165" s="3">
        <f t="shared" si="10"/>
        <v>17.5</v>
      </c>
      <c r="U165" s="3">
        <v>1.6</v>
      </c>
      <c r="V165" s="2">
        <v>23.7</v>
      </c>
      <c r="W165" s="3">
        <v>0.66</v>
      </c>
      <c r="X165" s="1">
        <v>320</v>
      </c>
      <c r="Y165" s="2">
        <v>0.5</v>
      </c>
      <c r="Z165" s="4">
        <v>0.17399999999999999</v>
      </c>
      <c r="AA165" s="2">
        <v>16.7</v>
      </c>
      <c r="AB165" s="4">
        <v>4.2999999999999997E-2</v>
      </c>
      <c r="AC165" s="2">
        <v>21.6</v>
      </c>
      <c r="AD165" s="2">
        <v>0.9</v>
      </c>
      <c r="AE165" s="2">
        <v>3.2</v>
      </c>
      <c r="AF165" s="2">
        <f t="shared" si="11"/>
        <v>32</v>
      </c>
      <c r="AG165" s="1">
        <v>6</v>
      </c>
      <c r="AH165" s="1">
        <v>1006</v>
      </c>
      <c r="AI165" s="4">
        <v>0.11</v>
      </c>
      <c r="AJ165" s="2">
        <v>4.7</v>
      </c>
      <c r="AK165" s="1">
        <v>36</v>
      </c>
      <c r="AL165" s="2">
        <v>0.5</v>
      </c>
      <c r="AM165" s="1">
        <v>64</v>
      </c>
      <c r="AN165" s="2" t="s">
        <v>38</v>
      </c>
    </row>
    <row r="166" spans="1:40">
      <c r="A166" t="s">
        <v>376</v>
      </c>
      <c r="B166" t="s">
        <v>459</v>
      </c>
      <c r="C166" s="5">
        <v>151.79</v>
      </c>
      <c r="D166">
        <v>2.7400000000000091</v>
      </c>
      <c r="E166" s="3">
        <v>2</v>
      </c>
      <c r="F166" s="2">
        <v>0</v>
      </c>
      <c r="G166" s="3">
        <v>3.4</v>
      </c>
      <c r="H166" s="1">
        <v>8</v>
      </c>
      <c r="I166" s="1">
        <f t="shared" si="8"/>
        <v>0.8</v>
      </c>
      <c r="J166" s="1">
        <v>200</v>
      </c>
      <c r="K166" s="1">
        <v>1</v>
      </c>
      <c r="L166" s="2">
        <v>0.1</v>
      </c>
      <c r="M166" s="3">
        <v>22.38</v>
      </c>
      <c r="N166">
        <f t="shared" si="9"/>
        <v>223.79999999999998</v>
      </c>
      <c r="O166" s="2">
        <v>0.1</v>
      </c>
      <c r="P166" s="2">
        <v>6</v>
      </c>
      <c r="Q166" s="1">
        <v>17</v>
      </c>
      <c r="R166" s="2">
        <v>12.8</v>
      </c>
      <c r="S166" s="3">
        <v>1.34</v>
      </c>
      <c r="T166" s="3">
        <f t="shared" si="10"/>
        <v>13.4</v>
      </c>
      <c r="U166" s="3">
        <v>1.21</v>
      </c>
      <c r="V166" s="2">
        <v>19.2</v>
      </c>
      <c r="W166" s="3">
        <v>0.64</v>
      </c>
      <c r="X166" s="1">
        <v>218</v>
      </c>
      <c r="Y166" s="2">
        <v>0.2</v>
      </c>
      <c r="Z166" s="4">
        <v>0.221</v>
      </c>
      <c r="AA166" s="2">
        <v>13.3</v>
      </c>
      <c r="AB166" s="4">
        <v>2.8000000000000001E-2</v>
      </c>
      <c r="AC166" s="2">
        <v>40.5</v>
      </c>
      <c r="AD166" s="2">
        <v>0.9</v>
      </c>
      <c r="AE166" s="2">
        <v>2.5</v>
      </c>
      <c r="AF166" s="2">
        <f t="shared" si="11"/>
        <v>25</v>
      </c>
      <c r="AG166" s="1">
        <v>4</v>
      </c>
      <c r="AH166" s="1">
        <v>1079</v>
      </c>
      <c r="AI166" s="4">
        <v>0.1</v>
      </c>
      <c r="AJ166" s="2">
        <v>3.1</v>
      </c>
      <c r="AK166" s="1">
        <v>26</v>
      </c>
      <c r="AL166" s="2">
        <v>0.4</v>
      </c>
      <c r="AM166" s="1">
        <v>78</v>
      </c>
      <c r="AN166" s="2" t="s">
        <v>38</v>
      </c>
    </row>
    <row r="167" spans="1:40">
      <c r="A167" t="s">
        <v>376</v>
      </c>
      <c r="B167" t="s">
        <v>459</v>
      </c>
      <c r="C167" s="5">
        <v>154.53</v>
      </c>
      <c r="D167">
        <v>2.7400000000000091</v>
      </c>
      <c r="E167" s="3">
        <v>2</v>
      </c>
      <c r="F167" s="2">
        <v>0</v>
      </c>
      <c r="G167" s="3">
        <v>3.4</v>
      </c>
      <c r="H167" s="1">
        <v>8</v>
      </c>
      <c r="I167" s="1">
        <f t="shared" si="8"/>
        <v>0.8</v>
      </c>
      <c r="J167" s="1">
        <v>200</v>
      </c>
      <c r="K167" s="1">
        <v>1</v>
      </c>
      <c r="L167" s="2">
        <v>0.1</v>
      </c>
      <c r="M167" s="3">
        <v>22.38</v>
      </c>
      <c r="N167">
        <f t="shared" si="9"/>
        <v>223.79999999999998</v>
      </c>
      <c r="O167" s="2">
        <v>0.1</v>
      </c>
      <c r="P167" s="2">
        <v>6</v>
      </c>
      <c r="Q167" s="1">
        <v>17</v>
      </c>
      <c r="R167" s="2">
        <v>12.8</v>
      </c>
      <c r="S167" s="3">
        <v>1.34</v>
      </c>
      <c r="T167" s="3">
        <f t="shared" si="10"/>
        <v>13.4</v>
      </c>
      <c r="U167" s="3">
        <v>1.21</v>
      </c>
      <c r="V167" s="2">
        <v>19.2</v>
      </c>
      <c r="W167" s="3">
        <v>0.64</v>
      </c>
      <c r="X167" s="1">
        <v>218</v>
      </c>
      <c r="Y167" s="2">
        <v>0.2</v>
      </c>
      <c r="Z167" s="4">
        <v>0.221</v>
      </c>
      <c r="AA167" s="2">
        <v>13.3</v>
      </c>
      <c r="AB167" s="4">
        <v>2.8000000000000001E-2</v>
      </c>
      <c r="AC167" s="2">
        <v>40.5</v>
      </c>
      <c r="AD167" s="2">
        <v>0.9</v>
      </c>
      <c r="AE167" s="2">
        <v>2.5</v>
      </c>
      <c r="AF167" s="2">
        <f t="shared" si="11"/>
        <v>25</v>
      </c>
      <c r="AG167" s="1">
        <v>4</v>
      </c>
      <c r="AH167" s="1">
        <v>1079</v>
      </c>
      <c r="AI167" s="4">
        <v>0.1</v>
      </c>
      <c r="AJ167" s="2">
        <v>3.1</v>
      </c>
      <c r="AK167" s="1">
        <v>26</v>
      </c>
      <c r="AL167" s="2">
        <v>0.4</v>
      </c>
      <c r="AM167" s="1">
        <v>78</v>
      </c>
      <c r="AN167" s="2" t="s">
        <v>38</v>
      </c>
    </row>
    <row r="168" spans="1:40">
      <c r="A168" t="s">
        <v>376</v>
      </c>
      <c r="B168" t="s">
        <v>460</v>
      </c>
      <c r="C168" s="5">
        <v>154.53</v>
      </c>
      <c r="D168">
        <v>1.6699999999999875</v>
      </c>
      <c r="E168" s="3">
        <v>2</v>
      </c>
      <c r="F168" s="2">
        <v>0</v>
      </c>
      <c r="G168" s="3">
        <v>1.23</v>
      </c>
      <c r="H168" s="1">
        <v>4</v>
      </c>
      <c r="I168" s="1">
        <f t="shared" si="8"/>
        <v>0.4</v>
      </c>
      <c r="J168" s="1">
        <v>91</v>
      </c>
      <c r="K168" s="1" t="s">
        <v>42</v>
      </c>
      <c r="L168" s="2">
        <v>0.1</v>
      </c>
      <c r="M168" s="3">
        <v>32.869999999999997</v>
      </c>
      <c r="N168">
        <f t="shared" si="9"/>
        <v>328.7</v>
      </c>
      <c r="O168" s="2">
        <v>0.1</v>
      </c>
      <c r="P168" s="2">
        <v>2.5</v>
      </c>
      <c r="Q168" s="1">
        <v>11</v>
      </c>
      <c r="R168" s="2">
        <v>9.1999999999999993</v>
      </c>
      <c r="S168" s="3">
        <v>0.77</v>
      </c>
      <c r="T168" s="3">
        <f t="shared" si="10"/>
        <v>7.7</v>
      </c>
      <c r="U168" s="3">
        <v>0.47</v>
      </c>
      <c r="V168" s="2">
        <v>8.1999999999999993</v>
      </c>
      <c r="W168" s="3">
        <v>0.45</v>
      </c>
      <c r="X168" s="1">
        <v>190</v>
      </c>
      <c r="Y168" s="2">
        <v>0.2</v>
      </c>
      <c r="Z168" s="4">
        <v>5.1999999999999998E-2</v>
      </c>
      <c r="AA168" s="2">
        <v>5.9</v>
      </c>
      <c r="AB168" s="4">
        <v>2.1000000000000001E-2</v>
      </c>
      <c r="AC168" s="2">
        <v>18.399999999999999</v>
      </c>
      <c r="AD168" s="2">
        <v>0.4</v>
      </c>
      <c r="AE168" s="2">
        <v>1.3</v>
      </c>
      <c r="AF168" s="2">
        <f t="shared" si="11"/>
        <v>13</v>
      </c>
      <c r="AG168" s="1">
        <v>2</v>
      </c>
      <c r="AH168" s="1">
        <v>1562</v>
      </c>
      <c r="AI168" s="4">
        <v>4.5999999999999999E-2</v>
      </c>
      <c r="AJ168" s="2">
        <v>3.1</v>
      </c>
      <c r="AK168" s="1">
        <v>12</v>
      </c>
      <c r="AL168" s="2">
        <v>0.1</v>
      </c>
      <c r="AM168" s="1">
        <v>27</v>
      </c>
      <c r="AN168" s="2" t="s">
        <v>38</v>
      </c>
    </row>
    <row r="169" spans="1:40">
      <c r="A169" t="s">
        <v>376</v>
      </c>
      <c r="B169" t="s">
        <v>460</v>
      </c>
      <c r="C169" s="5">
        <v>156.19999999999999</v>
      </c>
      <c r="D169">
        <v>1.6699999999999875</v>
      </c>
      <c r="E169" s="3">
        <v>2</v>
      </c>
      <c r="F169" s="2">
        <v>0</v>
      </c>
      <c r="G169" s="3">
        <v>1.23</v>
      </c>
      <c r="H169" s="1">
        <v>4</v>
      </c>
      <c r="I169" s="1">
        <f t="shared" si="8"/>
        <v>0.4</v>
      </c>
      <c r="J169" s="1">
        <v>91</v>
      </c>
      <c r="K169" s="1" t="s">
        <v>42</v>
      </c>
      <c r="L169" s="2">
        <v>0.1</v>
      </c>
      <c r="M169" s="3">
        <v>32.869999999999997</v>
      </c>
      <c r="N169">
        <f t="shared" si="9"/>
        <v>328.7</v>
      </c>
      <c r="O169" s="2">
        <v>0.1</v>
      </c>
      <c r="P169" s="2">
        <v>2.5</v>
      </c>
      <c r="Q169" s="1">
        <v>11</v>
      </c>
      <c r="R169" s="2">
        <v>9.1999999999999993</v>
      </c>
      <c r="S169" s="3">
        <v>0.77</v>
      </c>
      <c r="T169" s="3">
        <f t="shared" si="10"/>
        <v>7.7</v>
      </c>
      <c r="U169" s="3">
        <v>0.47</v>
      </c>
      <c r="V169" s="2">
        <v>8.1999999999999993</v>
      </c>
      <c r="W169" s="3">
        <v>0.45</v>
      </c>
      <c r="X169" s="1">
        <v>190</v>
      </c>
      <c r="Y169" s="2">
        <v>0.2</v>
      </c>
      <c r="Z169" s="4">
        <v>5.1999999999999998E-2</v>
      </c>
      <c r="AA169" s="2">
        <v>5.9</v>
      </c>
      <c r="AB169" s="4">
        <v>2.1000000000000001E-2</v>
      </c>
      <c r="AC169" s="2">
        <v>18.399999999999999</v>
      </c>
      <c r="AD169" s="2">
        <v>0.4</v>
      </c>
      <c r="AE169" s="2">
        <v>1.3</v>
      </c>
      <c r="AF169" s="2">
        <f t="shared" si="11"/>
        <v>13</v>
      </c>
      <c r="AG169" s="1">
        <v>2</v>
      </c>
      <c r="AH169" s="1">
        <v>1562</v>
      </c>
      <c r="AI169" s="4">
        <v>4.5999999999999999E-2</v>
      </c>
      <c r="AJ169" s="2">
        <v>3.1</v>
      </c>
      <c r="AK169" s="1">
        <v>12</v>
      </c>
      <c r="AL169" s="2">
        <v>0.1</v>
      </c>
      <c r="AM169" s="1">
        <v>27</v>
      </c>
      <c r="AN169" s="2" t="s">
        <v>38</v>
      </c>
    </row>
    <row r="170" spans="1:40">
      <c r="A170" t="s">
        <v>376</v>
      </c>
      <c r="B170" t="s">
        <v>461</v>
      </c>
      <c r="C170" s="5">
        <v>156.19999999999999</v>
      </c>
      <c r="D170">
        <v>1.6300000000000239</v>
      </c>
      <c r="E170" s="3">
        <v>14</v>
      </c>
      <c r="F170" s="2">
        <v>0</v>
      </c>
      <c r="G170" s="3">
        <v>4.91</v>
      </c>
      <c r="H170" s="1">
        <v>14</v>
      </c>
      <c r="I170" s="1">
        <f t="shared" si="8"/>
        <v>1.4</v>
      </c>
      <c r="J170" s="1">
        <v>405</v>
      </c>
      <c r="K170" s="1">
        <v>2</v>
      </c>
      <c r="L170" s="2">
        <v>0.4</v>
      </c>
      <c r="M170" s="3">
        <v>20.46</v>
      </c>
      <c r="N170">
        <f t="shared" si="9"/>
        <v>204.60000000000002</v>
      </c>
      <c r="O170" s="2" t="s">
        <v>38</v>
      </c>
      <c r="P170" s="2">
        <v>10.8</v>
      </c>
      <c r="Q170" s="1">
        <v>29</v>
      </c>
      <c r="R170" s="2">
        <v>22.7</v>
      </c>
      <c r="S170" s="3">
        <v>2.38</v>
      </c>
      <c r="T170" s="3">
        <f t="shared" si="10"/>
        <v>23.799999999999997</v>
      </c>
      <c r="U170" s="3">
        <v>1.94</v>
      </c>
      <c r="V170" s="2">
        <v>29</v>
      </c>
      <c r="W170" s="3">
        <v>0.79</v>
      </c>
      <c r="X170" s="1">
        <v>474</v>
      </c>
      <c r="Y170" s="2">
        <v>0.5</v>
      </c>
      <c r="Z170" s="4">
        <v>0.114</v>
      </c>
      <c r="AA170" s="2">
        <v>21.3</v>
      </c>
      <c r="AB170" s="4">
        <v>0.04</v>
      </c>
      <c r="AC170" s="2">
        <v>7.5</v>
      </c>
      <c r="AD170" s="2">
        <v>1</v>
      </c>
      <c r="AE170" s="2">
        <v>4</v>
      </c>
      <c r="AF170" s="2">
        <f t="shared" si="11"/>
        <v>40</v>
      </c>
      <c r="AG170" s="1">
        <v>7</v>
      </c>
      <c r="AH170" s="1">
        <v>875</v>
      </c>
      <c r="AI170" s="4">
        <v>0.12</v>
      </c>
      <c r="AJ170" s="2">
        <v>2.6</v>
      </c>
      <c r="AK170" s="1">
        <v>36</v>
      </c>
      <c r="AL170" s="2">
        <v>0.6</v>
      </c>
      <c r="AM170" s="1">
        <v>22</v>
      </c>
      <c r="AN170" s="2" t="s">
        <v>38</v>
      </c>
    </row>
    <row r="171" spans="1:40">
      <c r="A171" t="s">
        <v>376</v>
      </c>
      <c r="B171" t="s">
        <v>461</v>
      </c>
      <c r="C171" s="5">
        <v>157.83000000000001</v>
      </c>
      <c r="D171">
        <v>1.6300000000000239</v>
      </c>
      <c r="E171" s="3">
        <v>14</v>
      </c>
      <c r="F171" s="2">
        <v>0</v>
      </c>
      <c r="G171" s="3">
        <v>4.91</v>
      </c>
      <c r="H171" s="1">
        <v>14</v>
      </c>
      <c r="I171" s="1">
        <f t="shared" si="8"/>
        <v>1.4</v>
      </c>
      <c r="J171" s="1">
        <v>405</v>
      </c>
      <c r="K171" s="1">
        <v>2</v>
      </c>
      <c r="L171" s="2">
        <v>0.4</v>
      </c>
      <c r="M171" s="3">
        <v>20.46</v>
      </c>
      <c r="N171">
        <f t="shared" si="9"/>
        <v>204.60000000000002</v>
      </c>
      <c r="O171" s="2" t="s">
        <v>38</v>
      </c>
      <c r="P171" s="2">
        <v>10.8</v>
      </c>
      <c r="Q171" s="1">
        <v>29</v>
      </c>
      <c r="R171" s="2">
        <v>22.7</v>
      </c>
      <c r="S171" s="3">
        <v>2.38</v>
      </c>
      <c r="T171" s="3">
        <f t="shared" si="10"/>
        <v>23.799999999999997</v>
      </c>
      <c r="U171" s="3">
        <v>1.94</v>
      </c>
      <c r="V171" s="2">
        <v>29</v>
      </c>
      <c r="W171" s="3">
        <v>0.79</v>
      </c>
      <c r="X171" s="1">
        <v>474</v>
      </c>
      <c r="Y171" s="2">
        <v>0.5</v>
      </c>
      <c r="Z171" s="4">
        <v>0.114</v>
      </c>
      <c r="AA171" s="2">
        <v>21.3</v>
      </c>
      <c r="AB171" s="4">
        <v>0.04</v>
      </c>
      <c r="AC171" s="2">
        <v>7.5</v>
      </c>
      <c r="AD171" s="2">
        <v>1</v>
      </c>
      <c r="AE171" s="2">
        <v>4</v>
      </c>
      <c r="AF171" s="2">
        <f t="shared" si="11"/>
        <v>40</v>
      </c>
      <c r="AG171" s="1">
        <v>7</v>
      </c>
      <c r="AH171" s="1">
        <v>875</v>
      </c>
      <c r="AI171" s="4">
        <v>0.12</v>
      </c>
      <c r="AJ171" s="2">
        <v>2.6</v>
      </c>
      <c r="AK171" s="1">
        <v>36</v>
      </c>
      <c r="AL171" s="2">
        <v>0.6</v>
      </c>
      <c r="AM171" s="1">
        <v>22</v>
      </c>
      <c r="AN171" s="2" t="s">
        <v>38</v>
      </c>
    </row>
    <row r="172" spans="1:40">
      <c r="A172" t="s">
        <v>376</v>
      </c>
      <c r="B172" t="s">
        <v>462</v>
      </c>
      <c r="C172" s="5">
        <v>157.83000000000001</v>
      </c>
      <c r="D172">
        <v>2.9499999999999886</v>
      </c>
      <c r="E172" s="3">
        <v>0</v>
      </c>
      <c r="F172" s="2">
        <v>0</v>
      </c>
      <c r="G172" s="3">
        <v>3.54</v>
      </c>
      <c r="H172" s="1">
        <v>15</v>
      </c>
      <c r="I172" s="1">
        <f t="shared" si="8"/>
        <v>1.5</v>
      </c>
      <c r="J172" s="1">
        <v>205</v>
      </c>
      <c r="K172" s="1" t="s">
        <v>42</v>
      </c>
      <c r="L172" s="2" t="s">
        <v>38</v>
      </c>
      <c r="M172" s="3">
        <v>1.31</v>
      </c>
      <c r="N172">
        <f t="shared" si="9"/>
        <v>13.100000000000001</v>
      </c>
      <c r="O172" s="2" t="s">
        <v>38</v>
      </c>
      <c r="P172" s="2">
        <v>8.5</v>
      </c>
      <c r="Q172" s="1">
        <v>24</v>
      </c>
      <c r="R172" s="2">
        <v>20.9</v>
      </c>
      <c r="S172" s="3">
        <v>1.45</v>
      </c>
      <c r="T172" s="3">
        <f t="shared" si="10"/>
        <v>14.5</v>
      </c>
      <c r="U172" s="3">
        <v>1.26</v>
      </c>
      <c r="V172" s="2">
        <v>18.600000000000001</v>
      </c>
      <c r="W172" s="3">
        <v>0.4</v>
      </c>
      <c r="X172" s="1">
        <v>365</v>
      </c>
      <c r="Y172" s="2">
        <v>0.2</v>
      </c>
      <c r="Z172" s="4">
        <v>0.13800000000000001</v>
      </c>
      <c r="AA172" s="2">
        <v>13.3</v>
      </c>
      <c r="AB172" s="4">
        <v>1.2E-2</v>
      </c>
      <c r="AC172" s="2">
        <v>1.7</v>
      </c>
      <c r="AD172" s="2" t="s">
        <v>38</v>
      </c>
      <c r="AE172" s="2">
        <v>1.4</v>
      </c>
      <c r="AF172" s="2">
        <f t="shared" si="11"/>
        <v>14</v>
      </c>
      <c r="AG172" s="1">
        <v>4</v>
      </c>
      <c r="AH172" s="1">
        <v>44</v>
      </c>
      <c r="AI172" s="4">
        <v>8.5999999999999993E-2</v>
      </c>
      <c r="AJ172" s="2">
        <v>1.2</v>
      </c>
      <c r="AK172" s="1">
        <v>29</v>
      </c>
      <c r="AL172" s="2">
        <v>0.7</v>
      </c>
      <c r="AM172" s="1">
        <v>11</v>
      </c>
      <c r="AN172" s="2" t="s">
        <v>38</v>
      </c>
    </row>
    <row r="173" spans="1:40">
      <c r="A173" t="s">
        <v>376</v>
      </c>
      <c r="B173" t="s">
        <v>462</v>
      </c>
      <c r="C173" s="5">
        <v>160.78</v>
      </c>
      <c r="D173">
        <v>2.9499999999999886</v>
      </c>
      <c r="E173" s="3">
        <v>0</v>
      </c>
      <c r="F173" s="2">
        <v>0</v>
      </c>
      <c r="G173" s="3">
        <v>3.54</v>
      </c>
      <c r="H173" s="1">
        <v>15</v>
      </c>
      <c r="I173" s="1">
        <f t="shared" si="8"/>
        <v>1.5</v>
      </c>
      <c r="J173" s="1">
        <v>205</v>
      </c>
      <c r="K173" s="1" t="s">
        <v>42</v>
      </c>
      <c r="L173" s="2" t="s">
        <v>38</v>
      </c>
      <c r="M173" s="3">
        <v>1.31</v>
      </c>
      <c r="N173">
        <f t="shared" si="9"/>
        <v>13.100000000000001</v>
      </c>
      <c r="O173" s="2" t="s">
        <v>38</v>
      </c>
      <c r="P173" s="2">
        <v>8.5</v>
      </c>
      <c r="Q173" s="1">
        <v>24</v>
      </c>
      <c r="R173" s="2">
        <v>20.9</v>
      </c>
      <c r="S173" s="3">
        <v>1.45</v>
      </c>
      <c r="T173" s="3">
        <f t="shared" si="10"/>
        <v>14.5</v>
      </c>
      <c r="U173" s="3">
        <v>1.26</v>
      </c>
      <c r="V173" s="2">
        <v>18.600000000000001</v>
      </c>
      <c r="W173" s="3">
        <v>0.4</v>
      </c>
      <c r="X173" s="1">
        <v>365</v>
      </c>
      <c r="Y173" s="2">
        <v>0.2</v>
      </c>
      <c r="Z173" s="4">
        <v>0.13800000000000001</v>
      </c>
      <c r="AA173" s="2">
        <v>13.3</v>
      </c>
      <c r="AB173" s="4">
        <v>1.2E-2</v>
      </c>
      <c r="AC173" s="2">
        <v>1.7</v>
      </c>
      <c r="AD173" s="2" t="s">
        <v>38</v>
      </c>
      <c r="AE173" s="2">
        <v>1.4</v>
      </c>
      <c r="AF173" s="2">
        <f t="shared" si="11"/>
        <v>14</v>
      </c>
      <c r="AG173" s="1">
        <v>4</v>
      </c>
      <c r="AH173" s="1">
        <v>44</v>
      </c>
      <c r="AI173" s="4">
        <v>8.5999999999999993E-2</v>
      </c>
      <c r="AJ173" s="2">
        <v>1.2</v>
      </c>
      <c r="AK173" s="1">
        <v>29</v>
      </c>
      <c r="AL173" s="2">
        <v>0.7</v>
      </c>
      <c r="AM173" s="1">
        <v>11</v>
      </c>
      <c r="AN173" s="2" t="s">
        <v>38</v>
      </c>
    </row>
    <row r="174" spans="1:40">
      <c r="A174" t="s">
        <v>376</v>
      </c>
      <c r="B174" t="s">
        <v>463</v>
      </c>
      <c r="C174" s="5">
        <v>160.78</v>
      </c>
      <c r="D174">
        <v>1.7199999999999989</v>
      </c>
      <c r="E174" s="3">
        <v>0</v>
      </c>
      <c r="F174" s="2">
        <v>0</v>
      </c>
      <c r="G174" s="3">
        <v>3.93</v>
      </c>
      <c r="H174" s="1">
        <v>18</v>
      </c>
      <c r="I174" s="1">
        <f t="shared" si="8"/>
        <v>1.8</v>
      </c>
      <c r="J174" s="1">
        <v>255</v>
      </c>
      <c r="K174" s="1" t="s">
        <v>42</v>
      </c>
      <c r="L174" s="2">
        <v>0.7</v>
      </c>
      <c r="M174" s="3">
        <v>1.4</v>
      </c>
      <c r="N174">
        <f t="shared" si="9"/>
        <v>14</v>
      </c>
      <c r="O174" s="2" t="s">
        <v>38</v>
      </c>
      <c r="P174" s="2">
        <v>6.9</v>
      </c>
      <c r="Q174" s="1">
        <v>28</v>
      </c>
      <c r="R174" s="2">
        <v>23.2</v>
      </c>
      <c r="S174" s="3">
        <v>1.55</v>
      </c>
      <c r="T174" s="3">
        <f t="shared" si="10"/>
        <v>15.5</v>
      </c>
      <c r="U174" s="3">
        <v>1.68</v>
      </c>
      <c r="V174" s="2">
        <v>22.4</v>
      </c>
      <c r="W174" s="3">
        <v>0.52</v>
      </c>
      <c r="X174" s="1">
        <v>462</v>
      </c>
      <c r="Y174" s="2">
        <v>0.1</v>
      </c>
      <c r="Z174" s="4">
        <v>7.0999999999999994E-2</v>
      </c>
      <c r="AA174" s="2">
        <v>17.8</v>
      </c>
      <c r="AB174" s="4">
        <v>1.2E-2</v>
      </c>
      <c r="AC174" s="2">
        <v>1.4</v>
      </c>
      <c r="AD174" s="2" t="s">
        <v>38</v>
      </c>
      <c r="AE174" s="2">
        <v>1.3</v>
      </c>
      <c r="AF174" s="2">
        <f t="shared" si="11"/>
        <v>13</v>
      </c>
      <c r="AG174" s="1">
        <v>5</v>
      </c>
      <c r="AH174" s="1">
        <v>39</v>
      </c>
      <c r="AI174" s="4">
        <v>0.10100000000000001</v>
      </c>
      <c r="AJ174" s="2">
        <v>1.2</v>
      </c>
      <c r="AK174" s="1">
        <v>34</v>
      </c>
      <c r="AL174" s="2">
        <v>1.3</v>
      </c>
      <c r="AM174" s="1">
        <v>8</v>
      </c>
      <c r="AN174" s="2" t="s">
        <v>38</v>
      </c>
    </row>
    <row r="175" spans="1:40">
      <c r="A175" t="s">
        <v>376</v>
      </c>
      <c r="B175" t="s">
        <v>463</v>
      </c>
      <c r="C175" s="5">
        <v>162.5</v>
      </c>
      <c r="D175">
        <v>1.7199999999999989</v>
      </c>
      <c r="E175" s="3">
        <v>0</v>
      </c>
      <c r="F175" s="2">
        <v>0</v>
      </c>
      <c r="G175" s="3">
        <v>3.93</v>
      </c>
      <c r="H175" s="1">
        <v>18</v>
      </c>
      <c r="I175" s="1">
        <f t="shared" si="8"/>
        <v>1.8</v>
      </c>
      <c r="J175" s="1">
        <v>255</v>
      </c>
      <c r="K175" s="1" t="s">
        <v>42</v>
      </c>
      <c r="L175" s="2">
        <v>0.7</v>
      </c>
      <c r="M175" s="3">
        <v>1.4</v>
      </c>
      <c r="N175">
        <f t="shared" si="9"/>
        <v>14</v>
      </c>
      <c r="O175" s="2" t="s">
        <v>38</v>
      </c>
      <c r="P175" s="2">
        <v>6.9</v>
      </c>
      <c r="Q175" s="1">
        <v>28</v>
      </c>
      <c r="R175" s="2">
        <v>23.2</v>
      </c>
      <c r="S175" s="3">
        <v>1.55</v>
      </c>
      <c r="T175" s="3">
        <f t="shared" si="10"/>
        <v>15.5</v>
      </c>
      <c r="U175" s="3">
        <v>1.68</v>
      </c>
      <c r="V175" s="2">
        <v>22.4</v>
      </c>
      <c r="W175" s="3">
        <v>0.52</v>
      </c>
      <c r="X175" s="1">
        <v>462</v>
      </c>
      <c r="Y175" s="2">
        <v>0.1</v>
      </c>
      <c r="Z175" s="4">
        <v>7.0999999999999994E-2</v>
      </c>
      <c r="AA175" s="2">
        <v>17.8</v>
      </c>
      <c r="AB175" s="4">
        <v>1.2E-2</v>
      </c>
      <c r="AC175" s="2">
        <v>1.4</v>
      </c>
      <c r="AD175" s="2" t="s">
        <v>38</v>
      </c>
      <c r="AE175" s="2">
        <v>1.3</v>
      </c>
      <c r="AF175" s="2">
        <f t="shared" si="11"/>
        <v>13</v>
      </c>
      <c r="AG175" s="1">
        <v>5</v>
      </c>
      <c r="AH175" s="1">
        <v>39</v>
      </c>
      <c r="AI175" s="4">
        <v>0.10100000000000001</v>
      </c>
      <c r="AJ175" s="2">
        <v>1.2</v>
      </c>
      <c r="AK175" s="1">
        <v>34</v>
      </c>
      <c r="AL175" s="2">
        <v>1.3</v>
      </c>
      <c r="AM175" s="1">
        <v>8</v>
      </c>
      <c r="AN175" s="2" t="s">
        <v>38</v>
      </c>
    </row>
    <row r="176" spans="1:40">
      <c r="A176" t="s">
        <v>376</v>
      </c>
      <c r="B176" t="s">
        <v>464</v>
      </c>
      <c r="C176" s="5">
        <v>162.5</v>
      </c>
      <c r="D176">
        <v>1.9000000000000057</v>
      </c>
      <c r="E176" s="3">
        <v>5</v>
      </c>
      <c r="F176" s="2">
        <v>0</v>
      </c>
      <c r="G176" s="3">
        <v>3.24</v>
      </c>
      <c r="H176" s="1">
        <v>22</v>
      </c>
      <c r="I176" s="1">
        <f t="shared" si="8"/>
        <v>2.2000000000000002</v>
      </c>
      <c r="J176" s="1">
        <v>206</v>
      </c>
      <c r="K176" s="1" t="s">
        <v>42</v>
      </c>
      <c r="L176" s="2">
        <v>3.7</v>
      </c>
      <c r="M176" s="3">
        <v>1.5</v>
      </c>
      <c r="N176">
        <f t="shared" si="9"/>
        <v>15</v>
      </c>
      <c r="O176" s="2" t="s">
        <v>38</v>
      </c>
      <c r="P176" s="2">
        <v>7.5</v>
      </c>
      <c r="Q176" s="1">
        <v>23</v>
      </c>
      <c r="R176" s="2">
        <v>29.3</v>
      </c>
      <c r="S176" s="3">
        <v>1.24</v>
      </c>
      <c r="T176" s="3">
        <f t="shared" si="10"/>
        <v>12.4</v>
      </c>
      <c r="U176" s="3">
        <v>1.45</v>
      </c>
      <c r="V176" s="2">
        <v>19.3</v>
      </c>
      <c r="W176" s="3">
        <v>0.41</v>
      </c>
      <c r="X176" s="1">
        <v>411</v>
      </c>
      <c r="Y176" s="2">
        <v>0.2</v>
      </c>
      <c r="Z176" s="4">
        <v>5.8999999999999997E-2</v>
      </c>
      <c r="AA176" s="2">
        <v>12.7</v>
      </c>
      <c r="AB176" s="4">
        <v>1.4999999999999999E-2</v>
      </c>
      <c r="AC176" s="2">
        <v>3.3</v>
      </c>
      <c r="AD176" s="2">
        <v>0.1</v>
      </c>
      <c r="AE176" s="2">
        <v>2.2000000000000002</v>
      </c>
      <c r="AF176" s="2">
        <f t="shared" si="11"/>
        <v>22</v>
      </c>
      <c r="AG176" s="1">
        <v>4</v>
      </c>
      <c r="AH176" s="1">
        <v>38</v>
      </c>
      <c r="AI176" s="4">
        <v>0.09</v>
      </c>
      <c r="AJ176" s="2">
        <v>1.1000000000000001</v>
      </c>
      <c r="AK176" s="1">
        <v>26</v>
      </c>
      <c r="AL176" s="2">
        <v>1.1000000000000001</v>
      </c>
      <c r="AM176" s="1">
        <v>7</v>
      </c>
      <c r="AN176" s="2" t="s">
        <v>38</v>
      </c>
    </row>
    <row r="177" spans="1:40">
      <c r="A177" t="s">
        <v>376</v>
      </c>
      <c r="B177" t="s">
        <v>464</v>
      </c>
      <c r="C177" s="5">
        <v>164.4</v>
      </c>
      <c r="D177">
        <v>1.9000000000000057</v>
      </c>
      <c r="E177" s="3">
        <v>5</v>
      </c>
      <c r="F177" s="2">
        <v>0</v>
      </c>
      <c r="G177" s="3">
        <v>3.24</v>
      </c>
      <c r="H177" s="1">
        <v>22</v>
      </c>
      <c r="I177" s="1">
        <f t="shared" si="8"/>
        <v>2.2000000000000002</v>
      </c>
      <c r="J177" s="1">
        <v>206</v>
      </c>
      <c r="K177" s="1" t="s">
        <v>42</v>
      </c>
      <c r="L177" s="2">
        <v>3.7</v>
      </c>
      <c r="M177" s="3">
        <v>1.5</v>
      </c>
      <c r="N177">
        <f t="shared" si="9"/>
        <v>15</v>
      </c>
      <c r="O177" s="2" t="s">
        <v>38</v>
      </c>
      <c r="P177" s="2">
        <v>7.5</v>
      </c>
      <c r="Q177" s="1">
        <v>23</v>
      </c>
      <c r="R177" s="2">
        <v>29.3</v>
      </c>
      <c r="S177" s="3">
        <v>1.24</v>
      </c>
      <c r="T177" s="3">
        <f t="shared" si="10"/>
        <v>12.4</v>
      </c>
      <c r="U177" s="3">
        <v>1.45</v>
      </c>
      <c r="V177" s="2">
        <v>19.3</v>
      </c>
      <c r="W177" s="3">
        <v>0.41</v>
      </c>
      <c r="X177" s="1">
        <v>411</v>
      </c>
      <c r="Y177" s="2">
        <v>0.2</v>
      </c>
      <c r="Z177" s="4">
        <v>5.8999999999999997E-2</v>
      </c>
      <c r="AA177" s="2">
        <v>12.7</v>
      </c>
      <c r="AB177" s="4">
        <v>1.4999999999999999E-2</v>
      </c>
      <c r="AC177" s="2">
        <v>3.3</v>
      </c>
      <c r="AD177" s="2">
        <v>0.1</v>
      </c>
      <c r="AE177" s="2">
        <v>2.2000000000000002</v>
      </c>
      <c r="AF177" s="2">
        <f t="shared" si="11"/>
        <v>22</v>
      </c>
      <c r="AG177" s="1">
        <v>4</v>
      </c>
      <c r="AH177" s="1">
        <v>38</v>
      </c>
      <c r="AI177" s="4">
        <v>0.09</v>
      </c>
      <c r="AJ177" s="2">
        <v>1.1000000000000001</v>
      </c>
      <c r="AK177" s="1">
        <v>26</v>
      </c>
      <c r="AL177" s="2">
        <v>1.1000000000000001</v>
      </c>
      <c r="AM177" s="1">
        <v>7</v>
      </c>
      <c r="AN177" s="2" t="s">
        <v>38</v>
      </c>
    </row>
    <row r="178" spans="1:40">
      <c r="A178" t="s">
        <v>376</v>
      </c>
      <c r="B178" t="s">
        <v>465</v>
      </c>
      <c r="C178" s="5">
        <v>164.4</v>
      </c>
      <c r="D178">
        <v>0.94999999999998863</v>
      </c>
      <c r="E178" s="3">
        <v>139</v>
      </c>
      <c r="F178" s="2">
        <v>0.2</v>
      </c>
      <c r="G178" s="3">
        <v>5.07</v>
      </c>
      <c r="H178" s="1">
        <v>1181</v>
      </c>
      <c r="I178" s="1">
        <f t="shared" si="8"/>
        <v>118.1</v>
      </c>
      <c r="J178" s="1">
        <v>139</v>
      </c>
      <c r="K178" s="1" t="s">
        <v>42</v>
      </c>
      <c r="L178" s="2">
        <v>56.9</v>
      </c>
      <c r="M178" s="3">
        <v>6.68</v>
      </c>
      <c r="N178">
        <f t="shared" si="9"/>
        <v>66.8</v>
      </c>
      <c r="O178" s="2" t="s">
        <v>38</v>
      </c>
      <c r="P178" s="2">
        <v>177</v>
      </c>
      <c r="Q178" s="1">
        <v>26</v>
      </c>
      <c r="R178" s="2">
        <v>128.80000000000001</v>
      </c>
      <c r="S178" s="3">
        <v>12.67</v>
      </c>
      <c r="T178" s="3">
        <f t="shared" si="10"/>
        <v>126.7</v>
      </c>
      <c r="U178" s="3">
        <v>2.2200000000000002</v>
      </c>
      <c r="V178" s="2">
        <v>32.4</v>
      </c>
      <c r="W178" s="3">
        <v>1.55</v>
      </c>
      <c r="X178" s="1">
        <v>1618</v>
      </c>
      <c r="Y178" s="2">
        <v>1</v>
      </c>
      <c r="Z178" s="4">
        <v>7.8E-2</v>
      </c>
      <c r="AA178" s="2">
        <v>101.7</v>
      </c>
      <c r="AB178" s="4">
        <v>3.1E-2</v>
      </c>
      <c r="AC178" s="2">
        <v>9.1</v>
      </c>
      <c r="AD178" s="2" t="s">
        <v>81</v>
      </c>
      <c r="AE178" s="2">
        <v>8.1999999999999993</v>
      </c>
      <c r="AF178" s="2">
        <f t="shared" si="11"/>
        <v>82</v>
      </c>
      <c r="AG178" s="1">
        <v>8</v>
      </c>
      <c r="AH178" s="1">
        <v>117</v>
      </c>
      <c r="AI178" s="4">
        <v>9.5000000000000001E-2</v>
      </c>
      <c r="AJ178" s="2">
        <v>2.2000000000000002</v>
      </c>
      <c r="AK178" s="1">
        <v>39</v>
      </c>
      <c r="AL178" s="2">
        <v>2.9</v>
      </c>
      <c r="AM178" s="1">
        <v>10</v>
      </c>
      <c r="AN178" s="2">
        <v>0.1</v>
      </c>
    </row>
    <row r="179" spans="1:40">
      <c r="A179" t="s">
        <v>376</v>
      </c>
      <c r="B179" t="s">
        <v>465</v>
      </c>
      <c r="C179" s="5">
        <v>165.35</v>
      </c>
      <c r="D179">
        <v>0.94999999999998863</v>
      </c>
      <c r="E179" s="3">
        <v>139</v>
      </c>
      <c r="F179" s="2">
        <v>0.2</v>
      </c>
      <c r="G179" s="3">
        <v>5.07</v>
      </c>
      <c r="H179" s="1">
        <v>1181</v>
      </c>
      <c r="I179" s="1">
        <f t="shared" si="8"/>
        <v>118.1</v>
      </c>
      <c r="J179" s="1">
        <v>139</v>
      </c>
      <c r="K179" s="1" t="s">
        <v>42</v>
      </c>
      <c r="L179" s="2">
        <v>56.9</v>
      </c>
      <c r="M179" s="3">
        <v>6.68</v>
      </c>
      <c r="N179">
        <f t="shared" si="9"/>
        <v>66.8</v>
      </c>
      <c r="O179" s="2" t="s">
        <v>38</v>
      </c>
      <c r="P179" s="2">
        <v>177</v>
      </c>
      <c r="Q179" s="1">
        <v>26</v>
      </c>
      <c r="R179" s="2">
        <v>128.80000000000001</v>
      </c>
      <c r="S179" s="3">
        <v>12.67</v>
      </c>
      <c r="T179" s="3">
        <f t="shared" si="10"/>
        <v>126.7</v>
      </c>
      <c r="U179" s="3">
        <v>2.2200000000000002</v>
      </c>
      <c r="V179" s="2">
        <v>32.4</v>
      </c>
      <c r="W179" s="3">
        <v>1.55</v>
      </c>
      <c r="X179" s="1">
        <v>1618</v>
      </c>
      <c r="Y179" s="2">
        <v>1</v>
      </c>
      <c r="Z179" s="4">
        <v>7.8E-2</v>
      </c>
      <c r="AA179" s="2">
        <v>101.7</v>
      </c>
      <c r="AB179" s="4">
        <v>3.1E-2</v>
      </c>
      <c r="AC179" s="2">
        <v>9.1</v>
      </c>
      <c r="AD179" s="2" t="s">
        <v>81</v>
      </c>
      <c r="AE179" s="2">
        <v>8.1999999999999993</v>
      </c>
      <c r="AF179" s="2">
        <f t="shared" si="11"/>
        <v>82</v>
      </c>
      <c r="AG179" s="1">
        <v>8</v>
      </c>
      <c r="AH179" s="1">
        <v>117</v>
      </c>
      <c r="AI179" s="4">
        <v>9.5000000000000001E-2</v>
      </c>
      <c r="AJ179" s="2">
        <v>2.2000000000000002</v>
      </c>
      <c r="AK179" s="1">
        <v>39</v>
      </c>
      <c r="AL179" s="2">
        <v>2.9</v>
      </c>
      <c r="AM179" s="1">
        <v>10</v>
      </c>
      <c r="AN179" s="2">
        <v>0.1</v>
      </c>
    </row>
    <row r="180" spans="1:40">
      <c r="A180" t="s">
        <v>376</v>
      </c>
      <c r="B180" t="s">
        <v>466</v>
      </c>
      <c r="C180" s="5">
        <v>165.35</v>
      </c>
      <c r="D180">
        <v>1.6800000000000068</v>
      </c>
      <c r="E180" s="3">
        <v>10</v>
      </c>
      <c r="F180" s="2">
        <v>0</v>
      </c>
      <c r="G180" s="3">
        <v>3.75</v>
      </c>
      <c r="H180" s="1">
        <v>179</v>
      </c>
      <c r="I180" s="1">
        <f t="shared" si="8"/>
        <v>17.899999999999999</v>
      </c>
      <c r="J180" s="1">
        <v>260</v>
      </c>
      <c r="K180" s="1" t="s">
        <v>42</v>
      </c>
      <c r="L180" s="2">
        <v>3.7</v>
      </c>
      <c r="M180" s="3">
        <v>2.11</v>
      </c>
      <c r="N180">
        <f t="shared" si="9"/>
        <v>21.099999999999998</v>
      </c>
      <c r="O180" s="2" t="s">
        <v>38</v>
      </c>
      <c r="P180" s="2">
        <v>8.5</v>
      </c>
      <c r="Q180" s="1">
        <v>33</v>
      </c>
      <c r="R180" s="2">
        <v>13.6</v>
      </c>
      <c r="S180" s="3">
        <v>2.76</v>
      </c>
      <c r="T180" s="3">
        <f t="shared" si="10"/>
        <v>27.599999999999998</v>
      </c>
      <c r="U180" s="3">
        <v>1.67</v>
      </c>
      <c r="V180" s="2">
        <v>20.399999999999999</v>
      </c>
      <c r="W180" s="3">
        <v>0.57999999999999996</v>
      </c>
      <c r="X180" s="1">
        <v>503</v>
      </c>
      <c r="Y180" s="2" t="s">
        <v>38</v>
      </c>
      <c r="Z180" s="4">
        <v>6.9000000000000006E-2</v>
      </c>
      <c r="AA180" s="2">
        <v>12.5</v>
      </c>
      <c r="AB180" s="4">
        <v>1.6E-2</v>
      </c>
      <c r="AC180" s="2">
        <v>2.9</v>
      </c>
      <c r="AD180" s="2">
        <v>1.5</v>
      </c>
      <c r="AE180" s="2">
        <v>2.2000000000000002</v>
      </c>
      <c r="AF180" s="2">
        <f t="shared" si="11"/>
        <v>22</v>
      </c>
      <c r="AG180" s="1">
        <v>4</v>
      </c>
      <c r="AH180" s="1">
        <v>53</v>
      </c>
      <c r="AI180" s="4">
        <v>0.08</v>
      </c>
      <c r="AJ180" s="2">
        <v>1.4</v>
      </c>
      <c r="AK180" s="1">
        <v>30</v>
      </c>
      <c r="AL180" s="2">
        <v>2.2000000000000002</v>
      </c>
      <c r="AM180" s="1">
        <v>6</v>
      </c>
      <c r="AN180" s="2" t="s">
        <v>38</v>
      </c>
    </row>
    <row r="181" spans="1:40">
      <c r="A181" t="s">
        <v>376</v>
      </c>
      <c r="B181" t="s">
        <v>466</v>
      </c>
      <c r="C181" s="5">
        <v>167.03</v>
      </c>
      <c r="D181">
        <v>1.6800000000000068</v>
      </c>
      <c r="E181" s="3">
        <v>10</v>
      </c>
      <c r="F181" s="2">
        <v>0</v>
      </c>
      <c r="G181" s="3">
        <v>3.75</v>
      </c>
      <c r="H181" s="1">
        <v>179</v>
      </c>
      <c r="I181" s="1">
        <f t="shared" si="8"/>
        <v>17.899999999999999</v>
      </c>
      <c r="J181" s="1">
        <v>260</v>
      </c>
      <c r="K181" s="1" t="s">
        <v>42</v>
      </c>
      <c r="L181" s="2">
        <v>3.7</v>
      </c>
      <c r="M181" s="3">
        <v>2.11</v>
      </c>
      <c r="N181">
        <f t="shared" si="9"/>
        <v>21.099999999999998</v>
      </c>
      <c r="O181" s="2" t="s">
        <v>38</v>
      </c>
      <c r="P181" s="2">
        <v>8.5</v>
      </c>
      <c r="Q181" s="1">
        <v>33</v>
      </c>
      <c r="R181" s="2">
        <v>13.6</v>
      </c>
      <c r="S181" s="3">
        <v>2.76</v>
      </c>
      <c r="T181" s="3">
        <f t="shared" si="10"/>
        <v>27.599999999999998</v>
      </c>
      <c r="U181" s="3">
        <v>1.67</v>
      </c>
      <c r="V181" s="2">
        <v>20.399999999999999</v>
      </c>
      <c r="W181" s="3">
        <v>0.57999999999999996</v>
      </c>
      <c r="X181" s="1">
        <v>503</v>
      </c>
      <c r="Y181" s="2" t="s">
        <v>38</v>
      </c>
      <c r="Z181" s="4">
        <v>6.9000000000000006E-2</v>
      </c>
      <c r="AA181" s="2">
        <v>12.5</v>
      </c>
      <c r="AB181" s="4">
        <v>1.6E-2</v>
      </c>
      <c r="AC181" s="2">
        <v>2.9</v>
      </c>
      <c r="AD181" s="2">
        <v>1.5</v>
      </c>
      <c r="AE181" s="2">
        <v>2.2000000000000002</v>
      </c>
      <c r="AF181" s="2">
        <f t="shared" si="11"/>
        <v>22</v>
      </c>
      <c r="AG181" s="1">
        <v>4</v>
      </c>
      <c r="AH181" s="1">
        <v>53</v>
      </c>
      <c r="AI181" s="4">
        <v>0.08</v>
      </c>
      <c r="AJ181" s="2">
        <v>1.4</v>
      </c>
      <c r="AK181" s="1">
        <v>30</v>
      </c>
      <c r="AL181" s="2">
        <v>2.2000000000000002</v>
      </c>
      <c r="AM181" s="1">
        <v>6</v>
      </c>
      <c r="AN181" s="2" t="s">
        <v>38</v>
      </c>
    </row>
    <row r="182" spans="1:40">
      <c r="A182" t="s">
        <v>376</v>
      </c>
      <c r="B182" t="s">
        <v>467</v>
      </c>
      <c r="C182" s="5">
        <v>167.03</v>
      </c>
      <c r="D182">
        <v>3.0500000000000114</v>
      </c>
      <c r="E182" s="3">
        <v>19</v>
      </c>
      <c r="F182" s="2">
        <v>0</v>
      </c>
      <c r="G182" s="3">
        <v>4.25</v>
      </c>
      <c r="H182" s="1">
        <v>22</v>
      </c>
      <c r="I182" s="1">
        <f t="shared" si="8"/>
        <v>2.2000000000000002</v>
      </c>
      <c r="J182" s="1">
        <v>323</v>
      </c>
      <c r="K182" s="1" t="s">
        <v>42</v>
      </c>
      <c r="L182" s="2">
        <v>0.9</v>
      </c>
      <c r="M182" s="3">
        <v>7.92</v>
      </c>
      <c r="N182">
        <f t="shared" si="9"/>
        <v>79.2</v>
      </c>
      <c r="O182" s="2" t="s">
        <v>38</v>
      </c>
      <c r="P182" s="2">
        <v>8.8000000000000007</v>
      </c>
      <c r="Q182" s="1">
        <v>26</v>
      </c>
      <c r="R182" s="2">
        <v>25.4</v>
      </c>
      <c r="S182" s="3">
        <v>2.17</v>
      </c>
      <c r="T182" s="3">
        <f t="shared" si="10"/>
        <v>21.7</v>
      </c>
      <c r="U182" s="3">
        <v>1.7</v>
      </c>
      <c r="V182" s="2">
        <v>24.3</v>
      </c>
      <c r="W182" s="3">
        <v>0.62</v>
      </c>
      <c r="X182" s="1">
        <v>576</v>
      </c>
      <c r="Y182" s="2">
        <v>0.3</v>
      </c>
      <c r="Z182" s="4">
        <v>0.08</v>
      </c>
      <c r="AA182" s="2">
        <v>18.399999999999999</v>
      </c>
      <c r="AB182" s="4">
        <v>2.5000000000000001E-2</v>
      </c>
      <c r="AC182" s="2">
        <v>3.7</v>
      </c>
      <c r="AD182" s="2">
        <v>0.5</v>
      </c>
      <c r="AE182" s="2">
        <v>2.8</v>
      </c>
      <c r="AF182" s="2">
        <f t="shared" si="11"/>
        <v>28</v>
      </c>
      <c r="AG182" s="1">
        <v>6</v>
      </c>
      <c r="AH182" s="1">
        <v>322</v>
      </c>
      <c r="AI182" s="4">
        <v>8.7999999999999995E-2</v>
      </c>
      <c r="AJ182" s="2">
        <v>1.6</v>
      </c>
      <c r="AK182" s="1">
        <v>32</v>
      </c>
      <c r="AL182" s="2">
        <v>0.9</v>
      </c>
      <c r="AM182" s="1">
        <v>17</v>
      </c>
      <c r="AN182" s="2" t="s">
        <v>38</v>
      </c>
    </row>
    <row r="183" spans="1:40">
      <c r="A183" t="s">
        <v>376</v>
      </c>
      <c r="B183" t="s">
        <v>467</v>
      </c>
      <c r="C183" s="5">
        <v>170.08</v>
      </c>
      <c r="D183">
        <v>3.0500000000000114</v>
      </c>
      <c r="E183" s="3">
        <v>19</v>
      </c>
      <c r="F183" s="2">
        <v>0</v>
      </c>
      <c r="G183" s="3">
        <v>4.25</v>
      </c>
      <c r="H183" s="1">
        <v>22</v>
      </c>
      <c r="I183" s="1">
        <f t="shared" si="8"/>
        <v>2.2000000000000002</v>
      </c>
      <c r="J183" s="1">
        <v>323</v>
      </c>
      <c r="K183" s="1" t="s">
        <v>42</v>
      </c>
      <c r="L183" s="2">
        <v>0.9</v>
      </c>
      <c r="M183" s="3">
        <v>7.92</v>
      </c>
      <c r="N183">
        <f t="shared" si="9"/>
        <v>79.2</v>
      </c>
      <c r="O183" s="2" t="s">
        <v>38</v>
      </c>
      <c r="P183" s="2">
        <v>8.8000000000000007</v>
      </c>
      <c r="Q183" s="1">
        <v>26</v>
      </c>
      <c r="R183" s="2">
        <v>25.4</v>
      </c>
      <c r="S183" s="3">
        <v>2.17</v>
      </c>
      <c r="T183" s="3">
        <f t="shared" si="10"/>
        <v>21.7</v>
      </c>
      <c r="U183" s="3">
        <v>1.7</v>
      </c>
      <c r="V183" s="2">
        <v>24.3</v>
      </c>
      <c r="W183" s="3">
        <v>0.62</v>
      </c>
      <c r="X183" s="1">
        <v>576</v>
      </c>
      <c r="Y183" s="2">
        <v>0.3</v>
      </c>
      <c r="Z183" s="4">
        <v>0.08</v>
      </c>
      <c r="AA183" s="2">
        <v>18.399999999999999</v>
      </c>
      <c r="AB183" s="4">
        <v>2.5000000000000001E-2</v>
      </c>
      <c r="AC183" s="2">
        <v>3.7</v>
      </c>
      <c r="AD183" s="2">
        <v>0.5</v>
      </c>
      <c r="AE183" s="2">
        <v>2.8</v>
      </c>
      <c r="AF183" s="2">
        <f t="shared" si="11"/>
        <v>28</v>
      </c>
      <c r="AG183" s="1">
        <v>6</v>
      </c>
      <c r="AH183" s="1">
        <v>322</v>
      </c>
      <c r="AI183" s="4">
        <v>8.7999999999999995E-2</v>
      </c>
      <c r="AJ183" s="2">
        <v>1.6</v>
      </c>
      <c r="AK183" s="1">
        <v>32</v>
      </c>
      <c r="AL183" s="2">
        <v>0.9</v>
      </c>
      <c r="AM183" s="1">
        <v>17</v>
      </c>
      <c r="AN183" s="2" t="s">
        <v>38</v>
      </c>
    </row>
    <row r="184" spans="1:40">
      <c r="A184" t="s">
        <v>376</v>
      </c>
      <c r="B184" t="s">
        <v>468</v>
      </c>
      <c r="C184" s="5">
        <v>170.08</v>
      </c>
      <c r="D184">
        <v>3.0499999999999829</v>
      </c>
      <c r="E184" s="3">
        <v>3</v>
      </c>
      <c r="F184" s="2">
        <v>0</v>
      </c>
      <c r="G184" s="3">
        <v>3.49</v>
      </c>
      <c r="H184" s="1">
        <v>12</v>
      </c>
      <c r="I184" s="1">
        <f t="shared" si="8"/>
        <v>1.2</v>
      </c>
      <c r="J184" s="1">
        <v>228</v>
      </c>
      <c r="K184" s="1" t="s">
        <v>42</v>
      </c>
      <c r="L184" s="2">
        <v>0.2</v>
      </c>
      <c r="M184" s="3">
        <v>4.03</v>
      </c>
      <c r="N184">
        <f t="shared" si="9"/>
        <v>40.300000000000004</v>
      </c>
      <c r="O184" s="2" t="s">
        <v>38</v>
      </c>
      <c r="P184" s="2">
        <v>6.2</v>
      </c>
      <c r="Q184" s="1">
        <v>24</v>
      </c>
      <c r="R184" s="2">
        <v>17.2</v>
      </c>
      <c r="S184" s="3">
        <v>1.71</v>
      </c>
      <c r="T184" s="3">
        <f t="shared" si="10"/>
        <v>17.100000000000001</v>
      </c>
      <c r="U184" s="3">
        <v>1.32</v>
      </c>
      <c r="V184" s="2">
        <v>19.2</v>
      </c>
      <c r="W184" s="3">
        <v>0.46</v>
      </c>
      <c r="X184" s="1">
        <v>440</v>
      </c>
      <c r="Y184" s="2">
        <v>0.4</v>
      </c>
      <c r="Z184" s="4">
        <v>6.4000000000000001E-2</v>
      </c>
      <c r="AA184" s="2">
        <v>14.4</v>
      </c>
      <c r="AB184" s="4">
        <v>1.7000000000000001E-2</v>
      </c>
      <c r="AC184" s="2">
        <v>2.2999999999999998</v>
      </c>
      <c r="AD184" s="2">
        <v>0.2</v>
      </c>
      <c r="AE184" s="2">
        <v>3.6</v>
      </c>
      <c r="AF184" s="2">
        <f t="shared" si="11"/>
        <v>36</v>
      </c>
      <c r="AG184" s="1">
        <v>5</v>
      </c>
      <c r="AH184" s="1">
        <v>140</v>
      </c>
      <c r="AI184" s="4">
        <v>9.2999999999999999E-2</v>
      </c>
      <c r="AJ184" s="2">
        <v>1.4</v>
      </c>
      <c r="AK184" s="1">
        <v>27</v>
      </c>
      <c r="AL184" s="2">
        <v>1</v>
      </c>
      <c r="AM184" s="1">
        <v>9</v>
      </c>
      <c r="AN184" s="2" t="s">
        <v>38</v>
      </c>
    </row>
    <row r="185" spans="1:40">
      <c r="A185" t="s">
        <v>376</v>
      </c>
      <c r="B185" t="s">
        <v>468</v>
      </c>
      <c r="C185" s="5">
        <v>173.13</v>
      </c>
      <c r="D185">
        <v>3.0499999999999829</v>
      </c>
      <c r="E185" s="3">
        <v>3</v>
      </c>
      <c r="F185" s="2">
        <v>0</v>
      </c>
      <c r="G185" s="3">
        <v>3.49</v>
      </c>
      <c r="H185" s="1">
        <v>12</v>
      </c>
      <c r="I185" s="1">
        <f t="shared" si="8"/>
        <v>1.2</v>
      </c>
      <c r="J185" s="1">
        <v>228</v>
      </c>
      <c r="K185" s="1" t="s">
        <v>42</v>
      </c>
      <c r="L185" s="2">
        <v>0.2</v>
      </c>
      <c r="M185" s="3">
        <v>4.03</v>
      </c>
      <c r="N185">
        <f t="shared" si="9"/>
        <v>40.300000000000004</v>
      </c>
      <c r="O185" s="2" t="s">
        <v>38</v>
      </c>
      <c r="P185" s="2">
        <v>6.2</v>
      </c>
      <c r="Q185" s="1">
        <v>24</v>
      </c>
      <c r="R185" s="2">
        <v>17.2</v>
      </c>
      <c r="S185" s="3">
        <v>1.71</v>
      </c>
      <c r="T185" s="3">
        <f t="shared" si="10"/>
        <v>17.100000000000001</v>
      </c>
      <c r="U185" s="3">
        <v>1.32</v>
      </c>
      <c r="V185" s="2">
        <v>19.2</v>
      </c>
      <c r="W185" s="3">
        <v>0.46</v>
      </c>
      <c r="X185" s="1">
        <v>440</v>
      </c>
      <c r="Y185" s="2">
        <v>0.4</v>
      </c>
      <c r="Z185" s="4">
        <v>6.4000000000000001E-2</v>
      </c>
      <c r="AA185" s="2">
        <v>14.4</v>
      </c>
      <c r="AB185" s="4">
        <v>1.7000000000000001E-2</v>
      </c>
      <c r="AC185" s="2">
        <v>2.2999999999999998</v>
      </c>
      <c r="AD185" s="2">
        <v>0.2</v>
      </c>
      <c r="AE185" s="2">
        <v>3.6</v>
      </c>
      <c r="AF185" s="2">
        <f t="shared" si="11"/>
        <v>36</v>
      </c>
      <c r="AG185" s="1">
        <v>5</v>
      </c>
      <c r="AH185" s="1">
        <v>140</v>
      </c>
      <c r="AI185" s="4">
        <v>9.2999999999999999E-2</v>
      </c>
      <c r="AJ185" s="2">
        <v>1.4</v>
      </c>
      <c r="AK185" s="1">
        <v>27</v>
      </c>
      <c r="AL185" s="2">
        <v>1</v>
      </c>
      <c r="AM185" s="1">
        <v>9</v>
      </c>
      <c r="AN185" s="2" t="s">
        <v>38</v>
      </c>
    </row>
    <row r="186" spans="1:40">
      <c r="A186" t="s">
        <v>376</v>
      </c>
      <c r="B186" t="s">
        <v>469</v>
      </c>
      <c r="C186" s="5">
        <v>173.13</v>
      </c>
      <c r="D186">
        <v>2.4300000000000068</v>
      </c>
      <c r="E186" s="3">
        <v>45</v>
      </c>
      <c r="F186" s="2">
        <v>0</v>
      </c>
      <c r="G186" s="3">
        <v>4.92</v>
      </c>
      <c r="H186" s="1">
        <v>15</v>
      </c>
      <c r="I186" s="1">
        <f t="shared" si="8"/>
        <v>1.5</v>
      </c>
      <c r="J186" s="1">
        <v>371</v>
      </c>
      <c r="K186" s="1" t="s">
        <v>42</v>
      </c>
      <c r="L186" s="2">
        <v>0.3</v>
      </c>
      <c r="M186" s="3">
        <v>4.51</v>
      </c>
      <c r="N186">
        <f t="shared" si="9"/>
        <v>45.099999999999994</v>
      </c>
      <c r="O186" s="2" t="s">
        <v>38</v>
      </c>
      <c r="P186" s="2">
        <v>5.8</v>
      </c>
      <c r="Q186" s="1">
        <v>35</v>
      </c>
      <c r="R186" s="2">
        <v>16.5</v>
      </c>
      <c r="S186" s="3">
        <v>1.97</v>
      </c>
      <c r="T186" s="3">
        <f t="shared" si="10"/>
        <v>19.7</v>
      </c>
      <c r="U186" s="3">
        <v>2.25</v>
      </c>
      <c r="V186" s="2">
        <v>26.8</v>
      </c>
      <c r="W186" s="3">
        <v>0.74</v>
      </c>
      <c r="X186" s="1">
        <v>839</v>
      </c>
      <c r="Y186" s="2">
        <v>0.3</v>
      </c>
      <c r="Z186" s="4">
        <v>7.8E-2</v>
      </c>
      <c r="AA186" s="2">
        <v>16.100000000000001</v>
      </c>
      <c r="AB186" s="4">
        <v>2.1000000000000001E-2</v>
      </c>
      <c r="AC186" s="2">
        <v>2.9</v>
      </c>
      <c r="AD186" s="2">
        <v>0.2</v>
      </c>
      <c r="AE186" s="2">
        <v>3.5</v>
      </c>
      <c r="AF186" s="2">
        <f t="shared" si="11"/>
        <v>35</v>
      </c>
      <c r="AG186" s="1">
        <v>7</v>
      </c>
      <c r="AH186" s="1">
        <v>95</v>
      </c>
      <c r="AI186" s="4">
        <v>0.14299999999999999</v>
      </c>
      <c r="AJ186" s="2">
        <v>1.6</v>
      </c>
      <c r="AK186" s="1">
        <v>41</v>
      </c>
      <c r="AL186" s="2">
        <v>2.2999999999999998</v>
      </c>
      <c r="AM186" s="1">
        <v>10</v>
      </c>
      <c r="AN186" s="2" t="s">
        <v>38</v>
      </c>
    </row>
    <row r="187" spans="1:40">
      <c r="A187" t="s">
        <v>376</v>
      </c>
      <c r="B187" t="s">
        <v>469</v>
      </c>
      <c r="C187" s="5">
        <v>175.56</v>
      </c>
      <c r="D187">
        <v>2.4300000000000068</v>
      </c>
      <c r="E187" s="3">
        <v>45</v>
      </c>
      <c r="F187" s="2">
        <v>0</v>
      </c>
      <c r="G187" s="3">
        <v>4.92</v>
      </c>
      <c r="H187" s="1">
        <v>15</v>
      </c>
      <c r="I187" s="1">
        <f t="shared" si="8"/>
        <v>1.5</v>
      </c>
      <c r="J187" s="1">
        <v>371</v>
      </c>
      <c r="K187" s="1" t="s">
        <v>42</v>
      </c>
      <c r="L187" s="2">
        <v>0.3</v>
      </c>
      <c r="M187" s="3">
        <v>4.51</v>
      </c>
      <c r="N187">
        <f t="shared" si="9"/>
        <v>45.099999999999994</v>
      </c>
      <c r="O187" s="2" t="s">
        <v>38</v>
      </c>
      <c r="P187" s="2">
        <v>5.8</v>
      </c>
      <c r="Q187" s="1">
        <v>35</v>
      </c>
      <c r="R187" s="2">
        <v>16.5</v>
      </c>
      <c r="S187" s="3">
        <v>1.97</v>
      </c>
      <c r="T187" s="3">
        <f t="shared" si="10"/>
        <v>19.7</v>
      </c>
      <c r="U187" s="3">
        <v>2.25</v>
      </c>
      <c r="V187" s="2">
        <v>26.8</v>
      </c>
      <c r="W187" s="3">
        <v>0.74</v>
      </c>
      <c r="X187" s="1">
        <v>839</v>
      </c>
      <c r="Y187" s="2">
        <v>0.3</v>
      </c>
      <c r="Z187" s="4">
        <v>7.8E-2</v>
      </c>
      <c r="AA187" s="2">
        <v>16.100000000000001</v>
      </c>
      <c r="AB187" s="4">
        <v>2.1000000000000001E-2</v>
      </c>
      <c r="AC187" s="2">
        <v>2.9</v>
      </c>
      <c r="AD187" s="2">
        <v>0.2</v>
      </c>
      <c r="AE187" s="2">
        <v>3.5</v>
      </c>
      <c r="AF187" s="2">
        <f t="shared" si="11"/>
        <v>35</v>
      </c>
      <c r="AG187" s="1">
        <v>7</v>
      </c>
      <c r="AH187" s="1">
        <v>95</v>
      </c>
      <c r="AI187" s="4">
        <v>0.14299999999999999</v>
      </c>
      <c r="AJ187" s="2">
        <v>1.6</v>
      </c>
      <c r="AK187" s="1">
        <v>41</v>
      </c>
      <c r="AL187" s="2">
        <v>2.2999999999999998</v>
      </c>
      <c r="AM187" s="1">
        <v>10</v>
      </c>
      <c r="AN187" s="2" t="s">
        <v>38</v>
      </c>
    </row>
    <row r="188" spans="1:40">
      <c r="A188" t="s">
        <v>376</v>
      </c>
      <c r="B188" t="s">
        <v>470</v>
      </c>
      <c r="C188" s="5">
        <v>175.56</v>
      </c>
      <c r="D188">
        <v>3.1999999999999886</v>
      </c>
      <c r="E188" s="3">
        <v>4</v>
      </c>
      <c r="F188" s="2">
        <v>0</v>
      </c>
      <c r="G188" s="3">
        <v>4.46</v>
      </c>
      <c r="H188" s="1">
        <v>14</v>
      </c>
      <c r="I188" s="1">
        <f t="shared" si="8"/>
        <v>1.4</v>
      </c>
      <c r="J188" s="1">
        <v>316</v>
      </c>
      <c r="K188" s="1" t="s">
        <v>42</v>
      </c>
      <c r="L188" s="2">
        <v>0.5</v>
      </c>
      <c r="M188" s="3">
        <v>1.6</v>
      </c>
      <c r="N188">
        <f t="shared" si="9"/>
        <v>16</v>
      </c>
      <c r="O188" s="2" t="s">
        <v>38</v>
      </c>
      <c r="P188" s="2">
        <v>5.6</v>
      </c>
      <c r="Q188" s="1">
        <v>32</v>
      </c>
      <c r="R188" s="2">
        <v>19.100000000000001</v>
      </c>
      <c r="S188" s="3">
        <v>1.86</v>
      </c>
      <c r="T188" s="3">
        <f t="shared" si="10"/>
        <v>18.600000000000001</v>
      </c>
      <c r="U188" s="3">
        <v>2.0099999999999998</v>
      </c>
      <c r="V188" s="2">
        <v>26.7</v>
      </c>
      <c r="W188" s="3">
        <v>0.62</v>
      </c>
      <c r="X188" s="1">
        <v>611</v>
      </c>
      <c r="Y188" s="2">
        <v>0.1</v>
      </c>
      <c r="Z188" s="4">
        <v>7.1999999999999995E-2</v>
      </c>
      <c r="AA188" s="2">
        <v>16.100000000000001</v>
      </c>
      <c r="AB188" s="4">
        <v>1.7000000000000001E-2</v>
      </c>
      <c r="AC188" s="2">
        <v>3.2</v>
      </c>
      <c r="AD188" s="2" t="s">
        <v>38</v>
      </c>
      <c r="AE188" s="2">
        <v>3.2</v>
      </c>
      <c r="AF188" s="2">
        <f t="shared" si="11"/>
        <v>32</v>
      </c>
      <c r="AG188" s="1">
        <v>6</v>
      </c>
      <c r="AH188" s="1">
        <v>47</v>
      </c>
      <c r="AI188" s="4">
        <v>0.122</v>
      </c>
      <c r="AJ188" s="2">
        <v>1.4</v>
      </c>
      <c r="AK188" s="1">
        <v>33</v>
      </c>
      <c r="AL188" s="2">
        <v>1.2</v>
      </c>
      <c r="AM188" s="1">
        <v>10</v>
      </c>
      <c r="AN188" s="2" t="s">
        <v>38</v>
      </c>
    </row>
    <row r="189" spans="1:40">
      <c r="A189" t="s">
        <v>376</v>
      </c>
      <c r="B189" t="s">
        <v>470</v>
      </c>
      <c r="C189" s="5">
        <v>178.76</v>
      </c>
      <c r="D189">
        <v>3.1999999999999886</v>
      </c>
      <c r="E189" s="3">
        <v>4</v>
      </c>
      <c r="F189" s="2">
        <v>0</v>
      </c>
      <c r="G189" s="3">
        <v>4.46</v>
      </c>
      <c r="H189" s="1">
        <v>14</v>
      </c>
      <c r="I189" s="1">
        <f t="shared" si="8"/>
        <v>1.4</v>
      </c>
      <c r="J189" s="1">
        <v>316</v>
      </c>
      <c r="K189" s="1" t="s">
        <v>42</v>
      </c>
      <c r="L189" s="2">
        <v>0.5</v>
      </c>
      <c r="M189" s="3">
        <v>1.6</v>
      </c>
      <c r="N189">
        <f t="shared" si="9"/>
        <v>16</v>
      </c>
      <c r="O189" s="2" t="s">
        <v>38</v>
      </c>
      <c r="P189" s="2">
        <v>5.6</v>
      </c>
      <c r="Q189" s="1">
        <v>32</v>
      </c>
      <c r="R189" s="2">
        <v>19.100000000000001</v>
      </c>
      <c r="S189" s="3">
        <v>1.86</v>
      </c>
      <c r="T189" s="3">
        <f t="shared" si="10"/>
        <v>18.600000000000001</v>
      </c>
      <c r="U189" s="3">
        <v>2.0099999999999998</v>
      </c>
      <c r="V189" s="2">
        <v>26.7</v>
      </c>
      <c r="W189" s="3">
        <v>0.62</v>
      </c>
      <c r="X189" s="1">
        <v>611</v>
      </c>
      <c r="Y189" s="2">
        <v>0.1</v>
      </c>
      <c r="Z189" s="4">
        <v>7.1999999999999995E-2</v>
      </c>
      <c r="AA189" s="2">
        <v>16.100000000000001</v>
      </c>
      <c r="AB189" s="4">
        <v>1.7000000000000001E-2</v>
      </c>
      <c r="AC189" s="2">
        <v>3.2</v>
      </c>
      <c r="AD189" s="2" t="s">
        <v>38</v>
      </c>
      <c r="AE189" s="2">
        <v>3.2</v>
      </c>
      <c r="AF189" s="2">
        <f t="shared" si="11"/>
        <v>32</v>
      </c>
      <c r="AG189" s="1">
        <v>6</v>
      </c>
      <c r="AH189" s="1">
        <v>47</v>
      </c>
      <c r="AI189" s="4">
        <v>0.122</v>
      </c>
      <c r="AJ189" s="2">
        <v>1.4</v>
      </c>
      <c r="AK189" s="1">
        <v>33</v>
      </c>
      <c r="AL189" s="2">
        <v>1.2</v>
      </c>
      <c r="AM189" s="1">
        <v>10</v>
      </c>
      <c r="AN189" s="2" t="s">
        <v>38</v>
      </c>
    </row>
    <row r="190" spans="1:40">
      <c r="A190" t="s">
        <v>376</v>
      </c>
      <c r="B190" t="s">
        <v>471</v>
      </c>
      <c r="C190" s="5">
        <v>178.76</v>
      </c>
      <c r="D190">
        <v>3.0600000000000023</v>
      </c>
      <c r="E190" s="3">
        <v>4</v>
      </c>
      <c r="F190" s="2">
        <v>0</v>
      </c>
      <c r="G190" s="3">
        <v>7.31</v>
      </c>
      <c r="H190" s="1">
        <v>14</v>
      </c>
      <c r="I190" s="1">
        <f t="shared" si="8"/>
        <v>1.4</v>
      </c>
      <c r="J190" s="1">
        <v>480</v>
      </c>
      <c r="K190" s="1">
        <v>2</v>
      </c>
      <c r="L190" s="2">
        <v>0.4</v>
      </c>
      <c r="M190" s="3">
        <v>1.06</v>
      </c>
      <c r="N190">
        <f t="shared" si="9"/>
        <v>10.600000000000001</v>
      </c>
      <c r="O190" s="2" t="s">
        <v>38</v>
      </c>
      <c r="P190" s="2">
        <v>11.9</v>
      </c>
      <c r="Q190" s="1">
        <v>51</v>
      </c>
      <c r="R190" s="2">
        <v>29.9</v>
      </c>
      <c r="S190" s="3">
        <v>3.78</v>
      </c>
      <c r="T190" s="3">
        <f t="shared" si="10"/>
        <v>37.799999999999997</v>
      </c>
      <c r="U190" s="3">
        <v>2.34</v>
      </c>
      <c r="V190" s="2">
        <v>41.2</v>
      </c>
      <c r="W190" s="3">
        <v>1</v>
      </c>
      <c r="X190" s="1">
        <v>599</v>
      </c>
      <c r="Y190" s="2">
        <v>0.3</v>
      </c>
      <c r="Z190" s="4">
        <v>0.44500000000000001</v>
      </c>
      <c r="AA190" s="2">
        <v>36.4</v>
      </c>
      <c r="AB190" s="4">
        <v>3.4000000000000002E-2</v>
      </c>
      <c r="AC190" s="2">
        <v>2.9</v>
      </c>
      <c r="AD190" s="2">
        <v>0.2</v>
      </c>
      <c r="AE190" s="2">
        <v>3.1</v>
      </c>
      <c r="AF190" s="2">
        <f t="shared" si="11"/>
        <v>31</v>
      </c>
      <c r="AG190" s="1">
        <v>11</v>
      </c>
      <c r="AH190" s="1">
        <v>64</v>
      </c>
      <c r="AI190" s="4">
        <v>0.18</v>
      </c>
      <c r="AJ190" s="2">
        <v>2.5</v>
      </c>
      <c r="AK190" s="1">
        <v>64</v>
      </c>
      <c r="AL190" s="2">
        <v>0.8</v>
      </c>
      <c r="AM190" s="1">
        <v>33</v>
      </c>
      <c r="AN190" s="2" t="s">
        <v>38</v>
      </c>
    </row>
    <row r="191" spans="1:40">
      <c r="A191" t="s">
        <v>376</v>
      </c>
      <c r="B191" t="s">
        <v>471</v>
      </c>
      <c r="C191" s="5">
        <v>181.82</v>
      </c>
      <c r="D191">
        <v>3.0600000000000023</v>
      </c>
      <c r="E191" s="3">
        <v>4</v>
      </c>
      <c r="F191" s="2">
        <v>0</v>
      </c>
      <c r="G191" s="3">
        <v>7.31</v>
      </c>
      <c r="H191" s="1">
        <v>14</v>
      </c>
      <c r="I191" s="1">
        <f t="shared" si="8"/>
        <v>1.4</v>
      </c>
      <c r="J191" s="1">
        <v>480</v>
      </c>
      <c r="K191" s="1">
        <v>2</v>
      </c>
      <c r="L191" s="2">
        <v>0.4</v>
      </c>
      <c r="M191" s="3">
        <v>1.06</v>
      </c>
      <c r="N191">
        <f t="shared" si="9"/>
        <v>10.600000000000001</v>
      </c>
      <c r="O191" s="2" t="s">
        <v>38</v>
      </c>
      <c r="P191" s="2">
        <v>11.9</v>
      </c>
      <c r="Q191" s="1">
        <v>51</v>
      </c>
      <c r="R191" s="2">
        <v>29.9</v>
      </c>
      <c r="S191" s="3">
        <v>3.78</v>
      </c>
      <c r="T191" s="3">
        <f t="shared" si="10"/>
        <v>37.799999999999997</v>
      </c>
      <c r="U191" s="3">
        <v>2.34</v>
      </c>
      <c r="V191" s="2">
        <v>41.2</v>
      </c>
      <c r="W191" s="3">
        <v>1</v>
      </c>
      <c r="X191" s="1">
        <v>599</v>
      </c>
      <c r="Y191" s="2">
        <v>0.3</v>
      </c>
      <c r="Z191" s="4">
        <v>0.44500000000000001</v>
      </c>
      <c r="AA191" s="2">
        <v>36.4</v>
      </c>
      <c r="AB191" s="4">
        <v>3.4000000000000002E-2</v>
      </c>
      <c r="AC191" s="2">
        <v>2.9</v>
      </c>
      <c r="AD191" s="2">
        <v>0.2</v>
      </c>
      <c r="AE191" s="2">
        <v>3.1</v>
      </c>
      <c r="AF191" s="2">
        <f t="shared" si="11"/>
        <v>31</v>
      </c>
      <c r="AG191" s="1">
        <v>11</v>
      </c>
      <c r="AH191" s="1">
        <v>64</v>
      </c>
      <c r="AI191" s="4">
        <v>0.18</v>
      </c>
      <c r="AJ191" s="2">
        <v>2.5</v>
      </c>
      <c r="AK191" s="1">
        <v>64</v>
      </c>
      <c r="AL191" s="2">
        <v>0.8</v>
      </c>
      <c r="AM191" s="1">
        <v>33</v>
      </c>
      <c r="AN191" s="2" t="s">
        <v>38</v>
      </c>
    </row>
    <row r="192" spans="1:40">
      <c r="A192" t="s">
        <v>376</v>
      </c>
      <c r="B192" t="s">
        <v>472</v>
      </c>
      <c r="C192" s="5">
        <v>181.82</v>
      </c>
      <c r="D192">
        <v>3.1899999999999977</v>
      </c>
      <c r="E192" s="3">
        <v>4</v>
      </c>
      <c r="F192" s="2">
        <v>0</v>
      </c>
      <c r="G192" s="3">
        <v>5.69</v>
      </c>
      <c r="H192" s="1">
        <v>16</v>
      </c>
      <c r="I192" s="1">
        <f t="shared" si="8"/>
        <v>1.6</v>
      </c>
      <c r="J192" s="1">
        <v>402</v>
      </c>
      <c r="K192" s="1">
        <v>1</v>
      </c>
      <c r="L192" s="2">
        <v>0.4</v>
      </c>
      <c r="M192" s="3">
        <v>1.56</v>
      </c>
      <c r="N192">
        <f t="shared" si="9"/>
        <v>15.600000000000001</v>
      </c>
      <c r="O192" s="2" t="s">
        <v>38</v>
      </c>
      <c r="P192" s="2">
        <v>10</v>
      </c>
      <c r="Q192" s="1">
        <v>40</v>
      </c>
      <c r="R192" s="2">
        <v>22.3</v>
      </c>
      <c r="S192" s="3">
        <v>2.5</v>
      </c>
      <c r="T192" s="3">
        <f t="shared" si="10"/>
        <v>25</v>
      </c>
      <c r="U192" s="3">
        <v>2.12</v>
      </c>
      <c r="V192" s="2">
        <v>30.5</v>
      </c>
      <c r="W192" s="3">
        <v>0.76</v>
      </c>
      <c r="X192" s="1">
        <v>587</v>
      </c>
      <c r="Y192" s="2">
        <v>0.5</v>
      </c>
      <c r="Z192" s="4">
        <v>0.29299999999999998</v>
      </c>
      <c r="AA192" s="2">
        <v>27.2</v>
      </c>
      <c r="AB192" s="4">
        <v>2.1999999999999999E-2</v>
      </c>
      <c r="AC192" s="2">
        <v>2.8</v>
      </c>
      <c r="AD192" s="2">
        <v>0.2</v>
      </c>
      <c r="AE192" s="2">
        <v>4</v>
      </c>
      <c r="AF192" s="2">
        <f t="shared" si="11"/>
        <v>40</v>
      </c>
      <c r="AG192" s="1">
        <v>8</v>
      </c>
      <c r="AH192" s="1">
        <v>56</v>
      </c>
      <c r="AI192" s="4">
        <v>0.151</v>
      </c>
      <c r="AJ192" s="2">
        <v>2.1</v>
      </c>
      <c r="AK192" s="1">
        <v>48</v>
      </c>
      <c r="AL192" s="2">
        <v>1.4</v>
      </c>
      <c r="AM192" s="1">
        <v>13</v>
      </c>
      <c r="AN192" s="2" t="s">
        <v>38</v>
      </c>
    </row>
    <row r="193" spans="1:40">
      <c r="A193" t="s">
        <v>376</v>
      </c>
      <c r="B193" t="s">
        <v>472</v>
      </c>
      <c r="C193" s="5">
        <v>185.01</v>
      </c>
      <c r="D193">
        <v>3.1899999999999977</v>
      </c>
      <c r="E193" s="3">
        <v>4</v>
      </c>
      <c r="F193" s="2">
        <v>0</v>
      </c>
      <c r="G193" s="3">
        <v>5.69</v>
      </c>
      <c r="H193" s="1">
        <v>16</v>
      </c>
      <c r="I193" s="1">
        <f t="shared" si="8"/>
        <v>1.6</v>
      </c>
      <c r="J193" s="1">
        <v>402</v>
      </c>
      <c r="K193" s="1">
        <v>1</v>
      </c>
      <c r="L193" s="2">
        <v>0.4</v>
      </c>
      <c r="M193" s="3">
        <v>1.56</v>
      </c>
      <c r="N193">
        <f t="shared" si="9"/>
        <v>15.600000000000001</v>
      </c>
      <c r="O193" s="2" t="s">
        <v>38</v>
      </c>
      <c r="P193" s="2">
        <v>10</v>
      </c>
      <c r="Q193" s="1">
        <v>40</v>
      </c>
      <c r="R193" s="2">
        <v>22.3</v>
      </c>
      <c r="S193" s="3">
        <v>2.5</v>
      </c>
      <c r="T193" s="3">
        <f t="shared" si="10"/>
        <v>25</v>
      </c>
      <c r="U193" s="3">
        <v>2.12</v>
      </c>
      <c r="V193" s="2">
        <v>30.5</v>
      </c>
      <c r="W193" s="3">
        <v>0.76</v>
      </c>
      <c r="X193" s="1">
        <v>587</v>
      </c>
      <c r="Y193" s="2">
        <v>0.5</v>
      </c>
      <c r="Z193" s="4">
        <v>0.29299999999999998</v>
      </c>
      <c r="AA193" s="2">
        <v>27.2</v>
      </c>
      <c r="AB193" s="4">
        <v>2.1999999999999999E-2</v>
      </c>
      <c r="AC193" s="2">
        <v>2.8</v>
      </c>
      <c r="AD193" s="2">
        <v>0.2</v>
      </c>
      <c r="AE193" s="2">
        <v>4</v>
      </c>
      <c r="AF193" s="2">
        <f t="shared" si="11"/>
        <v>40</v>
      </c>
      <c r="AG193" s="1">
        <v>8</v>
      </c>
      <c r="AH193" s="1">
        <v>56</v>
      </c>
      <c r="AI193" s="4">
        <v>0.151</v>
      </c>
      <c r="AJ193" s="2">
        <v>2.1</v>
      </c>
      <c r="AK193" s="1">
        <v>48</v>
      </c>
      <c r="AL193" s="2">
        <v>1.4</v>
      </c>
      <c r="AM193" s="1">
        <v>13</v>
      </c>
      <c r="AN193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6</vt:i4>
      </vt:variant>
    </vt:vector>
  </HeadingPairs>
  <TitlesOfParts>
    <vt:vector size="10" baseType="lpstr">
      <vt:lpstr>HY10-25</vt:lpstr>
      <vt:lpstr>HY10-26</vt:lpstr>
      <vt:lpstr>HY10-27</vt:lpstr>
      <vt:lpstr>HY10-28</vt:lpstr>
      <vt:lpstr>HY10-25ChartAu_As</vt:lpstr>
      <vt:lpstr>HY10-25ChartFe-etc</vt:lpstr>
      <vt:lpstr>HY10-26ChartAu-As</vt:lpstr>
      <vt:lpstr>HY10-26ChartFe-etc</vt:lpstr>
      <vt:lpstr>HY10-27Au-As</vt:lpstr>
      <vt:lpstr>HY10-28Chart</vt:lpstr>
    </vt:vector>
  </TitlesOfParts>
  <Company>EquityEngineeringLtd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Robin</cp:lastModifiedBy>
  <cp:lastPrinted>2010-10-08T20:07:39Z</cp:lastPrinted>
  <dcterms:created xsi:type="dcterms:W3CDTF">2010-10-07T23:25:44Z</dcterms:created>
  <dcterms:modified xsi:type="dcterms:W3CDTF">2011-02-17T23:35:21Z</dcterms:modified>
</cp:coreProperties>
</file>